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ocuments\PASTA DE ORNZAÇÃO\PENALVA PROJETOS\PENALVA - poço formiga\"/>
    </mc:Choice>
  </mc:AlternateContent>
  <bookViews>
    <workbookView xWindow="-120" yWindow="-120" windowWidth="15600" windowHeight="11310" firstSheet="1" activeTab="4"/>
  </bookViews>
  <sheets>
    <sheet name="Dados" sheetId="2" r:id="rId1"/>
    <sheet name="CURVA ABC" sheetId="10" r:id="rId2"/>
    <sheet name="CRONOGRAMA" sheetId="11" r:id="rId3"/>
    <sheet name="PLANILHA ORÇAMENTÁRIA" sheetId="21" r:id="rId4"/>
    <sheet name="composição de custo" sheetId="9" r:id="rId5"/>
    <sheet name="Memorial" sheetId="1" state="hidden" r:id="rId6"/>
    <sheet name="IBGE 2010" sheetId="3" state="hidden" r:id="rId7"/>
    <sheet name="IBGE 2000" sheetId="4" state="hidden" r:id="rId8"/>
    <sheet name="Área" sheetId="5" state="hidden" r:id="rId9"/>
    <sheet name="Microrregiões" sheetId="6" state="hidden" r:id="rId10"/>
    <sheet name="Reservatório 15m³" sheetId="13" state="hidden" r:id="rId11"/>
    <sheet name="BDI" sheetId="17" r:id="rId12"/>
    <sheet name="ENCARGOS" sheetId="18" r:id="rId13"/>
    <sheet name="Plantas" sheetId="7" state="hidden" r:id="rId14"/>
    <sheet name="Preço de Bombas Sub" sheetId="12" state="hidden" r:id="rId15"/>
    <sheet name="Reservatório 20m³" sheetId="15" state="hidden" r:id="rId16"/>
    <sheet name="Reservatório 30m³" sheetId="16" state="hidden" r:id="rId17"/>
  </sheets>
  <externalReferences>
    <externalReference r:id="rId18"/>
    <externalReference r:id="rId19"/>
    <externalReference r:id="rId20"/>
  </externalReferences>
  <definedNames>
    <definedName name="_FilterDatabase" localSheetId="6" hidden="1">'IBGE 2010'!$A$3:$B$220</definedName>
    <definedName name="_FilterDatabase" localSheetId="9" hidden="1">Microrregiões!$A$1:$C$218</definedName>
    <definedName name="_Toc215653746" localSheetId="5">Memorial!$E$302</definedName>
    <definedName name="_Toc215653747" localSheetId="5">Memorial!$G$302</definedName>
    <definedName name="_Toc218676440" localSheetId="5">Memorial!$A$201</definedName>
    <definedName name="_Toc218676441" localSheetId="5">Memorial!$A$219</definedName>
    <definedName name="_Toc218676445" localSheetId="5">Memorial!$A$270</definedName>
    <definedName name="_Toc218676460" localSheetId="5">Memorial!$A$405</definedName>
    <definedName name="_Toc285400795" localSheetId="5">Memorial!$A$190</definedName>
    <definedName name="_Toc420488514" localSheetId="5">Memorial!$A$142</definedName>
    <definedName name="_Toc420488515" localSheetId="5">Memorial!$A$143</definedName>
    <definedName name="_Toc458243307" localSheetId="5">Memorial!$A$86</definedName>
    <definedName name="_Toc460059652" localSheetId="5">Memorial!$A$374</definedName>
    <definedName name="_Toc460059655" localSheetId="5">Memorial!$A$436</definedName>
    <definedName name="_Toc73353167" localSheetId="5">Memorial!$A$374</definedName>
    <definedName name="_xlnm.Print_Area" localSheetId="11">BDI!$A$1:$D$36</definedName>
    <definedName name="_xlnm.Print_Area" localSheetId="4">'composição de custo'!$A$1:$F$105</definedName>
    <definedName name="_xlnm.Print_Area" localSheetId="2">CRONOGRAMA!$A$1:$F$36</definedName>
    <definedName name="_xlnm.Print_Area" localSheetId="3">'PLANILHA ORÇAMENTÁRIA'!$A$1:$I$153</definedName>
    <definedName name="Print_Area" localSheetId="11">BDI!#REF!</definedName>
    <definedName name="Print_Area" localSheetId="4">'composição de custo'!$A$1:$F$89</definedName>
    <definedName name="Print_Area" localSheetId="1">'CURVA ABC'!$A$1:$H$116</definedName>
    <definedName name="Print_Area" localSheetId="0">Dados!$A$1:$B$36</definedName>
    <definedName name="Print_Area" localSheetId="5">Memorial!$A$1:$J$1060</definedName>
    <definedName name="Print_Area" localSheetId="3">'PLANILHA ORÇAMENTÁRIA'!$A$1:$I$153</definedName>
    <definedName name="Print_Area" localSheetId="15">'Reservatório 20m³'!$A$1:$H$45</definedName>
    <definedName name="Print_Area" localSheetId="16">'Reservatório 30m³'!$A$1:$H$57</definedName>
    <definedName name="Print_Titles" localSheetId="4">'composição de custo'!$1:$15</definedName>
    <definedName name="Print_Titles" localSheetId="1">'CURVA ABC'!$11:$12</definedName>
    <definedName name="_xlnm.Print_Titles" localSheetId="4">'composição de custo'!$1:$15</definedName>
    <definedName name="_xlnm.Print_Titles" localSheetId="1">'CURVA ABC'!$1:$11</definedName>
    <definedName name="_xlnm.Print_Titles" localSheetId="3">'PLANILHA ORÇAMENTÁRIA'!$1:$15</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1" i="9" l="1"/>
  <c r="D53" i="10" l="1"/>
  <c r="C53" i="10"/>
  <c r="B53" i="10"/>
  <c r="A53" i="10"/>
  <c r="D28" i="10"/>
  <c r="C28" i="10"/>
  <c r="B28" i="10"/>
  <c r="A28" i="10"/>
  <c r="D17" i="10"/>
  <c r="C17" i="10"/>
  <c r="B17" i="10"/>
  <c r="A17" i="10"/>
  <c r="D16" i="10"/>
  <c r="C16" i="10"/>
  <c r="B16" i="10"/>
  <c r="A16" i="10"/>
  <c r="D115" i="10"/>
  <c r="C115" i="10"/>
  <c r="B115" i="10"/>
  <c r="A115" i="10"/>
  <c r="D114" i="10"/>
  <c r="C114" i="10"/>
  <c r="B114" i="10"/>
  <c r="A114" i="10"/>
  <c r="D113" i="10"/>
  <c r="C113" i="10"/>
  <c r="B113" i="10"/>
  <c r="A113" i="10"/>
  <c r="D112" i="10"/>
  <c r="C112" i="10"/>
  <c r="B112" i="10"/>
  <c r="A112" i="10"/>
  <c r="D111" i="10"/>
  <c r="C111" i="10"/>
  <c r="B111" i="10"/>
  <c r="A111" i="10"/>
  <c r="D110" i="10"/>
  <c r="C110" i="10"/>
  <c r="B110" i="10"/>
  <c r="A110" i="10"/>
  <c r="D109" i="10"/>
  <c r="C109" i="10"/>
  <c r="B109" i="10"/>
  <c r="A109" i="10"/>
  <c r="D108" i="10"/>
  <c r="C108" i="10"/>
  <c r="B108" i="10"/>
  <c r="A108" i="10"/>
  <c r="C107" i="10"/>
  <c r="B107" i="10"/>
  <c r="D107" i="10"/>
  <c r="A107" i="10"/>
  <c r="D106" i="10"/>
  <c r="C106" i="10"/>
  <c r="B106" i="10"/>
  <c r="A106" i="10"/>
  <c r="D105" i="10"/>
  <c r="C105" i="10"/>
  <c r="B105" i="10"/>
  <c r="A105" i="10"/>
  <c r="D104" i="10"/>
  <c r="C104" i="10"/>
  <c r="B104" i="10"/>
  <c r="A104" i="10"/>
  <c r="D103" i="10"/>
  <c r="C103" i="10"/>
  <c r="B103" i="10"/>
  <c r="A103" i="10"/>
  <c r="D102" i="10"/>
  <c r="C102" i="10"/>
  <c r="B102" i="10"/>
  <c r="A102" i="10"/>
  <c r="D101" i="10"/>
  <c r="C101" i="10"/>
  <c r="B101" i="10"/>
  <c r="A101" i="10"/>
  <c r="D100" i="10"/>
  <c r="C100" i="10"/>
  <c r="B100" i="10"/>
  <c r="A100" i="10"/>
  <c r="D99" i="10"/>
  <c r="C99" i="10"/>
  <c r="B99" i="10"/>
  <c r="A99" i="10"/>
  <c r="D98" i="10"/>
  <c r="C98" i="10"/>
  <c r="B98" i="10"/>
  <c r="A98" i="10"/>
  <c r="D97" i="10"/>
  <c r="C97" i="10"/>
  <c r="B97" i="10"/>
  <c r="A97" i="10"/>
  <c r="D96" i="10"/>
  <c r="C96" i="10"/>
  <c r="B96" i="10"/>
  <c r="A96" i="10"/>
  <c r="D95" i="10"/>
  <c r="C95" i="10"/>
  <c r="B95" i="10"/>
  <c r="A95" i="10"/>
  <c r="D94" i="10"/>
  <c r="C94" i="10"/>
  <c r="B94" i="10"/>
  <c r="A94" i="10"/>
  <c r="D93" i="10"/>
  <c r="C93" i="10"/>
  <c r="B93" i="10"/>
  <c r="A93" i="10"/>
  <c r="D92" i="10"/>
  <c r="C92" i="10"/>
  <c r="B92" i="10"/>
  <c r="A92" i="10"/>
  <c r="D91" i="10"/>
  <c r="C91" i="10"/>
  <c r="B91" i="10"/>
  <c r="A91" i="10"/>
  <c r="D90" i="10"/>
  <c r="C90" i="10"/>
  <c r="B90" i="10"/>
  <c r="A90" i="10"/>
  <c r="D89" i="10"/>
  <c r="C89" i="10"/>
  <c r="B89" i="10"/>
  <c r="A89" i="10"/>
  <c r="D88" i="10"/>
  <c r="C88" i="10"/>
  <c r="B88" i="10"/>
  <c r="A88" i="10"/>
  <c r="D87" i="10"/>
  <c r="C87" i="10"/>
  <c r="B87" i="10"/>
  <c r="A87" i="10"/>
  <c r="D86" i="10"/>
  <c r="C86" i="10"/>
  <c r="B86" i="10"/>
  <c r="A86" i="10"/>
  <c r="D85" i="10"/>
  <c r="C85" i="10"/>
  <c r="B85" i="10"/>
  <c r="A85" i="10"/>
  <c r="D84" i="10"/>
  <c r="C84" i="10"/>
  <c r="B84" i="10"/>
  <c r="A84" i="10"/>
  <c r="D83" i="10"/>
  <c r="C83" i="10"/>
  <c r="B83" i="10"/>
  <c r="A83" i="10"/>
  <c r="D82" i="10"/>
  <c r="C82" i="10"/>
  <c r="B82" i="10"/>
  <c r="A82" i="10"/>
  <c r="D81" i="10"/>
  <c r="C81" i="10"/>
  <c r="B81" i="10"/>
  <c r="A81" i="10"/>
  <c r="D80" i="10"/>
  <c r="C80" i="10"/>
  <c r="B80" i="10"/>
  <c r="A80" i="10"/>
  <c r="C79" i="10"/>
  <c r="D79" i="10"/>
  <c r="B79" i="10"/>
  <c r="A79" i="10"/>
  <c r="D78" i="10"/>
  <c r="C78" i="10"/>
  <c r="B78" i="10"/>
  <c r="A78" i="10"/>
  <c r="D77" i="10" l="1"/>
  <c r="C77" i="10"/>
  <c r="B77" i="10"/>
  <c r="A77" i="10"/>
  <c r="D76" i="10"/>
  <c r="C76" i="10"/>
  <c r="B76" i="10"/>
  <c r="A76" i="10"/>
  <c r="D75" i="10"/>
  <c r="C75" i="10"/>
  <c r="B75" i="10"/>
  <c r="A75" i="10"/>
  <c r="D74" i="10"/>
  <c r="C74" i="10"/>
  <c r="B74" i="10"/>
  <c r="A74" i="10"/>
  <c r="D73" i="10"/>
  <c r="C73" i="10"/>
  <c r="B73" i="10"/>
  <c r="A73" i="10"/>
  <c r="D72" i="10"/>
  <c r="C72" i="10"/>
  <c r="B72" i="10"/>
  <c r="A72" i="10"/>
  <c r="D71" i="10"/>
  <c r="C71" i="10"/>
  <c r="B71" i="10"/>
  <c r="A71" i="10"/>
  <c r="D70" i="10"/>
  <c r="C70" i="10"/>
  <c r="B70" i="10"/>
  <c r="A70" i="10"/>
  <c r="D69" i="10"/>
  <c r="C69" i="10"/>
  <c r="B69" i="10"/>
  <c r="A69" i="10"/>
  <c r="D68" i="10"/>
  <c r="C68" i="10"/>
  <c r="B68" i="10"/>
  <c r="A68" i="10"/>
  <c r="D67" i="10"/>
  <c r="C67" i="10"/>
  <c r="B67" i="10"/>
  <c r="A67" i="10"/>
  <c r="D66" i="10"/>
  <c r="C66" i="10"/>
  <c r="B66" i="10"/>
  <c r="A66" i="10"/>
  <c r="D65" i="10"/>
  <c r="C65" i="10"/>
  <c r="B65" i="10"/>
  <c r="A65" i="10"/>
  <c r="D64" i="10"/>
  <c r="C64" i="10"/>
  <c r="B64" i="10"/>
  <c r="A64" i="10"/>
  <c r="D63" i="10"/>
  <c r="C63" i="10"/>
  <c r="C62" i="10"/>
  <c r="B63" i="10"/>
  <c r="A63" i="10"/>
  <c r="D62" i="10"/>
  <c r="B62" i="10"/>
  <c r="A62" i="10"/>
  <c r="D61" i="10"/>
  <c r="C61" i="10"/>
  <c r="B61" i="10"/>
  <c r="A61" i="10"/>
  <c r="C60" i="10"/>
  <c r="B60" i="10"/>
  <c r="A60" i="10"/>
  <c r="D59" i="10"/>
  <c r="C59" i="10"/>
  <c r="B59" i="10"/>
  <c r="A59" i="10"/>
  <c r="D58" i="10"/>
  <c r="C58" i="10"/>
  <c r="B58" i="10"/>
  <c r="A58" i="10"/>
  <c r="D57" i="10"/>
  <c r="C57" i="10"/>
  <c r="B57" i="10"/>
  <c r="A57" i="10"/>
  <c r="C56" i="10"/>
  <c r="B56" i="10"/>
  <c r="A56" i="10"/>
  <c r="D55" i="10"/>
  <c r="C55" i="10"/>
  <c r="B55" i="10"/>
  <c r="A55" i="10"/>
  <c r="D54" i="10"/>
  <c r="C54" i="10"/>
  <c r="B54" i="10"/>
  <c r="A54" i="10"/>
  <c r="C52" i="10"/>
  <c r="B52" i="10"/>
  <c r="A52" i="10"/>
  <c r="D51" i="10"/>
  <c r="C51" i="10"/>
  <c r="B51" i="10"/>
  <c r="A51" i="10"/>
  <c r="D50" i="10"/>
  <c r="C50" i="10"/>
  <c r="B50" i="10"/>
  <c r="A50" i="10"/>
  <c r="C49" i="10"/>
  <c r="B49" i="10"/>
  <c r="A49" i="10"/>
  <c r="C48" i="10"/>
  <c r="B48" i="10"/>
  <c r="A48" i="10"/>
  <c r="D46" i="10"/>
  <c r="C46" i="10"/>
  <c r="B46" i="10"/>
  <c r="A46" i="10"/>
  <c r="D47" i="10"/>
  <c r="C47" i="10"/>
  <c r="B47" i="10"/>
  <c r="A47" i="10"/>
  <c r="D45" i="10"/>
  <c r="C45" i="10"/>
  <c r="B45" i="10"/>
  <c r="A45" i="10"/>
  <c r="D44" i="10"/>
  <c r="C44" i="10"/>
  <c r="B44" i="10"/>
  <c r="A44" i="10"/>
  <c r="D43" i="10"/>
  <c r="C43" i="10"/>
  <c r="B43" i="10"/>
  <c r="A43" i="10"/>
  <c r="D42" i="10"/>
  <c r="C42" i="10"/>
  <c r="B42" i="10"/>
  <c r="A42" i="10"/>
  <c r="D41" i="10"/>
  <c r="C41" i="10"/>
  <c r="B41" i="10"/>
  <c r="A41" i="10"/>
  <c r="D40" i="10"/>
  <c r="C40" i="10"/>
  <c r="B40" i="10"/>
  <c r="A40" i="10"/>
  <c r="D39" i="10"/>
  <c r="C39" i="10"/>
  <c r="B39" i="10"/>
  <c r="A39" i="10"/>
  <c r="D38" i="10"/>
  <c r="C38" i="10"/>
  <c r="B38" i="10"/>
  <c r="A38" i="10"/>
  <c r="D37" i="10"/>
  <c r="C37" i="10"/>
  <c r="B37" i="10"/>
  <c r="A37" i="10"/>
  <c r="D36" i="10"/>
  <c r="C36" i="10"/>
  <c r="B36" i="10"/>
  <c r="A36" i="10"/>
  <c r="D35" i="10"/>
  <c r="C35" i="10"/>
  <c r="B35" i="10"/>
  <c r="A35" i="10"/>
  <c r="D34" i="10"/>
  <c r="C34" i="10"/>
  <c r="B34" i="10"/>
  <c r="A34" i="10"/>
  <c r="C33" i="10"/>
  <c r="B33" i="10"/>
  <c r="A33" i="10"/>
  <c r="C32" i="10" l="1"/>
  <c r="B32" i="10"/>
  <c r="A32" i="10"/>
  <c r="D31" i="10"/>
  <c r="C31" i="10"/>
  <c r="B31" i="10"/>
  <c r="A31" i="10"/>
  <c r="D30" i="10"/>
  <c r="C30" i="10"/>
  <c r="B30" i="10"/>
  <c r="A30" i="10"/>
  <c r="D29" i="10"/>
  <c r="C29" i="10"/>
  <c r="B29" i="10"/>
  <c r="A29" i="10"/>
  <c r="C26" i="10"/>
  <c r="B26" i="10"/>
  <c r="A26" i="10"/>
  <c r="C25" i="10"/>
  <c r="B25" i="10"/>
  <c r="A25" i="10"/>
  <c r="D27" i="10"/>
  <c r="C27" i="10"/>
  <c r="A27" i="10"/>
  <c r="D24" i="10"/>
  <c r="C24" i="10"/>
  <c r="B24" i="10"/>
  <c r="A24" i="10"/>
  <c r="D22" i="10" l="1"/>
  <c r="C22" i="10"/>
  <c r="B22" i="10"/>
  <c r="A22" i="10"/>
  <c r="D21" i="10"/>
  <c r="C21" i="10"/>
  <c r="B21" i="10"/>
  <c r="A21" i="10"/>
  <c r="D23" i="10"/>
  <c r="C23" i="10"/>
  <c r="B23" i="10"/>
  <c r="A23" i="10"/>
  <c r="D20" i="10"/>
  <c r="C20" i="10"/>
  <c r="B20" i="10"/>
  <c r="A20" i="10"/>
  <c r="D19" i="10"/>
  <c r="C19" i="10"/>
  <c r="B19" i="10"/>
  <c r="A19" i="10"/>
  <c r="D18" i="10"/>
  <c r="C18" i="10"/>
  <c r="B18" i="10"/>
  <c r="A18" i="10"/>
  <c r="D15" i="10"/>
  <c r="C15" i="10"/>
  <c r="B15" i="10"/>
  <c r="A15" i="10"/>
  <c r="D14" i="10"/>
  <c r="C14" i="10"/>
  <c r="C13" i="10"/>
  <c r="B14" i="10"/>
  <c r="B13" i="10"/>
  <c r="A14" i="10"/>
  <c r="D13" i="10"/>
  <c r="A13" i="10"/>
  <c r="A5" i="17" l="1"/>
  <c r="A2" i="17"/>
  <c r="A1" i="17"/>
  <c r="A2" i="18"/>
  <c r="A1" i="18"/>
  <c r="A2" i="11"/>
  <c r="A1" i="11"/>
  <c r="F99" i="9"/>
  <c r="F100" i="9"/>
  <c r="F98" i="9"/>
  <c r="H144" i="21"/>
  <c r="H145" i="21"/>
  <c r="H137" i="21"/>
  <c r="I144" i="21" l="1"/>
  <c r="E40" i="10"/>
  <c r="F40" i="10" s="1"/>
  <c r="I145" i="21"/>
  <c r="E41" i="10"/>
  <c r="F41" i="10" s="1"/>
  <c r="I137" i="21"/>
  <c r="E34" i="10"/>
  <c r="F34" i="10" s="1"/>
  <c r="F101" i="9"/>
  <c r="G150" i="21" s="1"/>
  <c r="H150" i="21" s="1"/>
  <c r="I150" i="21" l="1"/>
  <c r="E23" i="10"/>
  <c r="F23" i="10" s="1"/>
  <c r="B12" i="11"/>
  <c r="B28" i="11"/>
  <c r="B26" i="11"/>
  <c r="B24" i="11"/>
  <c r="B22" i="11"/>
  <c r="B18" i="11"/>
  <c r="B16" i="11"/>
  <c r="B10" i="11"/>
  <c r="F93" i="9" l="1"/>
  <c r="F92" i="9"/>
  <c r="F94" i="9" l="1"/>
  <c r="G114" i="21" s="1"/>
  <c r="H36" i="21"/>
  <c r="I36" i="21" l="1"/>
  <c r="E57" i="10"/>
  <c r="F57" i="10" s="1"/>
  <c r="F83" i="9"/>
  <c r="F84" i="9"/>
  <c r="F85" i="9"/>
  <c r="F86" i="9"/>
  <c r="F87" i="9"/>
  <c r="F82" i="9"/>
  <c r="F77" i="9"/>
  <c r="F76" i="9"/>
  <c r="F75" i="9"/>
  <c r="F74" i="9"/>
  <c r="F73" i="9"/>
  <c r="F72" i="9"/>
  <c r="F71" i="9"/>
  <c r="F70" i="9"/>
  <c r="F69" i="9"/>
  <c r="F68" i="9"/>
  <c r="F67" i="9"/>
  <c r="F66" i="9"/>
  <c r="F65" i="9"/>
  <c r="F64" i="9"/>
  <c r="F63" i="9"/>
  <c r="F62" i="9"/>
  <c r="F88" i="9" l="1"/>
  <c r="G70" i="21" s="1"/>
  <c r="H151" i="21"/>
  <c r="H148" i="21"/>
  <c r="H147" i="21"/>
  <c r="H135" i="21"/>
  <c r="I135" i="21" l="1"/>
  <c r="E28" i="10"/>
  <c r="F28" i="10" s="1"/>
  <c r="I147" i="21"/>
  <c r="E38" i="10"/>
  <c r="F38" i="10" s="1"/>
  <c r="I148" i="21"/>
  <c r="E53" i="10"/>
  <c r="F53" i="10" s="1"/>
  <c r="I151" i="21"/>
  <c r="I149" i="21" s="1"/>
  <c r="E43" i="10"/>
  <c r="F43" i="10" s="1"/>
  <c r="H138" i="21"/>
  <c r="H139" i="21"/>
  <c r="H140" i="21"/>
  <c r="H141" i="21"/>
  <c r="H142" i="21"/>
  <c r="H143" i="21"/>
  <c r="E48" i="10" s="1"/>
  <c r="H133" i="21"/>
  <c r="H134" i="21"/>
  <c r="E16" i="10" s="1"/>
  <c r="F16" i="10" s="1"/>
  <c r="H132" i="21"/>
  <c r="I146" i="21" l="1"/>
  <c r="I139" i="21"/>
  <c r="E110" i="10"/>
  <c r="F110" i="10" s="1"/>
  <c r="I142" i="21"/>
  <c r="E88" i="10"/>
  <c r="F88" i="10" s="1"/>
  <c r="I138" i="21"/>
  <c r="E62" i="10"/>
  <c r="F62" i="10" s="1"/>
  <c r="I141" i="21"/>
  <c r="E101" i="10"/>
  <c r="F101" i="10" s="1"/>
  <c r="I140" i="21"/>
  <c r="E42" i="10"/>
  <c r="F42" i="10" s="1"/>
  <c r="I133" i="21"/>
  <c r="E14" i="10"/>
  <c r="F14" i="10" s="1"/>
  <c r="I132" i="21"/>
  <c r="E13" i="10"/>
  <c r="F13" i="10" s="1"/>
  <c r="I134" i="21"/>
  <c r="H121" i="21"/>
  <c r="H122" i="21"/>
  <c r="H123" i="21"/>
  <c r="H124" i="21"/>
  <c r="H125" i="21"/>
  <c r="H126" i="21"/>
  <c r="H128" i="21"/>
  <c r="H129" i="21"/>
  <c r="H130" i="21"/>
  <c r="H114" i="21"/>
  <c r="H115" i="21"/>
  <c r="H116" i="21"/>
  <c r="H117" i="21"/>
  <c r="H118" i="21"/>
  <c r="H119" i="21"/>
  <c r="H112" i="21"/>
  <c r="H111" i="21"/>
  <c r="E17" i="10" s="1"/>
  <c r="F17" i="10" s="1"/>
  <c r="I116" i="21" l="1"/>
  <c r="E75" i="10"/>
  <c r="F75" i="10" s="1"/>
  <c r="I124" i="21"/>
  <c r="E99" i="10"/>
  <c r="F99" i="10" s="1"/>
  <c r="I119" i="21"/>
  <c r="E109" i="10"/>
  <c r="F109" i="10" s="1"/>
  <c r="I115" i="21"/>
  <c r="E97" i="10"/>
  <c r="F97" i="10" s="1"/>
  <c r="I123" i="21"/>
  <c r="E74" i="10"/>
  <c r="F74" i="10" s="1"/>
  <c r="I112" i="21"/>
  <c r="E59" i="10"/>
  <c r="F59" i="10" s="1"/>
  <c r="I114" i="21"/>
  <c r="E61" i="10"/>
  <c r="F61" i="10" s="1"/>
  <c r="I126" i="21"/>
  <c r="E113" i="10"/>
  <c r="F113" i="10" s="1"/>
  <c r="I122" i="21"/>
  <c r="E58" i="10"/>
  <c r="F58" i="10" s="1"/>
  <c r="I129" i="21"/>
  <c r="E112" i="10"/>
  <c r="F112" i="10" s="1"/>
  <c r="I118" i="21"/>
  <c r="E104" i="10"/>
  <c r="F104" i="10" s="1"/>
  <c r="I117" i="21"/>
  <c r="E98" i="10"/>
  <c r="F98" i="10" s="1"/>
  <c r="I130" i="21"/>
  <c r="E102" i="10"/>
  <c r="F102" i="10" s="1"/>
  <c r="I125" i="21"/>
  <c r="E105" i="10"/>
  <c r="F105" i="10" s="1"/>
  <c r="I121" i="21"/>
  <c r="I120" i="21" s="1"/>
  <c r="E76" i="10"/>
  <c r="F76" i="10" s="1"/>
  <c r="I131" i="21"/>
  <c r="I111" i="21"/>
  <c r="I128" i="21"/>
  <c r="E19" i="10"/>
  <c r="F19" i="10" s="1"/>
  <c r="H48" i="21"/>
  <c r="I113" i="21" l="1"/>
  <c r="I48" i="21"/>
  <c r="E54" i="10"/>
  <c r="F54" i="10" s="1"/>
  <c r="I127" i="21"/>
  <c r="I110" i="21"/>
  <c r="I109" i="21" s="1"/>
  <c r="F20" i="11" s="1"/>
  <c r="H34" i="21"/>
  <c r="H31" i="21"/>
  <c r="H30" i="21"/>
  <c r="E25" i="10" s="1"/>
  <c r="H28" i="21"/>
  <c r="H26" i="21"/>
  <c r="E33" i="10" s="1"/>
  <c r="H27" i="21"/>
  <c r="E32" i="10" s="1"/>
  <c r="H29" i="21"/>
  <c r="E26" i="10" s="1"/>
  <c r="H33" i="21"/>
  <c r="H35" i="21"/>
  <c r="H37" i="21"/>
  <c r="H40" i="21"/>
  <c r="H41" i="21"/>
  <c r="H42" i="21"/>
  <c r="H43" i="21"/>
  <c r="H45" i="21"/>
  <c r="H46" i="21"/>
  <c r="H47" i="21"/>
  <c r="H49" i="21"/>
  <c r="H50" i="21"/>
  <c r="H53" i="21"/>
  <c r="H54" i="21"/>
  <c r="H55" i="21"/>
  <c r="E49" i="10" s="1"/>
  <c r="H56" i="21"/>
  <c r="E52" i="10" s="1"/>
  <c r="H57" i="21"/>
  <c r="H59" i="21"/>
  <c r="H60" i="21"/>
  <c r="H61" i="21"/>
  <c r="H62" i="21"/>
  <c r="H63" i="21"/>
  <c r="H64" i="21"/>
  <c r="H65" i="21"/>
  <c r="H66" i="21"/>
  <c r="H67" i="21"/>
  <c r="H70" i="21"/>
  <c r="H73" i="21"/>
  <c r="H75" i="21"/>
  <c r="H77" i="21"/>
  <c r="H79" i="21"/>
  <c r="H81" i="21"/>
  <c r="H82" i="21"/>
  <c r="H84" i="21"/>
  <c r="H86" i="21"/>
  <c r="H87" i="21"/>
  <c r="H89" i="21"/>
  <c r="H90" i="21"/>
  <c r="E56" i="10" s="1"/>
  <c r="H91" i="21"/>
  <c r="E60" i="10" s="1"/>
  <c r="H93" i="21"/>
  <c r="H94" i="21"/>
  <c r="H96" i="21"/>
  <c r="H97" i="21"/>
  <c r="H98" i="21"/>
  <c r="H99" i="21"/>
  <c r="H101" i="21"/>
  <c r="H103" i="21"/>
  <c r="H104" i="21"/>
  <c r="H105" i="21"/>
  <c r="H107" i="21"/>
  <c r="H108" i="21"/>
  <c r="H25" i="21"/>
  <c r="H21" i="21"/>
  <c r="H22" i="21"/>
  <c r="H19" i="21"/>
  <c r="E21" i="11" l="1"/>
  <c r="D21" i="11"/>
  <c r="I25" i="21"/>
  <c r="E50" i="10"/>
  <c r="F50" i="10" s="1"/>
  <c r="I93" i="21"/>
  <c r="E107" i="10"/>
  <c r="F107" i="10" s="1"/>
  <c r="I73" i="21"/>
  <c r="E66" i="10"/>
  <c r="F66" i="10" s="1"/>
  <c r="I40" i="21"/>
  <c r="E45" i="10"/>
  <c r="F45" i="10" s="1"/>
  <c r="I19" i="21"/>
  <c r="E39" i="10"/>
  <c r="F39" i="10" s="1"/>
  <c r="I108" i="21"/>
  <c r="E68" i="10"/>
  <c r="F68" i="10" s="1"/>
  <c r="I103" i="21"/>
  <c r="E95" i="10"/>
  <c r="F95" i="10" s="1"/>
  <c r="I97" i="21"/>
  <c r="E100" i="10"/>
  <c r="F100" i="10" s="1"/>
  <c r="I86" i="21"/>
  <c r="E55" i="10"/>
  <c r="F55" i="10" s="1"/>
  <c r="I79" i="21"/>
  <c r="E111" i="10"/>
  <c r="F111" i="10" s="1"/>
  <c r="I70" i="21"/>
  <c r="E63" i="10"/>
  <c r="F63" i="10" s="1"/>
  <c r="I64" i="21"/>
  <c r="E93" i="10"/>
  <c r="F93" i="10" s="1"/>
  <c r="I60" i="21"/>
  <c r="E96" i="10"/>
  <c r="F96" i="10" s="1"/>
  <c r="I49" i="21"/>
  <c r="E106" i="10"/>
  <c r="F106" i="10" s="1"/>
  <c r="I43" i="21"/>
  <c r="E84" i="10"/>
  <c r="F84" i="10" s="1"/>
  <c r="I37" i="21"/>
  <c r="E36" i="10"/>
  <c r="F36" i="10" s="1"/>
  <c r="I98" i="21"/>
  <c r="E114" i="10"/>
  <c r="F114" i="10" s="1"/>
  <c r="I81" i="21"/>
  <c r="E64" i="10"/>
  <c r="F64" i="10" s="1"/>
  <c r="I61" i="21"/>
  <c r="E79" i="10"/>
  <c r="F79" i="10" s="1"/>
  <c r="I45" i="21"/>
  <c r="E72" i="10"/>
  <c r="F72" i="10" s="1"/>
  <c r="I84" i="21"/>
  <c r="E80" i="10"/>
  <c r="F80" i="10" s="1"/>
  <c r="I77" i="21"/>
  <c r="E73" i="10"/>
  <c r="F73" i="10" s="1"/>
  <c r="I67" i="21"/>
  <c r="E85" i="10"/>
  <c r="F85" i="10" s="1"/>
  <c r="I63" i="21"/>
  <c r="E83" i="10"/>
  <c r="F83" i="10" s="1"/>
  <c r="I59" i="21"/>
  <c r="E90" i="10"/>
  <c r="F90" i="10" s="1"/>
  <c r="I47" i="21"/>
  <c r="E69" i="10"/>
  <c r="F69" i="10" s="1"/>
  <c r="I42" i="21"/>
  <c r="E44" i="10"/>
  <c r="F44" i="10" s="1"/>
  <c r="I104" i="21"/>
  <c r="E77" i="10"/>
  <c r="F77" i="10" s="1"/>
  <c r="I87" i="21"/>
  <c r="E92" i="10"/>
  <c r="F92" i="10" s="1"/>
  <c r="I65" i="21"/>
  <c r="E78" i="10"/>
  <c r="F78" i="10" s="1"/>
  <c r="I50" i="21"/>
  <c r="E65" i="10"/>
  <c r="F65" i="10" s="1"/>
  <c r="I107" i="21"/>
  <c r="I106" i="21" s="1"/>
  <c r="E46" i="10"/>
  <c r="F46" i="10" s="1"/>
  <c r="I101" i="21"/>
  <c r="E82" i="10"/>
  <c r="F82" i="10" s="1"/>
  <c r="I96" i="21"/>
  <c r="I95" i="21" s="1"/>
  <c r="E67" i="10"/>
  <c r="F67" i="10" s="1"/>
  <c r="I21" i="21"/>
  <c r="E86" i="10"/>
  <c r="F86" i="10" s="1"/>
  <c r="I105" i="21"/>
  <c r="E91" i="10"/>
  <c r="F91" i="10" s="1"/>
  <c r="I99" i="21"/>
  <c r="E115" i="10"/>
  <c r="F115" i="10" s="1"/>
  <c r="I94" i="21"/>
  <c r="E108" i="10"/>
  <c r="F108" i="10" s="1"/>
  <c r="I89" i="21"/>
  <c r="E94" i="10"/>
  <c r="F94" i="10" s="1"/>
  <c r="I82" i="21"/>
  <c r="E70" i="10"/>
  <c r="F70" i="10" s="1"/>
  <c r="I75" i="21"/>
  <c r="E103" i="10"/>
  <c r="F103" i="10" s="1"/>
  <c r="I66" i="21"/>
  <c r="E81" i="10"/>
  <c r="F81" i="10" s="1"/>
  <c r="I62" i="21"/>
  <c r="E89" i="10"/>
  <c r="F89" i="10" s="1"/>
  <c r="I57" i="21"/>
  <c r="E87" i="10"/>
  <c r="F87" i="10" s="1"/>
  <c r="I46" i="21"/>
  <c r="E71" i="10"/>
  <c r="F71" i="10" s="1"/>
  <c r="I41" i="21"/>
  <c r="E37" i="10"/>
  <c r="F37" i="10" s="1"/>
  <c r="I33" i="21"/>
  <c r="E47" i="10"/>
  <c r="F47" i="10" s="1"/>
  <c r="I74" i="21"/>
  <c r="I31" i="21"/>
  <c r="E24" i="10"/>
  <c r="F24" i="10" s="1"/>
  <c r="I28" i="21"/>
  <c r="E31" i="10"/>
  <c r="F31" i="10" s="1"/>
  <c r="I72" i="21"/>
  <c r="I22" i="21"/>
  <c r="E18" i="10"/>
  <c r="F18" i="10" s="1"/>
  <c r="I100" i="21"/>
  <c r="I83" i="21"/>
  <c r="I54" i="21"/>
  <c r="E30" i="10"/>
  <c r="F30" i="10" s="1"/>
  <c r="I35" i="21"/>
  <c r="E22" i="10"/>
  <c r="F22" i="10" s="1"/>
  <c r="I34" i="21"/>
  <c r="E20" i="10"/>
  <c r="F20" i="10" s="1"/>
  <c r="I53" i="21"/>
  <c r="E27" i="10"/>
  <c r="F27" i="10" s="1"/>
  <c r="F40" i="9"/>
  <c r="F41" i="9"/>
  <c r="F42" i="9"/>
  <c r="F31" i="9"/>
  <c r="F33" i="9"/>
  <c r="F19" i="9"/>
  <c r="I102" i="21" l="1"/>
  <c r="I44" i="21"/>
  <c r="I58" i="21"/>
  <c r="I92" i="21"/>
  <c r="I85" i="21"/>
  <c r="I32" i="21"/>
  <c r="B6" i="21"/>
  <c r="B5" i="21"/>
  <c r="F143" i="21" l="1"/>
  <c r="F91" i="21"/>
  <c r="F56" i="21"/>
  <c r="D53" i="21"/>
  <c r="B27" i="10" s="1"/>
  <c r="F27" i="21"/>
  <c r="F26" i="21"/>
  <c r="D23" i="21"/>
  <c r="B14" i="11" s="1"/>
  <c r="I56" i="21" l="1"/>
  <c r="D52" i="10"/>
  <c r="F52" i="10" s="1"/>
  <c r="I26" i="21"/>
  <c r="D33" i="10"/>
  <c r="F33" i="10" s="1"/>
  <c r="I91" i="21"/>
  <c r="D60" i="10"/>
  <c r="F60" i="10" s="1"/>
  <c r="I143" i="21"/>
  <c r="I136" i="21" s="1"/>
  <c r="D48" i="10"/>
  <c r="F48" i="10" s="1"/>
  <c r="I27" i="21"/>
  <c r="D32" i="10"/>
  <c r="F32" i="10" s="1"/>
  <c r="H39" i="21"/>
  <c r="F30" i="21"/>
  <c r="I30" i="21" s="1"/>
  <c r="H78" i="21"/>
  <c r="I80" i="21"/>
  <c r="F26" i="11"/>
  <c r="F28" i="11"/>
  <c r="F29" i="21"/>
  <c r="F55" i="21"/>
  <c r="F90" i="21"/>
  <c r="I55" i="21" l="1"/>
  <c r="D49" i="10"/>
  <c r="F49" i="10" s="1"/>
  <c r="I39" i="21"/>
  <c r="I38" i="21" s="1"/>
  <c r="E35" i="10"/>
  <c r="F35" i="10" s="1"/>
  <c r="I90" i="21"/>
  <c r="I88" i="21" s="1"/>
  <c r="D56" i="10"/>
  <c r="F56" i="10" s="1"/>
  <c r="I78" i="21"/>
  <c r="E51" i="10"/>
  <c r="F51" i="10" s="1"/>
  <c r="I29" i="21"/>
  <c r="D26" i="10"/>
  <c r="F26" i="10" s="1"/>
  <c r="D25" i="10"/>
  <c r="F25" i="10" s="1"/>
  <c r="I76" i="21"/>
  <c r="I52" i="21"/>
  <c r="I24" i="21"/>
  <c r="F24" i="11"/>
  <c r="E25" i="11" s="1"/>
  <c r="F22" i="11"/>
  <c r="I71" i="21" l="1"/>
  <c r="I23" i="21"/>
  <c r="D23" i="11"/>
  <c r="E23" i="11"/>
  <c r="F18" i="11" l="1"/>
  <c r="F14" i="11"/>
  <c r="C15" i="11" s="1"/>
  <c r="B9" i="17"/>
  <c r="B10" i="17"/>
  <c r="F20" i="15" l="1"/>
  <c r="A5" i="18" l="1"/>
  <c r="D23" i="17"/>
  <c r="D29" i="17" s="1"/>
  <c r="D20" i="17"/>
  <c r="D12" i="17"/>
  <c r="B8" i="17"/>
  <c r="H45" i="15"/>
  <c r="H41" i="15"/>
  <c r="H23" i="13"/>
  <c r="H15" i="13"/>
  <c r="H16" i="13"/>
  <c r="H17" i="13"/>
  <c r="H14" i="13"/>
  <c r="H13" i="13" l="1"/>
  <c r="G43" i="15"/>
  <c r="H43" i="15" s="1"/>
  <c r="G44" i="15"/>
  <c r="H44" i="15" s="1"/>
  <c r="G42" i="15"/>
  <c r="H42" i="15" s="1"/>
  <c r="G39" i="15"/>
  <c r="H39" i="15" s="1"/>
  <c r="H38" i="15" s="1"/>
  <c r="G33" i="15"/>
  <c r="H33" i="15" s="1"/>
  <c r="G34" i="15"/>
  <c r="H34" i="15" s="1"/>
  <c r="G35" i="15"/>
  <c r="H35" i="15" s="1"/>
  <c r="G36" i="15"/>
  <c r="H36" i="15" s="1"/>
  <c r="G37" i="15"/>
  <c r="H37" i="15" s="1"/>
  <c r="G32" i="15"/>
  <c r="H32" i="15" s="1"/>
  <c r="G26" i="15"/>
  <c r="H26" i="15" s="1"/>
  <c r="G27" i="15"/>
  <c r="H27" i="15" s="1"/>
  <c r="G28" i="15"/>
  <c r="H28" i="15" s="1"/>
  <c r="G29" i="15"/>
  <c r="H29" i="15" s="1"/>
  <c r="G30" i="15"/>
  <c r="H30" i="15" s="1"/>
  <c r="G25" i="15"/>
  <c r="H25" i="15" s="1"/>
  <c r="G23" i="15"/>
  <c r="H23" i="15" s="1"/>
  <c r="G15" i="15"/>
  <c r="H15" i="15" s="1"/>
  <c r="G16" i="15"/>
  <c r="H16" i="15" s="1"/>
  <c r="G17" i="15"/>
  <c r="H17" i="15" s="1"/>
  <c r="G14" i="15"/>
  <c r="H14" i="15" s="1"/>
  <c r="H8" i="13"/>
  <c r="H8" i="15" s="1"/>
  <c r="H9" i="16" s="1"/>
  <c r="H44" i="13"/>
  <c r="H43" i="13"/>
  <c r="H42" i="13"/>
  <c r="H41" i="13"/>
  <c r="H39" i="13"/>
  <c r="H38" i="13" s="1"/>
  <c r="H37" i="13"/>
  <c r="H36" i="13"/>
  <c r="H35" i="13"/>
  <c r="H34" i="13"/>
  <c r="H33" i="13"/>
  <c r="H32" i="13"/>
  <c r="H30" i="13"/>
  <c r="H29" i="13"/>
  <c r="H28" i="13"/>
  <c r="H27" i="13"/>
  <c r="H26" i="13"/>
  <c r="H25" i="13"/>
  <c r="F61" i="9"/>
  <c r="F60" i="9"/>
  <c r="F59" i="9"/>
  <c r="F58" i="9"/>
  <c r="F52" i="9"/>
  <c r="F51" i="9"/>
  <c r="F50" i="9"/>
  <c r="F49" i="9"/>
  <c r="F48" i="9"/>
  <c r="F47" i="9"/>
  <c r="F46" i="9"/>
  <c r="F39" i="9"/>
  <c r="F32" i="9"/>
  <c r="F34" i="9" s="1"/>
  <c r="G20" i="21" s="1"/>
  <c r="H20" i="21" s="1"/>
  <c r="F25" i="9"/>
  <c r="F24" i="9"/>
  <c r="F23" i="9"/>
  <c r="F22" i="9"/>
  <c r="F20" i="9"/>
  <c r="F18" i="9"/>
  <c r="I20" i="21" l="1"/>
  <c r="E29" i="10"/>
  <c r="F29" i="10" s="1"/>
  <c r="F53" i="9"/>
  <c r="H31" i="13"/>
  <c r="H13" i="15"/>
  <c r="H24" i="13"/>
  <c r="H40" i="15"/>
  <c r="H24" i="15"/>
  <c r="H31" i="15"/>
  <c r="I18" i="21" l="1"/>
  <c r="H56" i="16"/>
  <c r="H55" i="16"/>
  <c r="F12" i="11" l="1"/>
  <c r="C13" i="11" s="1"/>
  <c r="H50" i="16"/>
  <c r="H27" i="16"/>
  <c r="H57" i="16"/>
  <c r="H54" i="16"/>
  <c r="H51" i="16"/>
  <c r="H47" i="16"/>
  <c r="H46" i="16"/>
  <c r="H45" i="16"/>
  <c r="H42" i="16"/>
  <c r="H41" i="16"/>
  <c r="H40" i="16"/>
  <c r="H39" i="16"/>
  <c r="H38" i="16"/>
  <c r="H37" i="16"/>
  <c r="H36" i="16"/>
  <c r="H33" i="16"/>
  <c r="H32" i="16"/>
  <c r="H31" i="16"/>
  <c r="H30" i="16"/>
  <c r="H26" i="16"/>
  <c r="H25" i="16"/>
  <c r="H24" i="16"/>
  <c r="H23" i="16"/>
  <c r="H20" i="16"/>
  <c r="H19" i="16"/>
  <c r="H18" i="16"/>
  <c r="H17" i="16"/>
  <c r="H16" i="16"/>
  <c r="H45" i="13"/>
  <c r="H40" i="13" s="1"/>
  <c r="H44" i="16" l="1"/>
  <c r="H22" i="16"/>
  <c r="H35" i="16"/>
  <c r="H53" i="16"/>
  <c r="H15" i="16"/>
  <c r="H29" i="16"/>
  <c r="H49" i="16"/>
  <c r="D15" i="1"/>
  <c r="B389" i="1" s="1"/>
  <c r="H13" i="16" l="1"/>
  <c r="G269" i="1" l="1"/>
  <c r="G29" i="12" l="1"/>
  <c r="G28" i="12"/>
  <c r="G27" i="12"/>
  <c r="G26" i="12"/>
  <c r="G25" i="12"/>
  <c r="G24" i="12"/>
  <c r="G23" i="12"/>
  <c r="G22" i="12"/>
  <c r="G21" i="12"/>
  <c r="G20" i="12"/>
  <c r="G19" i="12"/>
  <c r="G18" i="12"/>
  <c r="G17" i="12"/>
  <c r="G16" i="12"/>
  <c r="G15" i="12"/>
  <c r="G14" i="12"/>
  <c r="G13" i="12"/>
  <c r="G12" i="12"/>
  <c r="G11" i="12"/>
  <c r="G10" i="12"/>
  <c r="G9" i="12"/>
  <c r="G8" i="12"/>
  <c r="G7" i="12"/>
  <c r="G6" i="12"/>
  <c r="G5" i="12"/>
  <c r="G4" i="12"/>
  <c r="H509" i="1"/>
  <c r="N34" i="7" l="1"/>
  <c r="B6" i="11"/>
  <c r="B5" i="11"/>
  <c r="B7" i="10"/>
  <c r="B6" i="10"/>
  <c r="I460" i="1" l="1"/>
  <c r="I459" i="1"/>
  <c r="I458" i="1"/>
  <c r="I304" i="1"/>
  <c r="I303" i="1"/>
  <c r="I302" i="1"/>
  <c r="D269" i="1"/>
  <c r="A266" i="1"/>
  <c r="G457" i="1"/>
  <c r="A457" i="1"/>
  <c r="E457" i="1"/>
  <c r="I457" i="1"/>
  <c r="E458" i="1"/>
  <c r="E459" i="1"/>
  <c r="H459" i="1"/>
  <c r="J459" i="1"/>
  <c r="E460" i="1"/>
  <c r="H460" i="1"/>
  <c r="J460" i="1"/>
  <c r="E461" i="1"/>
  <c r="J461" i="1"/>
  <c r="A299" i="1"/>
  <c r="E27" i="11"/>
  <c r="A6" i="11"/>
  <c r="A5" i="11"/>
  <c r="B4" i="11"/>
  <c r="A4" i="11"/>
  <c r="G22" i="13"/>
  <c r="G20" i="13"/>
  <c r="F27" i="9"/>
  <c r="G17" i="21" l="1"/>
  <c r="H17" i="21" s="1"/>
  <c r="E15" i="10" s="1"/>
  <c r="F15" i="10" s="1"/>
  <c r="H22" i="13"/>
  <c r="G22" i="15"/>
  <c r="H22" i="15" s="1"/>
  <c r="H20" i="13"/>
  <c r="G20" i="15"/>
  <c r="H20" i="15" s="1"/>
  <c r="F43" i="9"/>
  <c r="G19" i="13"/>
  <c r="G21" i="13"/>
  <c r="F78" i="9"/>
  <c r="G69" i="21" s="1"/>
  <c r="H69" i="21" s="1"/>
  <c r="I461" i="1"/>
  <c r="N35" i="7"/>
  <c r="N36" i="7"/>
  <c r="B53" i="7"/>
  <c r="M53" i="7" s="1"/>
  <c r="B51" i="7"/>
  <c r="M51" i="7" s="1"/>
  <c r="I69" i="21" l="1"/>
  <c r="I68" i="21" s="1"/>
  <c r="I51" i="21" s="1"/>
  <c r="E21" i="10"/>
  <c r="F21" i="10" s="1"/>
  <c r="F116" i="10"/>
  <c r="I17" i="21"/>
  <c r="F54" i="9"/>
  <c r="E29" i="11"/>
  <c r="H19" i="13"/>
  <c r="G19" i="15"/>
  <c r="H19" i="15" s="1"/>
  <c r="H21" i="13"/>
  <c r="G21" i="15"/>
  <c r="H21" i="15" s="1"/>
  <c r="E19" i="11"/>
  <c r="N38" i="7"/>
  <c r="D188" i="1"/>
  <c r="D389" i="1" s="1"/>
  <c r="F16" i="11" l="1"/>
  <c r="G40" i="10"/>
  <c r="G41" i="10"/>
  <c r="G34" i="10"/>
  <c r="G23" i="10"/>
  <c r="G57" i="10"/>
  <c r="G53" i="10"/>
  <c r="G28" i="10"/>
  <c r="G38" i="10"/>
  <c r="G43" i="10"/>
  <c r="G16" i="10"/>
  <c r="G101" i="10"/>
  <c r="G88" i="10"/>
  <c r="G62" i="10"/>
  <c r="G110" i="10"/>
  <c r="G42" i="10"/>
  <c r="G17" i="10"/>
  <c r="G14" i="10"/>
  <c r="G112" i="10"/>
  <c r="G102" i="10"/>
  <c r="G59" i="10"/>
  <c r="G58" i="10"/>
  <c r="G113" i="10"/>
  <c r="G97" i="10"/>
  <c r="G61" i="10"/>
  <c r="G74" i="10"/>
  <c r="G19" i="10"/>
  <c r="G105" i="10"/>
  <c r="G75" i="10"/>
  <c r="G99" i="10"/>
  <c r="G104" i="10"/>
  <c r="G109" i="10"/>
  <c r="G98" i="10"/>
  <c r="G76" i="10"/>
  <c r="G54" i="10"/>
  <c r="G31" i="10"/>
  <c r="G47" i="10"/>
  <c r="G94" i="10"/>
  <c r="G65" i="10"/>
  <c r="G85" i="10"/>
  <c r="G84" i="10"/>
  <c r="G95" i="10"/>
  <c r="G30" i="10"/>
  <c r="G50" i="10"/>
  <c r="G37" i="10"/>
  <c r="G108" i="10"/>
  <c r="G78" i="10"/>
  <c r="G73" i="10"/>
  <c r="G106" i="10"/>
  <c r="G68" i="10"/>
  <c r="G87" i="10"/>
  <c r="G77" i="10"/>
  <c r="G93" i="10"/>
  <c r="G89" i="10"/>
  <c r="G86" i="10"/>
  <c r="G44" i="10"/>
  <c r="G63" i="10"/>
  <c r="G69" i="10"/>
  <c r="G111" i="10"/>
  <c r="G103" i="10"/>
  <c r="G82" i="10"/>
  <c r="G114" i="10"/>
  <c r="G107" i="10"/>
  <c r="G70" i="10"/>
  <c r="G46" i="10"/>
  <c r="G83" i="10"/>
  <c r="G36" i="10"/>
  <c r="G100" i="10"/>
  <c r="G45" i="10"/>
  <c r="G71" i="10"/>
  <c r="G115" i="10"/>
  <c r="G92" i="10"/>
  <c r="G80" i="10"/>
  <c r="G96" i="10"/>
  <c r="G39" i="10"/>
  <c r="G24" i="10"/>
  <c r="G27" i="10"/>
  <c r="G91" i="10"/>
  <c r="G72" i="10"/>
  <c r="G22" i="10"/>
  <c r="G67" i="10"/>
  <c r="G64" i="10"/>
  <c r="G18" i="10"/>
  <c r="G90" i="10"/>
  <c r="G55" i="10"/>
  <c r="G66" i="10"/>
  <c r="G20" i="10"/>
  <c r="G79" i="10"/>
  <c r="G81" i="10"/>
  <c r="G48" i="10"/>
  <c r="G52" i="10"/>
  <c r="G33" i="10"/>
  <c r="G32" i="10"/>
  <c r="G60" i="10"/>
  <c r="G49" i="10"/>
  <c r="G56" i="10"/>
  <c r="G21" i="10"/>
  <c r="G35" i="10"/>
  <c r="G51" i="10"/>
  <c r="G25" i="10"/>
  <c r="G26" i="10"/>
  <c r="G29" i="10"/>
  <c r="G15" i="10"/>
  <c r="I16" i="21"/>
  <c r="H153" i="21" s="1"/>
  <c r="H18" i="15"/>
  <c r="H11" i="15" s="1"/>
  <c r="H18" i="13"/>
  <c r="H11" i="13" s="1"/>
  <c r="D15" i="11"/>
  <c r="I312" i="1"/>
  <c r="I468" i="1" s="1"/>
  <c r="F10" i="11" l="1"/>
  <c r="F30" i="11" s="1"/>
  <c r="K14" i="15"/>
  <c r="B13" i="2"/>
  <c r="H34" i="1"/>
  <c r="A40" i="1" s="1"/>
  <c r="G225" i="1"/>
  <c r="D11" i="11" l="1"/>
  <c r="C11" i="11"/>
  <c r="C30" i="11" s="1"/>
  <c r="E11" i="11"/>
  <c r="H534" i="1"/>
  <c r="H519" i="1"/>
  <c r="H527" i="1"/>
  <c r="H512" i="1"/>
  <c r="H511" i="1"/>
  <c r="H510" i="1"/>
  <c r="A776" i="1"/>
  <c r="H508" i="1"/>
  <c r="H312" i="1"/>
  <c r="G312" i="1"/>
  <c r="F312" i="1"/>
  <c r="H468" i="1"/>
  <c r="G468" i="1"/>
  <c r="F468" i="1"/>
  <c r="H376" i="1"/>
  <c r="H378" i="1"/>
  <c r="H377" i="1"/>
  <c r="H227" i="1"/>
  <c r="H226" i="1"/>
  <c r="E31" i="11" l="1"/>
  <c r="E30" i="11"/>
  <c r="C32" i="11"/>
  <c r="C31" i="11"/>
  <c r="H531" i="1"/>
  <c r="H523" i="1"/>
  <c r="H522" i="1"/>
  <c r="C33" i="11" l="1"/>
  <c r="H501" i="1"/>
  <c r="H500" i="1"/>
  <c r="H499" i="1"/>
  <c r="F557" i="1"/>
  <c r="F554" i="1"/>
  <c r="F553" i="1"/>
  <c r="F552" i="1"/>
  <c r="F551" i="1"/>
  <c r="F550" i="1"/>
  <c r="H524" i="1"/>
  <c r="H513" i="1"/>
  <c r="A418" i="1"/>
  <c r="C418" i="1"/>
  <c r="E418" i="1"/>
  <c r="E419" i="1"/>
  <c r="G419" i="1"/>
  <c r="I419" i="1"/>
  <c r="E420" i="1"/>
  <c r="F420" i="1"/>
  <c r="G420" i="1"/>
  <c r="H420" i="1"/>
  <c r="I420" i="1"/>
  <c r="J420" i="1"/>
  <c r="A421" i="1"/>
  <c r="A422" i="1"/>
  <c r="H384" i="1" l="1"/>
  <c r="H383" i="1"/>
  <c r="H382" i="1"/>
  <c r="H381" i="1"/>
  <c r="D16" i="1"/>
  <c r="A302" i="1" s="1"/>
  <c r="A458" i="1" s="1"/>
  <c r="A169" i="1"/>
  <c r="G302" i="1"/>
  <c r="H182" i="1"/>
  <c r="H181" i="1"/>
  <c r="H180" i="1"/>
  <c r="H183" i="1"/>
  <c r="A217" i="1" s="1"/>
  <c r="A171" i="1"/>
  <c r="G303" i="1" l="1"/>
  <c r="G458" i="1"/>
  <c r="I305" i="1"/>
  <c r="B188" i="1"/>
  <c r="F188" i="1" s="1"/>
  <c r="F389" i="1" s="1"/>
  <c r="H389" i="1" s="1"/>
  <c r="H386" i="1" s="1"/>
  <c r="C199" i="1"/>
  <c r="E199" i="1" s="1"/>
  <c r="C253" i="1" s="1"/>
  <c r="A468" i="1"/>
  <c r="A312" i="1"/>
  <c r="A432" i="1"/>
  <c r="H385" i="1"/>
  <c r="A269" i="1"/>
  <c r="A165" i="1"/>
  <c r="A279" i="1"/>
  <c r="H184" i="1"/>
  <c r="G304" i="1" l="1"/>
  <c r="G460" i="1" s="1"/>
  <c r="G459" i="1"/>
  <c r="H188" i="1"/>
  <c r="H185" i="1" s="1"/>
  <c r="A177" i="1" s="1"/>
  <c r="C421" i="1"/>
  <c r="H498" i="1" s="1"/>
  <c r="H502" i="1" s="1"/>
  <c r="H503" i="1" s="1"/>
  <c r="H504" i="1" s="1"/>
  <c r="E253" i="1"/>
  <c r="E421" i="1" s="1"/>
  <c r="B401" i="1"/>
  <c r="E401" i="1" s="1"/>
  <c r="A318" i="1"/>
  <c r="J188" i="1" l="1"/>
  <c r="C194" i="1"/>
  <c r="C395" i="1" s="1"/>
  <c r="G401" i="1" s="1"/>
  <c r="F253" i="1"/>
  <c r="F421" i="1" s="1"/>
  <c r="G253" i="1"/>
  <c r="G421" i="1" s="1"/>
  <c r="H521" i="1"/>
  <c r="H514" i="1" s="1"/>
  <c r="H520" i="1" l="1"/>
  <c r="F269" i="1" s="1"/>
  <c r="G199" i="1"/>
  <c r="C254" i="1" s="1"/>
  <c r="I253" i="1"/>
  <c r="F279" i="1" s="1"/>
  <c r="G279" i="1" s="1"/>
  <c r="H253" i="1"/>
  <c r="H421" i="1" s="1"/>
  <c r="D568" i="1"/>
  <c r="G550" i="1"/>
  <c r="H550" i="1" s="1"/>
  <c r="I550" i="1" s="1"/>
  <c r="G553" i="1"/>
  <c r="H553" i="1" s="1"/>
  <c r="I553" i="1" s="1"/>
  <c r="H537" i="1"/>
  <c r="H544" i="1" s="1"/>
  <c r="H530" i="1" l="1"/>
  <c r="H543" i="1" s="1"/>
  <c r="G554" i="1"/>
  <c r="G552" i="1"/>
  <c r="H552" i="1" s="1"/>
  <c r="I552" i="1" s="1"/>
  <c r="G551" i="1"/>
  <c r="H551" i="1" s="1"/>
  <c r="I551" i="1" s="1"/>
  <c r="C422" i="1"/>
  <c r="E254" i="1"/>
  <c r="I421" i="1"/>
  <c r="F432" i="1" s="1"/>
  <c r="G432" i="1" s="1"/>
  <c r="I432" i="1" s="1"/>
  <c r="J253" i="1"/>
  <c r="J421" i="1" s="1"/>
  <c r="C561" i="1"/>
  <c r="G557" i="1"/>
  <c r="H557" i="1" s="1"/>
  <c r="I557" i="1" s="1"/>
  <c r="I558" i="1" s="1"/>
  <c r="H554" i="1"/>
  <c r="I554" i="1" s="1"/>
  <c r="I555" i="1" l="1"/>
  <c r="E561" i="1" s="1"/>
  <c r="G561" i="1" s="1"/>
  <c r="E564" i="1" s="1"/>
  <c r="I279" i="1"/>
  <c r="E422" i="1"/>
  <c r="G254" i="1"/>
  <c r="F254" i="1"/>
  <c r="F422" i="1" s="1"/>
  <c r="G422" i="1" l="1"/>
  <c r="I254" i="1"/>
  <c r="H254" i="1"/>
  <c r="H422" i="1" s="1"/>
  <c r="D574" i="1"/>
  <c r="I574" i="1" s="1"/>
  <c r="B38" i="2" s="1"/>
  <c r="J3" i="12" s="1"/>
  <c r="J2" i="12" s="1"/>
  <c r="J269" i="1"/>
  <c r="I269" i="1" l="1"/>
  <c r="I422" i="1"/>
  <c r="J254" i="1"/>
  <c r="J422" i="1" s="1"/>
  <c r="G13" i="10" l="1"/>
  <c r="H13" i="10" s="1"/>
  <c r="D17" i="11"/>
  <c r="D30" i="11" s="1"/>
  <c r="H14" i="10" l="1"/>
  <c r="H15" i="10" s="1"/>
  <c r="H16" i="10" s="1"/>
  <c r="H17" i="10" s="1"/>
  <c r="D31" i="11"/>
  <c r="F31" i="11" s="1"/>
  <c r="D32" i="11"/>
  <c r="H18" i="10" l="1"/>
  <c r="H19" i="10" s="1"/>
  <c r="H20" i="10" s="1"/>
  <c r="H21" i="10" s="1"/>
  <c r="H22" i="10" s="1"/>
  <c r="H23" i="10" s="1"/>
  <c r="H24" i="10" s="1"/>
  <c r="H25" i="10" s="1"/>
  <c r="H26" i="10" s="1"/>
  <c r="H27" i="10" s="1"/>
  <c r="H28" i="10" s="1"/>
  <c r="H29" i="10" s="1"/>
  <c r="H30" i="10" s="1"/>
  <c r="H31" i="10" s="1"/>
  <c r="H32" i="10" s="1"/>
  <c r="H33" i="10" s="1"/>
  <c r="H34" i="10" s="1"/>
  <c r="H35" i="10" s="1"/>
  <c r="H36" i="10" s="1"/>
  <c r="H37" i="10" s="1"/>
  <c r="H38" i="10" s="1"/>
  <c r="H39" i="10" s="1"/>
  <c r="H40" i="10" s="1"/>
  <c r="H41" i="10" s="1"/>
  <c r="H42" i="10" s="1"/>
  <c r="H43" i="10" s="1"/>
  <c r="H44" i="10" s="1"/>
  <c r="H45" i="10" s="1"/>
  <c r="H46" i="10" s="1"/>
  <c r="H47" i="10" s="1"/>
  <c r="H48" i="10" s="1"/>
  <c r="H49" i="10" s="1"/>
  <c r="H50" i="10" s="1"/>
  <c r="H51" i="10" s="1"/>
  <c r="H52" i="10" s="1"/>
  <c r="H53" i="10" s="1"/>
  <c r="H54" i="10" s="1"/>
  <c r="H55" i="10" s="1"/>
  <c r="H56" i="10" s="1"/>
  <c r="H57" i="10" s="1"/>
  <c r="H58" i="10" s="1"/>
  <c r="H59" i="10" s="1"/>
  <c r="H60" i="10" s="1"/>
  <c r="H61" i="10" s="1"/>
  <c r="H62" i="10" s="1"/>
  <c r="H63" i="10" s="1"/>
  <c r="H64" i="10" s="1"/>
  <c r="H65" i="10" s="1"/>
  <c r="H66" i="10" s="1"/>
  <c r="H67" i="10" s="1"/>
  <c r="H68" i="10" s="1"/>
  <c r="H69" i="10" s="1"/>
  <c r="H70" i="10" s="1"/>
  <c r="H71" i="10" s="1"/>
  <c r="H72" i="10" s="1"/>
  <c r="H73" i="10" s="1"/>
  <c r="H74" i="10" s="1"/>
  <c r="H75" i="10" s="1"/>
  <c r="H76" i="10" s="1"/>
  <c r="H77" i="10" s="1"/>
  <c r="H78" i="10" s="1"/>
  <c r="H79" i="10" s="1"/>
  <c r="H80" i="10" s="1"/>
  <c r="H81" i="10" s="1"/>
  <c r="H82" i="10" s="1"/>
  <c r="H83" i="10" s="1"/>
  <c r="H84" i="10" s="1"/>
  <c r="H85" i="10" s="1"/>
  <c r="H86" i="10" s="1"/>
  <c r="H87" i="10" s="1"/>
  <c r="H88" i="10" s="1"/>
  <c r="H89" i="10" s="1"/>
  <c r="H90" i="10" s="1"/>
  <c r="H91" i="10" s="1"/>
  <c r="H92" i="10" s="1"/>
  <c r="H93" i="10" s="1"/>
  <c r="H94" i="10" s="1"/>
  <c r="H95" i="10" s="1"/>
  <c r="H96" i="10" s="1"/>
  <c r="H97" i="10" s="1"/>
  <c r="H98" i="10" s="1"/>
  <c r="H99" i="10" s="1"/>
  <c r="H100" i="10" s="1"/>
  <c r="H101" i="10" s="1"/>
  <c r="H102" i="10" s="1"/>
  <c r="H103" i="10" s="1"/>
  <c r="H104" i="10" s="1"/>
  <c r="H105" i="10" s="1"/>
  <c r="H106" i="10" s="1"/>
  <c r="H107" i="10" s="1"/>
  <c r="H108" i="10" s="1"/>
  <c r="H109" i="10" s="1"/>
  <c r="H110" i="10" s="1"/>
  <c r="H111" i="10" s="1"/>
  <c r="H112" i="10" s="1"/>
  <c r="H113" i="10" s="1"/>
  <c r="H114" i="10" s="1"/>
  <c r="H115" i="10" s="1"/>
  <c r="D33" i="11"/>
  <c r="E32" i="11"/>
  <c r="E33" i="11" l="1"/>
  <c r="F32" i="11"/>
</calcChain>
</file>

<file path=xl/sharedStrings.xml><?xml version="1.0" encoding="utf-8"?>
<sst xmlns="http://schemas.openxmlformats.org/spreadsheetml/2006/main" count="3391" uniqueCount="1666">
  <si>
    <t>PROJETO BÁSICO</t>
  </si>
  <si>
    <t>MUNICÍPIO:</t>
  </si>
  <si>
    <t>LOCALIDADE:</t>
  </si>
  <si>
    <t xml:space="preserve">SISTEMA SIMPLIFICADO DE ABASTECIMENTO DE ÁGUA </t>
  </si>
  <si>
    <t>Memorial Descritivo</t>
  </si>
  <si>
    <t>Capítulo I</t>
  </si>
  <si>
    <t>1 - OBJETIVO</t>
  </si>
  <si>
    <t>2 - LOCALIZAÇÃO</t>
  </si>
  <si>
    <t>5 - PREVISÃO DE CONSUMO D’ ÁGUA</t>
  </si>
  <si>
    <t>5.1</t>
  </si>
  <si>
    <t>Parâmetros</t>
  </si>
  <si>
    <t>5.2</t>
  </si>
  <si>
    <t>Previsão do Consumo D’água</t>
  </si>
  <si>
    <t>6 - FONTE DE SUPRIMENTO</t>
  </si>
  <si>
    <t>7 - RESERVATÓRIO</t>
  </si>
  <si>
    <t>8 - REDE DE DISTRIBUIÇÃO</t>
  </si>
  <si>
    <t>9 - LIGAÇÕES DOMICILIARES</t>
  </si>
  <si>
    <t>Memorial de Cálculo</t>
  </si>
  <si>
    <t>Capítulo II</t>
  </si>
  <si>
    <t>1 - CÁLCULO DO CONSUMO D’ÁGUA:</t>
  </si>
  <si>
    <t>1.1</t>
  </si>
  <si>
    <t>Parâmetros Adotados:</t>
  </si>
  <si>
    <t>População de alcance de projeto:</t>
  </si>
  <si>
    <t>Cálculo das vazões:</t>
  </si>
  <si>
    <t>Vazão Máxima Diária</t>
  </si>
  <si>
    <t>2 - CÁLCULO DO VOLUME DE RESERVAÇÃO</t>
  </si>
  <si>
    <t>3 - REDE DE DISTRIBUIÇÃO</t>
  </si>
  <si>
    <t>3.1 - Métodos e Normas Utilizadas</t>
  </si>
  <si>
    <t>3.2 - Coeficiente de Vazão Linear (qu)</t>
  </si>
  <si>
    <t>3.2.1 - Parâmetros Utilizados</t>
  </si>
  <si>
    <t>3.2.2 - Cálculo do coeficiente “qu”</t>
  </si>
  <si>
    <t>3.3</t>
  </si>
  <si>
    <t>Cálculo da Rede de Distribuição</t>
  </si>
  <si>
    <t>Capítulo III</t>
  </si>
  <si>
    <t>Orçamento</t>
  </si>
  <si>
    <t>Capítulo IV</t>
  </si>
  <si>
    <t>Capítulo V</t>
  </si>
  <si>
    <t>Plantas e Anexos</t>
  </si>
  <si>
    <t>Í N D I C E   G E R A L</t>
  </si>
  <si>
    <t>-</t>
  </si>
  <si>
    <t>Coelho Neto</t>
  </si>
  <si>
    <t>Chapadinha</t>
  </si>
  <si>
    <t>3. DADOS POPULACIONAIS</t>
  </si>
  <si>
    <t>Parâmetros Utilizados:</t>
  </si>
  <si>
    <t>Número de residências beneficiadas</t>
  </si>
  <si>
    <t>Taxa de ocupação</t>
  </si>
  <si>
    <t>Ano de implantação do projeto</t>
  </si>
  <si>
    <t>Ano de final de plano do projeto</t>
  </si>
  <si>
    <t>Período de alcance do projeto</t>
  </si>
  <si>
    <t xml:space="preserve">Taxa de crescimento populacional (2000-2014) </t>
  </si>
  <si>
    <t>casas</t>
  </si>
  <si>
    <t>anos</t>
  </si>
  <si>
    <t>hab/casa</t>
  </si>
  <si>
    <t>POPULAÇÃO EM 2010</t>
  </si>
  <si>
    <t>LOCALIDADE</t>
  </si>
  <si>
    <t>POLULAÇÃO EM 2000</t>
  </si>
  <si>
    <r>
      <t>P</t>
    </r>
    <r>
      <rPr>
        <vertAlign val="subscript"/>
        <sz val="12"/>
        <color theme="1"/>
        <rFont val="Arial"/>
        <family val="2"/>
      </rPr>
      <t>2035</t>
    </r>
    <r>
      <rPr>
        <sz val="12"/>
        <color theme="1"/>
        <rFont val="Arial"/>
        <family val="2"/>
      </rPr>
      <t xml:space="preserve"> =</t>
    </r>
  </si>
  <si>
    <t>Quadro 1 – População Abastecida</t>
  </si>
  <si>
    <t>NÚMERO ATUAL DE CASAS</t>
  </si>
  <si>
    <t>POPULAÇÃO ATUAL</t>
  </si>
  <si>
    <t>POPULAÇÃO DE ALCANCE DO PROJETO</t>
  </si>
  <si>
    <t>4 - ASPECTOS GERAIS DAS LOCALIDADES DE IMPLANTAÇÃO DO PROJETO</t>
  </si>
  <si>
    <t xml:space="preserve">          Os povoados não possuem rede coletora de esgoto sanitário e as residências não possuem instalações sanitárias adequadas, sendo que a população utiliza-se de fossas negras ou lança seus dejetos a céu aberto. Tal procedimento constitui-se em risco a saúde pública e ao meio ambiente.</t>
  </si>
  <si>
    <t xml:space="preserve">          A área conta com energia elétrica fornecida pela CEMAR.</t>
  </si>
  <si>
    <t xml:space="preserve">          Para melhorar as condições de abastecimento de água e assim aumentar o nível de saúde da população residente nos povoados do município, este trabalho, visa solucionar os problemas gerados pela falta de abastecimento de água adequado, através da implantação do sistema de abastecimento de água. </t>
  </si>
  <si>
    <t xml:space="preserve">          A alternativa selecionada tendo em vista as análises técnico-econômicas efetuadas foi a que considera a perfuração de poços e construções de reservatórios e rede de distribuição, cuja solução apresenta grandes vantagens operacionais, aliado ao aspecto da simplicidade e versatilidade na sua operação rotineira. </t>
  </si>
  <si>
    <t xml:space="preserve">          O projeto do Sistema de Abastecimento de água que será projetado no(s) povoado(s) acima citado(s) tem como objetivo a melhoria da qualidade de vida da população residente, despoluir e proteger o meio ambiente.</t>
  </si>
  <si>
    <t>5.1 Parâmetros</t>
  </si>
  <si>
    <t>4.2 - Concepção geral</t>
  </si>
  <si>
    <t>4.1 – Justificativa técnica</t>
  </si>
  <si>
    <t xml:space="preserve">          Para a determinação do consumo d’água para os locais em estudo, adotou-se os seguintes parâmetros recomendados pela concessionária local:</t>
  </si>
  <si>
    <t>Per capita</t>
  </si>
  <si>
    <t>Coeficiente para o dia de maior consumo</t>
  </si>
  <si>
    <t>Coeficiente para a hora de maior consumo</t>
  </si>
  <si>
    <t xml:space="preserve"> l / hab. x dia</t>
  </si>
  <si>
    <t>K1 =</t>
  </si>
  <si>
    <t>K2 =</t>
  </si>
  <si>
    <t>5.2 Previsão do Consumo D’água</t>
  </si>
  <si>
    <t xml:space="preserve">          Apresentamos a seguir, a previsão do consumo total de água do povoado ao longo do horizonte do projeto:</t>
  </si>
  <si>
    <t>5.2.1</t>
  </si>
  <si>
    <t>Vazão Média Diária</t>
  </si>
  <si>
    <t>MÁXIMO DIÁRIO</t>
  </si>
  <si>
    <t>MÁXIMO HORÁRIO</t>
  </si>
  <si>
    <r>
      <t xml:space="preserve">         As famílias que habitam os povoados da a</t>
    </r>
    <r>
      <rPr>
        <sz val="12"/>
        <rFont val="Arial"/>
        <family val="2"/>
      </rPr>
      <t>brangência do projeto</t>
    </r>
    <r>
      <rPr>
        <sz val="12"/>
        <color theme="1"/>
        <rFont val="Arial"/>
        <family val="2"/>
      </rPr>
      <t xml:space="preserve"> utilizam-se da água de poços rasos escavados para atender a suas necessidades, sem que sejam tomadas as devidas precauções para proteger sua própria saúde.</t>
    </r>
  </si>
  <si>
    <t>Quadro 2 - Previsão do consumo de água da sede</t>
  </si>
  <si>
    <t>Vazão
(m³/h)</t>
  </si>
  <si>
    <t>Profundidade
(M)</t>
  </si>
  <si>
    <t xml:space="preserve">Potência
(CV) </t>
  </si>
  <si>
    <t xml:space="preserve">          Neste projeto optaremos pela reservação única para o povoado, sendo que, o volume de reservação necessário para atender o sistema ao longo do projeto encontra-se no quadro 3.</t>
  </si>
  <si>
    <t>CONSUMO MÁXIMO DIÁRIO (L)</t>
  </si>
  <si>
    <t>VOLUME DE RESERVAÇÃO (L)</t>
  </si>
  <si>
    <t>CALCULADO</t>
  </si>
  <si>
    <t>ADOTADO</t>
  </si>
  <si>
    <t>7.1 - Coeficiente de Vazão Linear (qu)</t>
  </si>
  <si>
    <t>7.1.1 - Parâmetros Utilizados</t>
  </si>
  <si>
    <t>7.1.2 - Cálculo do coeficiente “qu”</t>
  </si>
  <si>
    <t xml:space="preserve">          Para o cálculo do coeficiente de vazão linear (qu), utilizou-se a vazão máxima horária e a extensão de rede com distribuição em marcha, obtendo–se os resultados apresentados no quadro abaixo.</t>
  </si>
  <si>
    <t>DIÂMETRO (DN)</t>
  </si>
  <si>
    <t>MATERIAL</t>
  </si>
  <si>
    <t>EXTENSÃO (m)</t>
  </si>
  <si>
    <t>PVC PBA CL 12</t>
  </si>
  <si>
    <t>Diâmetro 
(mm)</t>
  </si>
  <si>
    <t>(Hm)
(M)</t>
  </si>
  <si>
    <t>8.1- Características básicas da rede projetada</t>
  </si>
  <si>
    <t>Quadro 5 - Características Básicas Da Rede</t>
  </si>
  <si>
    <t>PRESSÃO DINÂMICA MÁXIMA (m.c.a)</t>
  </si>
  <si>
    <t>PRESSÃO DINÂMICA Mínima (m.c.a)</t>
  </si>
  <si>
    <t>COEFICIENTE DE VAZÃO LINEAR 
(L/S x m)</t>
  </si>
  <si>
    <t>VAZÃO DE DISTRIB. (L/S)</t>
  </si>
  <si>
    <t xml:space="preserve">          As ligações domiciliares serão executadas com tubos de PVC JS com diâmetro 20 mm (1/2”) e serão conectadas na rede de distribuição através de colar de tomada em PVC PBA CL-12 de acordo com projeto padrão em anexo.</t>
  </si>
  <si>
    <t>Per Capita</t>
  </si>
  <si>
    <t>Coeficiente do dia de maior consumo</t>
  </si>
  <si>
    <t>Coeficiente da hora de maior consumo</t>
  </si>
  <si>
    <t>q =</t>
  </si>
  <si>
    <r>
      <t>K</t>
    </r>
    <r>
      <rPr>
        <vertAlign val="subscript"/>
        <sz val="12"/>
        <color theme="1"/>
        <rFont val="Arial"/>
        <family val="2"/>
      </rPr>
      <t>1</t>
    </r>
    <r>
      <rPr>
        <sz val="12"/>
        <color theme="1"/>
        <rFont val="Arial"/>
        <family val="2"/>
      </rPr>
      <t xml:space="preserve"> =</t>
    </r>
  </si>
  <si>
    <r>
      <t>K</t>
    </r>
    <r>
      <rPr>
        <vertAlign val="subscript"/>
        <sz val="12"/>
        <color theme="1"/>
        <rFont val="Arial"/>
        <family val="2"/>
      </rPr>
      <t>2</t>
    </r>
    <r>
      <rPr>
        <sz val="12"/>
        <color theme="1"/>
        <rFont val="Arial"/>
        <family val="2"/>
      </rPr>
      <t xml:space="preserve"> =</t>
    </r>
  </si>
  <si>
    <t>Quadro 4.6/1 – População Abastecida</t>
  </si>
  <si>
    <t xml:space="preserve">                  </t>
  </si>
  <si>
    <t>Vazão Máxima Horária</t>
  </si>
  <si>
    <t xml:space="preserve">            </t>
  </si>
  <si>
    <t xml:space="preserve">          Para o cálculo do volume de reservação requerido para os sistemas, adotou-se a taxa de reservação  1/5</t>
  </si>
  <si>
    <t xml:space="preserve">          O cálculo da rede de distribuição foi elaborado seguindo as diretrizes fornecidas pela NBR 12218 – Projeto de rede de distribuição de água para abastecimento público. </t>
  </si>
  <si>
    <t xml:space="preserve">          Com o cálculo do coeficiente de vazão linear (qu), apresentado no quadro acima foi elaborada a planilha de cálculo em anexo, que estabelece as condições básicas para a implantação do sistema.</t>
  </si>
  <si>
    <t>3.3.1- Características básicas da rede projetada</t>
  </si>
  <si>
    <t>Características Básicas Da Rede</t>
  </si>
  <si>
    <t>a.a</t>
  </si>
  <si>
    <t>TAXA DE CRESCIMENTO (% a.a)</t>
  </si>
  <si>
    <t>4 - DIMENSIONAMENTO DO SISTEMA DE BOMBEAMENTO</t>
  </si>
  <si>
    <t>Quadro 2 - Previsão do consumo de água na localidade</t>
  </si>
  <si>
    <t>CONSUMO (VAZÃO)</t>
  </si>
  <si>
    <t>MÉDIO</t>
  </si>
  <si>
    <t>L/dia</t>
  </si>
  <si>
    <t>L/seg</t>
  </si>
  <si>
    <t>ETAPA</t>
  </si>
  <si>
    <t>POPULAÇÃO</t>
  </si>
  <si>
    <t>INÍCIO DE PLANO</t>
  </si>
  <si>
    <t>FINAL DE PLANO</t>
  </si>
  <si>
    <t>1. DADOS INICIAIS</t>
  </si>
  <si>
    <t>1.1 DADOS GERAIS:</t>
  </si>
  <si>
    <t>POPULAÇÃO ATENDIDA:</t>
  </si>
  <si>
    <t>COEFICIENTE DE VAZÃO MÁXIMA DIÁRIA:</t>
  </si>
  <si>
    <t>COEFICIENTE DE VAZÃO MÁXIMA HORÁRIA:</t>
  </si>
  <si>
    <t>1.2 DADOS DO POÇO:</t>
  </si>
  <si>
    <t>PROFUNDIDADE (m):</t>
  </si>
  <si>
    <t>COTA DO TERRENO:</t>
  </si>
  <si>
    <t>NÍVEL ESTÁTICO*:</t>
  </si>
  <si>
    <t>NÍVEL DINÂMICO*:</t>
  </si>
  <si>
    <t>REBAIXAMENTO:</t>
  </si>
  <si>
    <t>* Níveis estáticos e dinâmicos baseados em perfil de poços perfurados na região</t>
  </si>
  <si>
    <t>2. DIMENSIONAMENTO DO CONJUNTO MOTO-BOMBA</t>
  </si>
  <si>
    <t>PERÍODO DE FUNCIONAMENTO DO POÇO (h):</t>
  </si>
  <si>
    <t>COTA DE DESCARGA DA ADUTORA:</t>
  </si>
  <si>
    <t>PROFUNDIDADE DE INSTALAÇÃO DO CMB:</t>
  </si>
  <si>
    <t>DESNÍVEL GEOMÉTRICO:</t>
  </si>
  <si>
    <t>DADOS DO EDUTOR:</t>
  </si>
  <si>
    <t>DIÂMETRO DO EDUTOR:</t>
  </si>
  <si>
    <t>MATERIAL DO EDUTOR:</t>
  </si>
  <si>
    <t>FERRO</t>
  </si>
  <si>
    <t>COEFICIENTE DE RUGOSIDADE:</t>
  </si>
  <si>
    <t>VELOCIDADE:</t>
  </si>
  <si>
    <t>COMPRIMENTO DO EDUTOR:</t>
  </si>
  <si>
    <t>DADOS DA ADUTORA:</t>
  </si>
  <si>
    <t>DIÂMETRO DA ADUTORA:</t>
  </si>
  <si>
    <t>MATERIAL DA ADUTORA:</t>
  </si>
  <si>
    <t>PVC</t>
  </si>
  <si>
    <t>COMPRIMENTO DA ADUTORA:</t>
  </si>
  <si>
    <t>CÁLCULO DA ALTURA MANOMÉTRICA:</t>
  </si>
  <si>
    <t>PERDA DE CARGA CONTÍNUA:</t>
  </si>
  <si>
    <t>PERDA DE CARGA LOCALIZADA:</t>
  </si>
  <si>
    <t>PEÇAS</t>
  </si>
  <si>
    <t>Diâmetro (mm)</t>
  </si>
  <si>
    <t>Quant.(n)</t>
  </si>
  <si>
    <t>K</t>
  </si>
  <si>
    <t>n x K</t>
  </si>
  <si>
    <t>Q (L/s)</t>
  </si>
  <si>
    <t>V (m/s)</t>
  </si>
  <si>
    <t>CAVALETE DE RECALQUE</t>
  </si>
  <si>
    <t>JOELHO 90</t>
  </si>
  <si>
    <t>VALV.RET.PORT.ÚNICA</t>
  </si>
  <si>
    <t>REGISTRO DE GAVETA</t>
  </si>
  <si>
    <t>TÊ PASS. DIRETA</t>
  </si>
  <si>
    <t>JOELHO 45</t>
  </si>
  <si>
    <t>Somatório</t>
  </si>
  <si>
    <t>ADUTORA</t>
  </si>
  <si>
    <t>TOTAL DAS PERDAS DE CARGA:</t>
  </si>
  <si>
    <t>CONTÍNUA</t>
  </si>
  <si>
    <t>LOCALIZADA</t>
  </si>
  <si>
    <t>TOTAL</t>
  </si>
  <si>
    <t>ALTURA MANOMÉTRICA (m):</t>
  </si>
  <si>
    <t/>
  </si>
  <si>
    <t>Rendimento (%)</t>
  </si>
  <si>
    <t>DIÂMETRO DO POÇO:</t>
  </si>
  <si>
    <t>QUOTA PER CAPITA L/hab:</t>
  </si>
  <si>
    <r>
      <t>H</t>
    </r>
    <r>
      <rPr>
        <vertAlign val="subscript"/>
        <sz val="8"/>
        <rFont val="Arial"/>
        <family val="2"/>
      </rPr>
      <t>fl</t>
    </r>
    <r>
      <rPr>
        <sz val="8"/>
        <rFont val="Arial"/>
        <family val="2"/>
      </rPr>
      <t>=K*V</t>
    </r>
    <r>
      <rPr>
        <vertAlign val="superscript"/>
        <sz val="8"/>
        <rFont val="Arial"/>
        <family val="2"/>
      </rPr>
      <t>2</t>
    </r>
    <r>
      <rPr>
        <sz val="8"/>
        <rFont val="Arial"/>
        <family val="2"/>
      </rPr>
      <t>/(2g)</t>
    </r>
  </si>
  <si>
    <t>3. CÁLCULO DA POTÊNCIA DO MOTOR</t>
  </si>
  <si>
    <t>Vazão de Bombeamento (m³/s)</t>
  </si>
  <si>
    <t>Potência Adotada =</t>
  </si>
  <si>
    <t>Potência calculada =</t>
  </si>
  <si>
    <t>CV</t>
  </si>
  <si>
    <t>LIMITE AO NORTE</t>
  </si>
  <si>
    <t>LIMITE AO SUL</t>
  </si>
  <si>
    <t>LIMITE A LESTE</t>
  </si>
  <si>
    <t>LIMITE A OESTE</t>
  </si>
  <si>
    <t>DADOS GEOGRÁFICOS DA LOCALIDADE</t>
  </si>
  <si>
    <t>MUNICÍPIO (CAIXA ALTA):</t>
  </si>
  <si>
    <t>LOCALIDADE (CAIXA ALTA):</t>
  </si>
  <si>
    <t>DADOS POPULACIONAIS</t>
  </si>
  <si>
    <t>N° RESIDÊNCIAS</t>
  </si>
  <si>
    <t>TX DE OCUPAÇÃO (HAB/CASA)</t>
  </si>
  <si>
    <t>ANO DE IMPLANTAÇÃO</t>
  </si>
  <si>
    <t>ANO DE FIM DE PLANO</t>
  </si>
  <si>
    <t xml:space="preserve">Taxa de crescimento populacional (2000-2010) </t>
  </si>
  <si>
    <t>DODOS DO SISTEMA</t>
  </si>
  <si>
    <t>Coeficiente K1</t>
  </si>
  <si>
    <t>Coeficiente K2</t>
  </si>
  <si>
    <t>Per capita (l/hab.dia)</t>
  </si>
  <si>
    <t>DADOS DA REDE DE DISTRIBUIÇÃO</t>
  </si>
  <si>
    <t>l / hab. x dia</t>
  </si>
  <si>
    <t>DADOS DA CAPTAÇÃO</t>
  </si>
  <si>
    <t>DIÂMETRO DO EDUTOR (MM):</t>
  </si>
  <si>
    <t>DIÂMETRO DA ADUTORA (MM):</t>
  </si>
  <si>
    <t>TAXA DE CRESCIMENTO (%)</t>
  </si>
  <si>
    <t xml:space="preserve">           Para o cálculo do volume de reservação requerido para os sistemas, adotou-se a taxa de reservação  1/5</t>
  </si>
  <si>
    <t>Obs.: Os dados apresentados neste dimensionamentos estão baseados em poços perfurados na região e deverão ser revistos após a perfuração do poço tubular projetado. Este dimensionamento prévio foi realizado para auxiliar a composição orçamentária e a execução do projeto elétrico.</t>
  </si>
  <si>
    <t>DADOS DE ENTRADA</t>
  </si>
  <si>
    <t>PRESSÃO DINÂMICA MÁXIMA (m.c.a) (VER CÁLCULO DE REDE)</t>
  </si>
  <si>
    <t>PRESSÃO DINÂMICA Mínima (m.c.a) (VER CÁLCULO DE REDE)</t>
  </si>
  <si>
    <t>Capítulo VI</t>
  </si>
  <si>
    <t>Planilha de Cálculo de Rede</t>
  </si>
  <si>
    <t>Especificações Técnicas</t>
  </si>
  <si>
    <t>1- ESPECIFICAÇÕES TÉCNICAS</t>
  </si>
  <si>
    <t>1.1 - Instalação de Tubulação em PVC-PBA E PVC-PBS</t>
  </si>
  <si>
    <t>1.1.1 - Recebimento e Aceitação de Materiais</t>
  </si>
  <si>
    <t>Os materiais precisam ser de melhor qualidade, pois os consertos ou substituições são muito onerosos.</t>
  </si>
  <si>
    <t>Essa qualidade deve ser constatada na época da compra, bem como na ocasião do fornecimento, o material entregue precisa ser inspecionado para verificar se não houve nenhuma avaria. Caso seja constatada falta de material ou peças quebradas deve ser feito o relato da ocorrência no recibo de entrega do material entregue ao transportador, anotando todas as falhas ou faltas no ato da entrega do material.</t>
  </si>
  <si>
    <t>1.1.2 - Transporte</t>
  </si>
  <si>
    <t>No transporte, seja por caminhões, vagões ferroviários etc., a principal preocupação será evitar movimentos dos tubos com choques entre os mesmos que afetam a integridade do material. Tais cuidados estendem - se a todas as fases do transporte, nclusive manuseio e empilhamento no solo, mas com maior segurança.</t>
  </si>
  <si>
    <t xml:space="preserve">1.2.3 - Manuseio </t>
  </si>
  <si>
    <t>A leveza dos tubos de PVC facilita seu manuseio. Por esta razão certos métodos devem ser evitados como, por exemplo: deixá-los cair sobre pneus, areia e outros materiais que amorteçam sua queda. Não devem ser usados ganchos nas extremidades dos tubos nem apoios pontiagudos. O correto é descarregar os tubos usando cordas e rolá-los sobre tábuas ou equipamentos mecânicos, sendo que a movimentação deve ser coordenada sem golpes, choques e arrastamentos. Estes cuidados devem também, ser levados em conta, quando os tubos forem colocados na vala. Os tubos de pequeno diâmetro podem ser descarregados manualmente.</t>
  </si>
  <si>
    <t>1.1.4 – Empilhamento</t>
  </si>
  <si>
    <t>Os tubos devem ser empilhados em camadas isoladas entre si por sarrafos de madeira com calço para evitar deslizamentos e choques. Os tubos não devem ser cruzados e sim justapostos. A primeira camada se apóia também sobre os sarrafos. As pilhas não devem ultrapassar altura de 3,00m.</t>
  </si>
  <si>
    <t>1.1.5 - Locação</t>
  </si>
  <si>
    <t>A locação será feita de acordo com o respectivo projeto admitida, no entanto, a flexibilidade na escolha definitiva de sua posição, em face da existência de obstáculos não previstos, bem como a natureza do terreno que servirá de apoio. Quaisquer modificações serão feitas sempre de acordo com a FISCALIZAÇÃO.</t>
  </si>
  <si>
    <t>1.1.6 - Localização</t>
  </si>
  <si>
    <t xml:space="preserve">A localização deverá ser em trecho mais alto das ruas, entretanto devem ficar à distância de pelo menos 1,00m da canalização de esgotos existentes ou do local previsto para a mesma, e sempre em cota altimétrica superior.
As tubulações para as quais foram previstos ramais de serviços somente para um lado da rua serão localizadas no passeio, mantendo - se sempre que possível afastamento de 1,00m entre as tubulações e os alinhamentos dos prédios.
</t>
  </si>
  <si>
    <t>1.1.7 - Forma da Vala</t>
  </si>
  <si>
    <t>A vala deve ser escavada de modo a resultar numa seção retangular sempre que possível. Acima da geratriz superior externa da tubulação, em terrenos instáveis e sujeitos a desmoronamentos, as paredes laterais podem sofrer uma inclinação compatível com a natureza do solo. As escavações mais profundas também podem ser executadas com paredes verticais de dois ou mais lances.</t>
  </si>
  <si>
    <t>1.1.8 - Largura da Vala</t>
  </si>
  <si>
    <t>1.1.9 - Profundidade da Vala</t>
  </si>
  <si>
    <t>1.1.10 - Escavação</t>
  </si>
  <si>
    <t>A escavação pode ser manualmente ou com maquinaria apropriada. Nos trechos em rocha dura podem ser utilizados explosivos ou perfuradores. O material escavado será colocado de um lado da vala de modo que, a borda de escavação e o pé do monte de terra, fiquem pelo menos, em espaço de 58,00cm. Nas grandes escavações admite - se a colocação do material escavado em ambos os lados da vala. O escoramento da vala, contínuo, poderá ou não ser feito, de acordo com a natureza e condições do solo sendo obrigatório nos terrenos desmoronáveis e a partir de 2,00m de profundidade em qualquer terreno, exceto rocha e mole do.</t>
  </si>
  <si>
    <t>1.1.11 - Base Contínua Para Assentamento de Tubos</t>
  </si>
  <si>
    <t>No caso em que não seja possível o nivelamento do fundo da vala entre esta e os tubos deverá ser interposta uma camada de terra arenosa isenta de pedras e corpos estranhos, com espessura de 10,00cm. Se o fundo da vala apresentar um solo rochoso ou com rocha em decomposição, a camada arenosa interposta deverá ser de 15,00cm, no mínimo o tubo deve se apoiar sobre o terreno deixando a bolsa ou a luva livre.</t>
  </si>
  <si>
    <t>1.1.12 - Base Descontínua Para Assentamento de Tubos</t>
  </si>
  <si>
    <t>Este tipo de base, de aplicação esporádica (terrenos inconsistentes), requer exame próprio da resistência dos tubos aos esforços de flexão resultantes das cargas permanentes e acidentais devendo haver sempre no mínimo um apoio no caso de junta elástica e dois em caso e junta não elástica, devendo pelo menos um apoio ser colocado junto a bolsa. Deverá sempre haver verificação da colinearidade dos apoios e da possibilidade de movimentos. A superfície de assentamento deve abranger um arco de 12º.</t>
  </si>
  <si>
    <t>1.1.13 - Distribuição e Colocação de Tubos</t>
  </si>
  <si>
    <t>Os tubos só poderão ser puxados ou rolados em cima de sarrafos ou roletes de madeira, sendo leves, podem ser facilmente carregados. Os tubos serão alinhados ao longo da vala, ao lado oposto ao da terra retirada da escavação, ou sobre esta, em plataforma devidamente preparada, quando não for possível a primeira solução. Deverão ficar livres de eventual risco de choques, resultantes principalmente, da passagem de veículos; máquinas, equipamentos e ferramentas. Antes de baixá-los à vala seu perfeito estado deve ser verificado, bem como seu interior, a fim de ser retirado todo corpo estranho. Se for necessário calçar os tubos, deve ser feito com terra e nunca com pedras.
A cada interrupção de trabalho a extremidade da tubulação deverá ser fechada com um tampão, para evitar a introdução de corpos estranhos e animais.</t>
  </si>
  <si>
    <t>1.1.14 - Execução de Juntas</t>
  </si>
  <si>
    <t>Para uma montagem correta das juntas observam-se as seguintes instruções:
 PVC-PBA:
1-  Limpar cuidadosamente, com estopa comum a bolsa do tubo e a ponta do outro;
2-  Introduzir o anel de borracha no sulco da bolsa do tubo;
3-  Aplicar lubrificante (água de sabão ou glicerina) no anel de borracha e na ponta do tubo;
4-  Não usar óleos ou graxas, que podem atacar a ponta de borracha;
5-  Introduzir a ponta chanfrada do tubo até o fundo da bolsa;
6-  Fazer uma marca no tubo e depois recuar aproximadamente 1,00cm, folga necessária para dilatação e movimentação da junta.</t>
  </si>
  <si>
    <t>1.1.15 - Ancoragens</t>
  </si>
  <si>
    <t>Todas as curvas, derivações, reduções, registros, etc., devem ser devidamente ancoradas. O dimensionamento dos blocos de ancoragem deve ser procedido levando em conta as características do solo a que deve transmitir os esforços e a grandeza desta, determinado pela pressão máxima na linha.
Os blocos podem localizar - se lateralmente ou embaixo das peças levando - se em conta que a taxa admissível na horizontal, isto é, na parede da vala deve ser considerada como a metade daquela admitida na vertical.</t>
  </si>
  <si>
    <t>1.1.16 - Ensaios da Linha</t>
  </si>
  <si>
    <t>Antes de completar o recobrimento da tubulação, cumpre verificar se não houve falha na montagem das juntas, conexões, etc., ou se não foram instalados tubos no transporte, manuseio, etc. Para executar esta verificação, recobrem - se as partes centrais dos tubos, deixando as juntas e ligações de conexões a céu aberto e procede - se o ensaio da linha. Este deve ser realizado de preferência, sobre trechos que, para a facilidade operacional, não excedem 500m em seu comprimento, aplicando-se a tubulação, peças especiais, etc., compreendidas nestes trechos, uma pressão hidrostática máxima, não devendo descer em ponto de canalização a menos de 1,00 kg/cm2, e sem exceder a pressão que presidiu o dimensionamento das ancoragens e a pressão de ensaios dos tubos na fábrica, ou seja, a que determinou a classe dos mesmos.</t>
  </si>
  <si>
    <t>1.1.17 - Enchimento da Vala</t>
  </si>
  <si>
    <t>O espaço compreendido entre a base de assentamento do tubo e a altura de 58cm, acima da geratriz superior do tubo deve ser preenchido com aterro isento de pedra e corpos estranhos adensadas em camadas não superiores a 10cm, o restante do aterro deve ser feito de maneira que resulte uma densidade aproximadamente igual à do solo das paredes da vala, e também isento de pedras grandes ou corpos estranhos.</t>
  </si>
  <si>
    <t>1.1.18 - Limpeza e Desinfecção</t>
  </si>
  <si>
    <t>Antes de colocar a rede de distribuição em serviço as tubulações devem ser lavadas e desinfectadas com uma quantidade de cloro que produza uma solução de concentração mínima de 50 mg/L e deverá ser mantida em contato com as paredes internas dos tubos por no mínimo 24hs. 
Após este período a água deve conter no mínimo 25 mg/L de cloro ao longo da tubulação. A desinfecção deve acontecer sempre que o exame bacteriológico indicar.
Se, se pretende reduzir o tempo do contato pode-se utilizar uma solução contendo 100mg/l de cloro por um tempo de contato de 4hs ou uma solução de 200mg/l e um tempo de contato de 2hs.</t>
  </si>
  <si>
    <t>2 – POÇO TUBULAR</t>
  </si>
  <si>
    <t>2.1- Disposições Gerais</t>
  </si>
  <si>
    <t xml:space="preserve">• O poço tubular deverá ser construído por empresa habilitada, sob responsabilidade técnica de geólogo ou engenheiro de minas, devidamente credenciado no CREA, em conformidade com o que dispõe a Decisão Normativa Nº 059, de 09 de maio de 1997, do CONFEA – Conselho Federal de Engenharia, Arquitetura e Agronomia.
• A empresa deverá fornecer proposta técnica – financeira acompanhada de cronograma físico e financeiro, para todas as fases da obra, tais como:
- transporte, preparo do canteiro de obra e instalação de equipamentos e materiais;
- perfuração do furo piloto e alargamento para o diâmetro do projeto
- colocação do revestimento (tubos e filtros) e pré-filtro
- limpeza e desenvolvimento
- teste de produção
Nenhuma dessas fases poderá ser efetivada sem a presença ou o conhecimento prévio da fiscalização.
• Na fase de habilitação do processo licitatório a empresa deverá apresentar:
- Catálogos com indicação da capacidade técnica dos equipamentos a serem utilizados, que atendam às exigências contidas no item 14.2 desta especificação ou atestado de execução de poço com profundidade e diâmetro(s) de perfuração igual ou superiores ao especificado, expedido por empresa pública ou privada, devidamente averbado pelo CREA.
- Declaração expressa de que o licitante dispõe dos equipamentos, das unidades de apoio, do pessoal técnico em disponibilidade para a completa e satisfatória execução da obra, responsabilizando-se pela veracidade das informações prestadas.
• Apresentação, por parte da empresa executora, do Relatório Técnico Conclusivo, documento sem o qual a obra não poderá ser recebida, conforme modelos, anexos.
Prazo de Execução: o prazo para completa execução do poço tubular será o contido na proposta, respeitando o tempo máximo proposto no orçamento do poço e deverá ser contado a partir do recebimento da Ordem de Serviço.
</t>
  </si>
  <si>
    <t>2.2 - Equipamentos</t>
  </si>
  <si>
    <t xml:space="preserve">A empresa habilitada deverá dispor de:
 Sonda rotativa, para circulação direta, com capacidade de perfuração superior, no mínimo, a 1,5 vezes a profundidade prevista no projeto do poço:
 Bomba de lama tipo pistão ou centrífuga capaz de permitir o bom desempenho da perfuração até a profundidade final prevista;
 Compressor de ar acoplado a motor elétrico ou diesel com capacidade mínima de 424,8 m³/h de ar efetivo e pressão de trabalho de 12,3 kg/cm², com tanque de armazenamento de ar com volume de, no mínimo, 150L.
 Conjunto moto-bomba submersível acionada por energia fornecida pela CEMAR ou de grupo gerador, com vazão e altura manométrica iguais ou superiores as de projeto;
 Medidor de nível com fio numerado em intervalo de 1,00 em 1,00m;
 Kit de controle de fluído de perfuração composto de balança de lama, funil viscosímetro de Marsh, medidor de pH e medidor de teor de areia;
 Carro pipa com capacidade de 6.000L;
 Equipamentos outros e acessórios em quantidade suficiente para assegurar a execução dos serviços, sem paralisação ou atraso decorrente de sua falta.
</t>
  </si>
  <si>
    <t>2.3 - Material de Revestimento</t>
  </si>
  <si>
    <t xml:space="preserve">Os materiais de revestimento (tubos e filtros) deverão ser em PVC aditivado, tipo Standard, para poço com profundidade até 150m, modelo DN 154 S (6“)
A abertura das ranhuras dos filtros será definida através das curvas granulométricas das amostras selecionadas durante a perfuração, estando inicialmente previsto em 0,75mm.
Quando se tratar de revestimento em PVC aditivado, deverão ser cumpridas as recomendações a seguir:
 Tipo Leve: para poço com profundidade até 50m.
 Tipo Standard: para poço com profundidade entre 50 a 150m.
 Tipo Reforçado: para poço com profundidade entre 150 e 300m.
Obs: Estes critérios serão obedecidos em conformidade com as garantias estabelecidas pelos fabricantes.
O revestimento do poço tubular obedece às seguintes normas:
NBR - 13.604-Filtros e tubos de revestimento para poços tubulares profundos;
API 5 L - Specification for line pipe
ASTM-A - 120-Standard specification for pipe, steel, black and hot-dipped zinc-coated (galvanized) welded and seamless for ordinary uses;
DIN 2440 - Steel tubes medium-weight suitable for screwuing;
DIN 2442 - Steel tubes heavy-weight suitable for screwuing.
</t>
  </si>
  <si>
    <t>2.3.1 - Execução</t>
  </si>
  <si>
    <t>Serviços Preliminares</t>
  </si>
  <si>
    <t xml:space="preserve">Os serviços preliminares referem-se a limpeza do terreno, instalação do barraco, escavação dos tanques de sucção, sedimentação e canaletas .
O canteiro de serviço deve ser projetado e executado levando-se em conta a proporção e característica do poço tubular a ser perfurado, cuja locação será feita pelo fiscal, em área livre e desimpedida.
O local da perfuração deverá ser preparado para instalação da perfuratriz, ferramentas, acessórios, materiais, unidades de apoio, bem como para construção 
dos tanques de sucção, sedimentação e canaletas de escoamento do fluido de perfuração, fossa negra e manobras operacionais.
A disposição dos equipamentos, ferramentas, acessórios e materiais deverão obedecer a critérios de organização e praticidade, de modo a não prejudicar nenhuma das fases da construção do poço tubular. 
As escavações dos tanques e canaletas  deverão ser executadas, de acordo com as recomendações a seguir:
 tanque de sedimentação: volume correspondente a 50% do volume de material a ser retirado na perfuração do poço tubular ;
 tanque de sucção: volume correspondente a 50% do volume do tanque de sedimentação;
</t>
  </si>
  <si>
    <t xml:space="preserve"> canaleta: volume correspondente às dimensões 10,00 x 0,20 x 0,15m (comprimento,  largura e altura).
Após a conclusão da obra a empresa deverá retirar do local, às suas expensas, toda e qualquer sucata e detritos provenientes da construção do poço tubular, deixando a área completamente limpa, recompondo-a a sua condição original, de forma a restabelecer o bom aspecto local.
</t>
  </si>
  <si>
    <t>2.3.2 - Profundidade</t>
  </si>
  <si>
    <t>2.3.3 - Perfuração</t>
  </si>
  <si>
    <t>2.3.4 - Fluido de Perfuração:</t>
  </si>
  <si>
    <t xml:space="preserve">O fluído deverá visar a performance na perfuração, limpeza, estabilidade e produtividade do poço. Salvo em condições especiais a lama deverá ser mantida dentro dos seguintes parâmetros:
 Densidade: entre 1,04 e 1,14 g/cm³;
 Viscosidade aparente: entre 35 e 45 segundos;
 Conteúdo de areia: inferior a 3% de volume;
 Filtrado: abaixo de 15,00cm³;
 pH: entre 7 e 9,5.
</t>
  </si>
  <si>
    <t>2.3.5 - Registro Diário</t>
  </si>
  <si>
    <t xml:space="preserve">As seguintes informações deverão estar registradas, diariamente, no livro de obra existente no local de obra:
 Diâmetro da perfuração;
 Metragem perfurada e profundidade do poço no fim da jornada de trabalho;
 Litologia atravessada e avanço de perfuração;
 Brocas utilizadas;
 Material do fluído utilizado e registro de densidade, viscosidade, filtrado, pH e teor de areia.
</t>
  </si>
  <si>
    <t>2.3.6 - Amostragem</t>
  </si>
  <si>
    <t>Deverá ser coletada amostra do material perfurado na canaleta de escoamento da lama, próximo ao furo, em intervalo de 1,00 em 1,00m. As amostras deverão ser secadas, desagregadas e dispostas em ordem crescente de perfuração em caixas numeradas com os respectivos intervalos de profundidade.</t>
  </si>
  <si>
    <t>2.3.7 - Perfil Litológico</t>
  </si>
  <si>
    <t>Após a constatação da profundidade final da perfuração e, com base nas informações registradas, será elaborado o perfil construtivo do poço, pelo geólogo ou engenheiro de minas da firma perfuradora, definindo as zonas aqüíferas e os intervalos produtores de água. Os relatórios técnicos finais dos poços deverão obedecer aos padrões da CAEMA e seus modelos são apresentados no capítulo anexos.</t>
  </si>
  <si>
    <t>2.3.8 - Instalação de Revestimento</t>
  </si>
  <si>
    <t>Ao longo do revestimento deverão ser acoplados guias centralizadores espaçados de 8,00 em 8,00m, com diâmetro externo inferior em 2” do diâmetro de perfuração. A instalação deverá obedecer a cuidados especiais, de modo a evitar deformações ou rupturas do revestimento, que possa comprometer ou dificultar a instalação do conjunto moto-bomba submersível. Obturar a extremidade inferior do revestimento com peça apropriada.</t>
  </si>
  <si>
    <t>2.3.9 - Instalação de Pré-Filtro</t>
  </si>
  <si>
    <t xml:space="preserve">A colocação do pré-filtro deverá ser feita paulatinamente, de modo a formar um anel cilíndrico contínuo entre a parede do furo e o revestimento. O pré-filtro será instalado por gravidade, com o fluído preparado adequadamente e circulando em velocidade baixa, até que o pré-filtro atinja a profundidade de 12,00m. </t>
  </si>
  <si>
    <t>O adicionamento de pré-filtro deverá ser assegurado durante o desenvolvimento do poço.</t>
  </si>
  <si>
    <t>2.3.10 - Vedação de Aqüífero</t>
  </si>
  <si>
    <t>O processo de cimentação de qualquer espaço anelar deverá ser feito numa única operação contínua. O material utilizado na cimentação em situações normais deverá ser constituído de calda de cimento. Nenhum serviço poderá ser efetuado no poço durante as 48 h que se seguirem à cimentação.</t>
  </si>
  <si>
    <t>2.3.11 - Proteção Sanitária</t>
  </si>
  <si>
    <t>2.3.12 - Limpeza e Desenvolvimento</t>
  </si>
  <si>
    <t>2.3.13 - Teste de Produção</t>
  </si>
  <si>
    <t>INTERVALO DE TEMPO (min)</t>
  </si>
  <si>
    <t>FREQUÊNCIA DE MEDIÇÃO (min)</t>
  </si>
  <si>
    <t>0 – 10</t>
  </si>
  <si>
    <t>1 min.</t>
  </si>
  <si>
    <t>10 – 20</t>
  </si>
  <si>
    <t>2 min.</t>
  </si>
  <si>
    <t>20 – 60</t>
  </si>
  <si>
    <t>5 min</t>
  </si>
  <si>
    <t>60 – 100</t>
  </si>
  <si>
    <t>10 min</t>
  </si>
  <si>
    <t>100 – 180</t>
  </si>
  <si>
    <t>20 min</t>
  </si>
  <si>
    <t>180 – 300</t>
  </si>
  <si>
    <t>30 min</t>
  </si>
  <si>
    <t>300 em diante</t>
  </si>
  <si>
    <t>100 min</t>
  </si>
  <si>
    <t>2.3.14 - Desinfecção</t>
  </si>
  <si>
    <t>2.3.15 - Análises Físico-Química e Bacteriológica da Água</t>
  </si>
  <si>
    <t>2.3.16 - Teste de Alinhamento</t>
  </si>
  <si>
    <t xml:space="preserve">A verificação do alinhamento do poço, quando exigido, deverá ser feita mediante a introdução de um gabarito de 12,00m de comprimento e diâmetro de 25,40mm menor que o diâmetro de revestimento do poço. O gabarito deverá deslizar livremente em toda a extensão da câmara de bombeamento. O custo desta operação será de inteira responsabilidade da empresa habilitada. 
Concluídos todos os serviços, o poço deverá ser lacrado com chapa soldada, tampa roscável ou outro dispositivo de modo a evitar possíveis obstruções ou contaminação.
</t>
  </si>
  <si>
    <t xml:space="preserve">3 - CONSTRUÇÃO DE OBRAS CIVIS (CUBÍCULO DE QUADRO DE COMANDO)
</t>
  </si>
  <si>
    <t>3.1 - Limpeza do Terreno</t>
  </si>
  <si>
    <t xml:space="preserve">Este serviço será executado de modo a deixar completamente livre, não só  toda a área do canteiro da obra, como também os caminhos necessários ao transporte de materiais.
Constará de capinação, destocamento e derrubada de árvores que possam prejudicar os trabalhos de construção, removendo-se todos os entulhos.
</t>
  </si>
  <si>
    <t>3.2 - Locação da Obra</t>
  </si>
  <si>
    <t xml:space="preserve">Será executada por meio de banquetes, onde se fixará pregos na direção dos eixos de paredes ou pilares, tudo de acordo com as dimensões do projeto.
Deverão ser observados os níveis indicados nos cortes do projeto, fixando-se previamente, a R.N. geral a obedecer.
</t>
  </si>
  <si>
    <t>3.3 - Escavações</t>
  </si>
  <si>
    <t>3.4 - Reaterro</t>
  </si>
  <si>
    <t xml:space="preserve">Será executado com material arenoso isento de substâncias orgânicas, em camadas sucessivas de 0,20 m, convenientemente molhadas e aplicadas, manual ou mecanicamente.
Será adotado igual método para o reaterro das áreas remanescentes das escavações onde for necessário regularizar o terreno.
</t>
  </si>
  <si>
    <t>3.5 - Concreto estrutural</t>
  </si>
  <si>
    <t xml:space="preserve">O concreto armado utilizado na obra terá uma resistência mínima de 20 Mpa.
O concreto será confeccionado no próprio canteiro, em betoneira no traço 1:2:3 (cimento, areia e brita).
O lançamento será feito de forma manual (com baldes e carro de mão), cabendo sempre ao engenheiro residente verificar durante todo processo de concretagem a quantidade de materiais empregados na confecção do concreto (areia, cimento, brita e água), no intuito de garantir a trabalhabilidade e a resistência final do concreto aos 28 dias.
</t>
  </si>
  <si>
    <t xml:space="preserve">Devem-se adaptar exatamente as dimensões das peças da estrutura projetada a serem construídas de modo a não se deformarem, sensivelmente, sob a ação das cargas e pressões internas, do concreto fresco.
As escoras quando roliças, terão diâmetro mínimo de 3”, e só poderão ter uma emenda, não situada no seu terço médio.
</t>
  </si>
  <si>
    <t xml:space="preserve">Os escoramentos com mais de 3,00 m de altura deverão ser contraventados.
Antes do lançamento do concreto, será procedida a limpeza das formas, molhando-se as mesmas até a saturação.
</t>
  </si>
  <si>
    <t>3.7 - Desforma</t>
  </si>
  <si>
    <t>3.6 - Forma</t>
  </si>
  <si>
    <t xml:space="preserve">• O tempo de desfôrma para pilares será de 3 dias;
• Para vigas (faces laterais e fundo) 7 dias;
• Para lajes 14 dias;
• O descimbramento das lajes e vigas será feito do meio do vão para os apoios.
</t>
  </si>
  <si>
    <t>3.8 - Armaduras</t>
  </si>
  <si>
    <t xml:space="preserve">As barras das armaduras devem ser dobradas rigorosamente de acordo com os detalhes do cálculo estrutural, colocadas nas formas e posições, sendo amarradas com o auxílio de arame preto n.º 18. Por ocasião da concretagem os ferros deverão está perfeitamente limpos, isentos de ferrugens, graxa, óleo ou lama.
O recobrimento das armaduras será garantido por espaçadores de plásticos (polietileno), sendo admitido o recobrimento do projeto do cálculo estrutural em 1,5 cm.
Sempre utilizar vibradores de imersão para impedir a segregação do concreto.
</t>
  </si>
  <si>
    <t>3.9 - Fundações</t>
  </si>
  <si>
    <t xml:space="preserve">Nas fundações serão lançados lastro de concreto simples para embasamento de fundo de vala, no traço 1:2:2, atingindo um fck – 11 Mpa.
As fundações dos reservatórios serão fundações rasas do tipo sapata, em forma piramidal. O fck utilizado para as fundações será de 20 Mpa, a tensão máxima do solo para projeto é de 1,5 kg/cm2.
</t>
  </si>
  <si>
    <t>3.10 - Pavimentação</t>
  </si>
  <si>
    <t>3.11 - Alvenaria</t>
  </si>
  <si>
    <t>As alvenarias de paredes para as fundações serão executadas com pedras graníticas de boa qualidade, com as dimensões para suportar as cargas a elas impostas.
As pedras serão rejuntadas com argamassa de cimento e areia no traço 1:4 e a execução dever ser cuidadosa, de modo a evitar o aparecimento de valas que possam vir a prejudicar a estrutura.
As alvenarias para o embasamento e para as paredes deverão se executadas com tijolos maciços ou furos de boa qualidade, sonoros, bem cozidos e de arestas viva.
As fiadas deverão ficar perfeitamente niveladas e as paredes ter prumo perfeito e os cantos em ângulos retos, sendo obedecidas rigorosamente às dimensões e os pé-direitos indicados no projeto.
Antes de assentados, os tijolos devem ser abundantemente molhados.
Os tijolos serão rejuntados com argamassa de cimento e areia no traço mínimo 1:10 e as juntas não devem ter espessura superior a 1,5 cm.
Onde for indicado no projeto o emprego de combogós, estes devem ser de boa qualidade e assentados com argamassa de traço idêntico ao emprego no assentamento dos tijolos.</t>
  </si>
  <si>
    <t>3.12 - Revestimento de Paredes</t>
  </si>
  <si>
    <t xml:space="preserve">Os revestimentos só deverão ser iniciados após a completa “pega” da argamassa das alvenarias e de embutimento das canalizações e água, esgotos e eletricidade.
Serão empregados os seguintes tipos de revestimentos, com respectivas argamassas e variantes destas:
 - Chapisco - Argamassa de cimento e areia no traço 1:4
 - Reboco - Argamassa de cimento e areia no traço 1:3
Todas as superfícies a revestir, serão previamente chapiscadas, jogando-se a argamassa à colher, com forma suficiente para se conseguir uma boa aderência.
</t>
  </si>
  <si>
    <t>O lançamento da água extraída deverá ser feito a uma distância de 25,00m à jusante do poço.
Antes de dar início ao bombeamento, o operador deverá certificar-se da posição do nível da água original, efetuando, pelo menos, três medidas de nível, a cada meia hora.
As medidas de nível d’água no poço, durante o bombeamento, deverão ser efetuadas na seguinte freqüência de tempo, a partir do início do teste.</t>
  </si>
  <si>
    <t>COTA DO TERRENO (m):</t>
  </si>
  <si>
    <t>NÍVEL ESTÁTICO (m):</t>
  </si>
  <si>
    <t>NÍVEL DINÂMICO (m):</t>
  </si>
  <si>
    <t>VAZÃO MAX.HORÁRIO (L/S) (VER CÁLCULO DE REDE)</t>
  </si>
  <si>
    <t>SUMÁRIO</t>
  </si>
  <si>
    <t>MEMORIAL DESCRITIVO - CAPITULO I</t>
  </si>
  <si>
    <t>3 - DADOS POPULACIONAIS</t>
  </si>
  <si>
    <t>4 - ASPECTOS GERAIS DAS LOCALIDADES DE IMPLANTAÇÃO DE PROJETO</t>
  </si>
  <si>
    <t>MEMORIAL DE CÁLCULO - CAPÍTULO II</t>
  </si>
  <si>
    <t>3.3 - Cálculo da Rede de Distribuição</t>
  </si>
  <si>
    <t>4 Dimensionamento do Sistema de Bombeamento</t>
  </si>
  <si>
    <t>ESPECIFICAÇÕES TÉCNICAS - CAPÍTULO III</t>
  </si>
  <si>
    <t>PLANILHA DE CÁLCULO DE REDE - CAPÍTULO IV</t>
  </si>
  <si>
    <t>ORÇAMENTO - CAPÍTULO V</t>
  </si>
  <si>
    <t>PLANTAS E ANEXOS - CAPÍTULO VI</t>
  </si>
  <si>
    <t>Município</t>
  </si>
  <si>
    <t>Total</t>
  </si>
  <si>
    <t>Açailândia</t>
  </si>
  <si>
    <t>Afonso Cunha</t>
  </si>
  <si>
    <t>Água Doce do Maranhão</t>
  </si>
  <si>
    <t>Alcântara</t>
  </si>
  <si>
    <t>Aldeias Altas</t>
  </si>
  <si>
    <t>Altamira do Maranhão</t>
  </si>
  <si>
    <t>Alto Alegre do Maranhão</t>
  </si>
  <si>
    <t>Alto Alegre do Pindaré</t>
  </si>
  <si>
    <t>Alto Parnaíba</t>
  </si>
  <si>
    <t>Amapá do Maranhão</t>
  </si>
  <si>
    <t>Amarante do Maranhão</t>
  </si>
  <si>
    <t>Anajatuba</t>
  </si>
  <si>
    <t>Anapurus</t>
  </si>
  <si>
    <t>Apicum-Açu</t>
  </si>
  <si>
    <t>Araguanã</t>
  </si>
  <si>
    <t>Araioses</t>
  </si>
  <si>
    <t>Arame</t>
  </si>
  <si>
    <t>Arari</t>
  </si>
  <si>
    <t>Axixá</t>
  </si>
  <si>
    <t>Bacabal</t>
  </si>
  <si>
    <t>Bacabeira</t>
  </si>
  <si>
    <t>Bacuri</t>
  </si>
  <si>
    <t>Bacurituba</t>
  </si>
  <si>
    <t>Balsas</t>
  </si>
  <si>
    <t>Barão de Grajaú</t>
  </si>
  <si>
    <t>Barra do Corda</t>
  </si>
  <si>
    <t>Barreirinhas</t>
  </si>
  <si>
    <t>Bela Vista do Maranhão</t>
  </si>
  <si>
    <t>Belágua</t>
  </si>
  <si>
    <t>Benedito Leite</t>
  </si>
  <si>
    <t>Bequimão</t>
  </si>
  <si>
    <t>Bernardo do Mearim</t>
  </si>
  <si>
    <t>Boa Vista do Gurupi</t>
  </si>
  <si>
    <t>Bom Jardim</t>
  </si>
  <si>
    <t>Bom Jesus das Selvas</t>
  </si>
  <si>
    <t>Bom Lugar</t>
  </si>
  <si>
    <t>Brejo</t>
  </si>
  <si>
    <t>Brejo de Areia</t>
  </si>
  <si>
    <t>Buriti</t>
  </si>
  <si>
    <t>Buriti Bravo</t>
  </si>
  <si>
    <t>Buriticupu</t>
  </si>
  <si>
    <t>Buritirana</t>
  </si>
  <si>
    <t>Cachoeira Grande</t>
  </si>
  <si>
    <t>Cajapió</t>
  </si>
  <si>
    <t>Cajari</t>
  </si>
  <si>
    <t>Campestre do Maranhão</t>
  </si>
  <si>
    <t>Cândido Mendes</t>
  </si>
  <si>
    <t>Cantanhede</t>
  </si>
  <si>
    <t>Capinzal do Norte</t>
  </si>
  <si>
    <t>Carolina</t>
  </si>
  <si>
    <t>Carutapera</t>
  </si>
  <si>
    <t>Caxias</t>
  </si>
  <si>
    <t>Cedral</t>
  </si>
  <si>
    <t>Central do Maranhão</t>
  </si>
  <si>
    <t>Centro do Guilherme</t>
  </si>
  <si>
    <t>Centro Novo do Maranhão</t>
  </si>
  <si>
    <t>Cidelândia</t>
  </si>
  <si>
    <t>Codó</t>
  </si>
  <si>
    <t>Colinas</t>
  </si>
  <si>
    <t>Conceição do Lago-Açu</t>
  </si>
  <si>
    <t>Coroatá</t>
  </si>
  <si>
    <t>Cururupu</t>
  </si>
  <si>
    <t>Davinópolis</t>
  </si>
  <si>
    <t>Dom Pedro</t>
  </si>
  <si>
    <t>Duque Bacelar</t>
  </si>
  <si>
    <t>Esperantinópolis</t>
  </si>
  <si>
    <t>Estreito</t>
  </si>
  <si>
    <t>Feira Nova do Maranhão</t>
  </si>
  <si>
    <t>Fernando Falcão</t>
  </si>
  <si>
    <t>Formosa da Serra Negra</t>
  </si>
  <si>
    <t>Fortaleza dos Nogueiras</t>
  </si>
  <si>
    <t>Fortuna</t>
  </si>
  <si>
    <t>Godofredo Viana</t>
  </si>
  <si>
    <t>Gonçalves Dias</t>
  </si>
  <si>
    <t>Governador Archer</t>
  </si>
  <si>
    <t>Governador Edison Lobão</t>
  </si>
  <si>
    <t>Governador Eugênio Barros</t>
  </si>
  <si>
    <t>Governador Luiz Rocha</t>
  </si>
  <si>
    <t>Governador Newton Bello</t>
  </si>
  <si>
    <t>Governador Nunes Freire</t>
  </si>
  <si>
    <t>Graça Aranha</t>
  </si>
  <si>
    <t>Grajaú</t>
  </si>
  <si>
    <t>Guimarães</t>
  </si>
  <si>
    <t>Humberto de Campos</t>
  </si>
  <si>
    <t>Icatu</t>
  </si>
  <si>
    <t>Igarapé do Meio</t>
  </si>
  <si>
    <t>Igarapé Grande</t>
  </si>
  <si>
    <t>Imperatriz</t>
  </si>
  <si>
    <t>Itaipava do Grajaú</t>
  </si>
  <si>
    <t>Itapecuru Mirim</t>
  </si>
  <si>
    <t>Itinga do Maranhão</t>
  </si>
  <si>
    <t>Jatobá</t>
  </si>
  <si>
    <t>Jenipapo dos Vieiras</t>
  </si>
  <si>
    <t>João Lisboa</t>
  </si>
  <si>
    <t>Joselândia</t>
  </si>
  <si>
    <t>Junco do Maranhão</t>
  </si>
  <si>
    <t>Lago da Pedra</t>
  </si>
  <si>
    <t>Lago do Junco</t>
  </si>
  <si>
    <t>Lago dos Rodrigues</t>
  </si>
  <si>
    <t>Lago Verde</t>
  </si>
  <si>
    <t>Lagoa do Mato</t>
  </si>
  <si>
    <t>Lagoa Grande do Maranhão</t>
  </si>
  <si>
    <t>Lajeado Novo</t>
  </si>
  <si>
    <t>Lima Campos</t>
  </si>
  <si>
    <t>Loreto</t>
  </si>
  <si>
    <t>Luís Domingues</t>
  </si>
  <si>
    <t>Magalhães de Almeida</t>
  </si>
  <si>
    <t>Maracaçumé</t>
  </si>
  <si>
    <t>Marajá do Sena</t>
  </si>
  <si>
    <t>Maranhãozinho</t>
  </si>
  <si>
    <t>Mata Roma</t>
  </si>
  <si>
    <t>Matinha</t>
  </si>
  <si>
    <t>Matões</t>
  </si>
  <si>
    <t>Matões do Norte</t>
  </si>
  <si>
    <t>Milagres do Maranhão</t>
  </si>
  <si>
    <t>Mirador</t>
  </si>
  <si>
    <t>Miranda do Norte</t>
  </si>
  <si>
    <t>Mirinzal</t>
  </si>
  <si>
    <t>Monção</t>
  </si>
  <si>
    <t>Montes Altos</t>
  </si>
  <si>
    <t>Morros</t>
  </si>
  <si>
    <t>Nina Rodrigues</t>
  </si>
  <si>
    <t>Nova Colinas</t>
  </si>
  <si>
    <t>Nova Iorque</t>
  </si>
  <si>
    <t>Nova Olinda do Maranhão</t>
  </si>
  <si>
    <t>Olho d'Água das Cunhãs</t>
  </si>
  <si>
    <t>Olinda Nova do Maranhão</t>
  </si>
  <si>
    <t>Paço do Lumiar</t>
  </si>
  <si>
    <t>Palmeirândia</t>
  </si>
  <si>
    <t>Paraibano</t>
  </si>
  <si>
    <t>Parnarama</t>
  </si>
  <si>
    <t>Passagem Franca</t>
  </si>
  <si>
    <t>Pastos Bons</t>
  </si>
  <si>
    <t>Paulino Neves</t>
  </si>
  <si>
    <t>Paulo Ramos</t>
  </si>
  <si>
    <t>Pedreiras</t>
  </si>
  <si>
    <t>Pedro do Rosário</t>
  </si>
  <si>
    <t>Penalva</t>
  </si>
  <si>
    <t>Peri Mirim</t>
  </si>
  <si>
    <t>Peritoró</t>
  </si>
  <si>
    <t>Pindaré-Mirim</t>
  </si>
  <si>
    <t>Pinheiro</t>
  </si>
  <si>
    <t>Pio XII</t>
  </si>
  <si>
    <t>Pirapemas</t>
  </si>
  <si>
    <t>Poção de Pedras</t>
  </si>
  <si>
    <t>Porto Franco</t>
  </si>
  <si>
    <t>Porto Rico do Maranhão</t>
  </si>
  <si>
    <t>Presidente Dutra</t>
  </si>
  <si>
    <t>Presidente Juscelino</t>
  </si>
  <si>
    <t>Presidente Médici</t>
  </si>
  <si>
    <t>Presidente Sarney</t>
  </si>
  <si>
    <t>Presidente Vargas</t>
  </si>
  <si>
    <t>Primeira Cruz</t>
  </si>
  <si>
    <t>Raposa</t>
  </si>
  <si>
    <t>Riachão</t>
  </si>
  <si>
    <t>Ribamar Fiquene</t>
  </si>
  <si>
    <t>Rosário</t>
  </si>
  <si>
    <t>Sambaíba</t>
  </si>
  <si>
    <t>Santa Filomena do Maranhão</t>
  </si>
  <si>
    <t>Santa Helena</t>
  </si>
  <si>
    <t>Santa Inês</t>
  </si>
  <si>
    <t>Santa Luzia</t>
  </si>
  <si>
    <t>Santa Luzia do Paruá</t>
  </si>
  <si>
    <t>Santa Quitéria do Maranhão</t>
  </si>
  <si>
    <t>Santa Rita</t>
  </si>
  <si>
    <t>Santana do Maranhão</t>
  </si>
  <si>
    <t>Santo Amaro do Maranhão</t>
  </si>
  <si>
    <t>Santo Antônio dos Lopes</t>
  </si>
  <si>
    <t>São Benedito do Rio Preto</t>
  </si>
  <si>
    <t>São Bento</t>
  </si>
  <si>
    <t>São Bernardo</t>
  </si>
  <si>
    <t>São Domingos do Azeitão</t>
  </si>
  <si>
    <t>São Domingos do Maranhão</t>
  </si>
  <si>
    <t>São Félix de Balsas</t>
  </si>
  <si>
    <t>São Francisco do Brejão</t>
  </si>
  <si>
    <t>São Francisco do Maranhão</t>
  </si>
  <si>
    <t>São João Batista</t>
  </si>
  <si>
    <t>São João do Carú</t>
  </si>
  <si>
    <t>São João do Paraíso</t>
  </si>
  <si>
    <t>São João do Soter</t>
  </si>
  <si>
    <t>São João dos Patos</t>
  </si>
  <si>
    <t>São José de Ribamar</t>
  </si>
  <si>
    <t>São José dos Basílios</t>
  </si>
  <si>
    <t>São Luís</t>
  </si>
  <si>
    <t>São Luís Gonzaga do Maranhão</t>
  </si>
  <si>
    <t>São Mateus do Maranhão</t>
  </si>
  <si>
    <t>São Pedro da Água Branca</t>
  </si>
  <si>
    <t>São Pedro dos Crentes</t>
  </si>
  <si>
    <t>São Raimundo das Mangabeiras</t>
  </si>
  <si>
    <t>São Raimundo do Doca Bezerra</t>
  </si>
  <si>
    <t>São Roberto</t>
  </si>
  <si>
    <t>São Vicente Ferrer</t>
  </si>
  <si>
    <t>Satubinha</t>
  </si>
  <si>
    <t>Senador Alexandre Costa</t>
  </si>
  <si>
    <t>Senador La Rocque</t>
  </si>
  <si>
    <t>Serrano do Maranhão</t>
  </si>
  <si>
    <t>Sítio Novo</t>
  </si>
  <si>
    <t>Sucupira do Norte</t>
  </si>
  <si>
    <t>Sucupira do Riachão</t>
  </si>
  <si>
    <t>Tasso Fragoso</t>
  </si>
  <si>
    <t>Timbiras</t>
  </si>
  <si>
    <t>Timon</t>
  </si>
  <si>
    <t>Trizidela do Vale</t>
  </si>
  <si>
    <t>Tufilândia</t>
  </si>
  <si>
    <t>Tuntum</t>
  </si>
  <si>
    <t>Turiaçu</t>
  </si>
  <si>
    <t>Turilândia</t>
  </si>
  <si>
    <t>Tutóia</t>
  </si>
  <si>
    <t>Urbano Santos</t>
  </si>
  <si>
    <t>Vargem Grande</t>
  </si>
  <si>
    <t>Viana</t>
  </si>
  <si>
    <t>Vila Nova dos Martírios</t>
  </si>
  <si>
    <t>Vitória do Mearim</t>
  </si>
  <si>
    <t>Vitorino Freire</t>
  </si>
  <si>
    <t>Zé Doca</t>
  </si>
  <si>
    <t>Fonte: IBGE, Censo Demográfico 2010.</t>
  </si>
  <si>
    <t>(1) Exclusive a população residente nas áreas urbanas isoladas. (2) Valores incluindo as águas interiores.</t>
  </si>
  <si>
    <t>Municípios</t>
  </si>
  <si>
    <t>Olho d`Água das Cunhãs</t>
  </si>
  <si>
    <t>População residente Total</t>
  </si>
  <si>
    <t>População residente, total, urbana total e urbana na sede municipal, em números absolutos e relativos, com indicação da área total e densidade demográfica, segundo as Unidades da Federação e os municípios – 2010</t>
  </si>
  <si>
    <t>Área (km²)</t>
  </si>
  <si>
    <t>Mesorregião</t>
  </si>
  <si>
    <t>Microrregião</t>
  </si>
  <si>
    <t>Centro Maranhense</t>
  </si>
  <si>
    <t>Alto Mearim e Grajaú</t>
  </si>
  <si>
    <t>Médio Mearim</t>
  </si>
  <si>
    <t>Baixo Parnaíba Maranhense</t>
  </si>
  <si>
    <t>Chapadas do Alto Itapecuru</t>
  </si>
  <si>
    <t>Norte Maranhense</t>
  </si>
  <si>
    <t>Aglomeração Urbana de São Luís</t>
  </si>
  <si>
    <t>Baixada Maranhense</t>
  </si>
  <si>
    <t>Itapecuru-Mirim</t>
  </si>
  <si>
    <t>Lençóis Maranhenses</t>
  </si>
  <si>
    <t>Litoral Ocidental Maranhense</t>
  </si>
  <si>
    <t>Oeste Maranhense</t>
  </si>
  <si>
    <t>Gurupi</t>
  </si>
  <si>
    <t>Pindaré</t>
  </si>
  <si>
    <t>Sul Maranhense</t>
  </si>
  <si>
    <t>Chapadas das Mangabeiras</t>
  </si>
  <si>
    <t xml:space="preserve"> Gerais de Balsas</t>
  </si>
  <si>
    <t>Leste Maranhense</t>
  </si>
  <si>
    <t>Comprimentos:</t>
  </si>
  <si>
    <t>a-&gt;</t>
  </si>
  <si>
    <t>m</t>
  </si>
  <si>
    <t>b-&gt;</t>
  </si>
  <si>
    <t>c-&gt;</t>
  </si>
  <si>
    <t>d-&gt;</t>
  </si>
  <si>
    <t>e-&gt;</t>
  </si>
  <si>
    <t>SECRETARIA DE ESTADO DE DESENVOLVIMENTO SOCIAL - SEDES</t>
  </si>
  <si>
    <t>Título:</t>
  </si>
  <si>
    <t>SISTEMA SIMPLIFICADO DE ABASTECIMENTO D'ÁGUA</t>
  </si>
  <si>
    <t>Prancha:</t>
  </si>
  <si>
    <t>Projeto:</t>
  </si>
  <si>
    <t>ESQUEMA DE LIGAÇÃO POÇO / RESERVATÓRIO E REDE</t>
  </si>
  <si>
    <t>01/02</t>
  </si>
  <si>
    <t>PERFIL GEOLÓGICO POÇO</t>
  </si>
  <si>
    <t>02/02</t>
  </si>
  <si>
    <t>Município / localidade:</t>
  </si>
  <si>
    <t>Resposável técnico:</t>
  </si>
  <si>
    <t>Data:</t>
  </si>
  <si>
    <t>Localidade:</t>
  </si>
  <si>
    <t>Escala:</t>
  </si>
  <si>
    <t>S/ ESC</t>
  </si>
  <si>
    <t>SERRANO DO MARANHÃO</t>
  </si>
  <si>
    <t>SECRETARIA DE ESTADO DE DESENVOLVIMENTO SOCIAL – SEDES</t>
  </si>
  <si>
    <t>GERÊNCIA DE INCLUSÃO SOCIOPRODUTIVA – GISP</t>
  </si>
  <si>
    <t xml:space="preserve">SUPERINTENDÊNCIA DE INFRAESTRUTURA </t>
  </si>
  <si>
    <t>AÇÃO:</t>
  </si>
  <si>
    <t>IMPLANTAÇÃO DE SISTEMA DE ABASTECIMENTO DE ÁGUA</t>
  </si>
  <si>
    <t>Data Base:</t>
  </si>
  <si>
    <t>BDI:</t>
  </si>
  <si>
    <t>Administração Local</t>
  </si>
  <si>
    <t>Referência de Preço</t>
  </si>
  <si>
    <t>Descrição</t>
  </si>
  <si>
    <t>UND</t>
  </si>
  <si>
    <t>Índice</t>
  </si>
  <si>
    <t>Preço Unitário</t>
  </si>
  <si>
    <t xml:space="preserve"> Total R$</t>
  </si>
  <si>
    <t>ENCARREGADO GERAL</t>
  </si>
  <si>
    <t>H</t>
  </si>
  <si>
    <t>ORSE MAI/2014</t>
  </si>
  <si>
    <t>BOTA DE COURO</t>
  </si>
  <si>
    <t>CAPACETE</t>
  </si>
  <si>
    <t>LUVA DE RASPA</t>
  </si>
  <si>
    <t>ÓCULOS DE PROTEÇÃO</t>
  </si>
  <si>
    <t>CUSTO TOTAL</t>
  </si>
  <si>
    <t xml:space="preserve">PERFURATRIZ </t>
  </si>
  <si>
    <t>CAMINHÃO PIPA 6m³</t>
  </si>
  <si>
    <t>Alicerce em pedra argamassada 0,40x0,50, no traço 1:6  em cimento e areia</t>
  </si>
  <si>
    <t>PEDREIRO</t>
  </si>
  <si>
    <t>SERVENTE</t>
  </si>
  <si>
    <t>m³</t>
  </si>
  <si>
    <t>ARGAMASSA DE CIMENTO E AREIA SEM PENEIRAR TRAÇO 1:6</t>
  </si>
  <si>
    <t>Subtotal</t>
  </si>
  <si>
    <t>Fôrma de madeira para fundação, com tábuas e sarrafos, aproveitamento 3x</t>
  </si>
  <si>
    <t>AJUDANTE DE CARPINTEIRO</t>
  </si>
  <si>
    <t>CARPINTEIRO</t>
  </si>
  <si>
    <t>PREGO 17 X 21 COM CABEÇA (COMPRIMENTO: 48,3MM/DIÂMETRO DA CABEÇA: 3,0MM)</t>
  </si>
  <si>
    <t>kg</t>
  </si>
  <si>
    <t>TÁBUA 1" X 12" ( ESPESSURA: 25MM / LARGURA: 300MM)</t>
  </si>
  <si>
    <t>m²</t>
  </si>
  <si>
    <t>DESMOLDANTE DE FÔRMAS PARA CONCRETO</t>
  </si>
  <si>
    <t>396</t>
  </si>
  <si>
    <t>L</t>
  </si>
  <si>
    <t>M</t>
  </si>
  <si>
    <t>und</t>
  </si>
  <si>
    <t>ITEM</t>
  </si>
  <si>
    <t>REFERÊNCIA PREÇO</t>
  </si>
  <si>
    <t>CÓDIGO</t>
  </si>
  <si>
    <t xml:space="preserve">DISCRIMINAÇÃO DETALHADA </t>
  </si>
  <si>
    <t>UNID.</t>
  </si>
  <si>
    <t>QUANT.</t>
  </si>
  <si>
    <t>P. UNIT.</t>
  </si>
  <si>
    <t>1.0</t>
  </si>
  <si>
    <t>COMP. PRÓPRIA</t>
  </si>
  <si>
    <t>2.1</t>
  </si>
  <si>
    <t>Placa indicativa da obra 3,00m x 2,00m, instalada no local</t>
  </si>
  <si>
    <t>Mobilização e deslocamento de equipamento e equipe</t>
  </si>
  <si>
    <t>Capina e limpeza manual de terreno com pequenos arbustos</t>
  </si>
  <si>
    <t>3.0</t>
  </si>
  <si>
    <t>3.1</t>
  </si>
  <si>
    <t>Reabertura da perfuracao em sedimento 14"  (0-50m)</t>
  </si>
  <si>
    <t>Reabertura da perfuracao em sedimento 14" (51-100m)</t>
  </si>
  <si>
    <t>Fornecimento de centralizadores (6x14)</t>
  </si>
  <si>
    <t>Fornecimento e instalação de pré-filtro selecionado (1 a 2mm)</t>
  </si>
  <si>
    <t>Teste de Vazão com bomba submersa e gerador (24 horas)</t>
  </si>
  <si>
    <t>Fornecimento e aplicação do produto para limpeza</t>
  </si>
  <si>
    <t>Desinfecção do poço</t>
  </si>
  <si>
    <t>Proteção Sanitária</t>
  </si>
  <si>
    <t>Tubo de recarga para completação do pré-filtro em PVC DN 50, roscável, com luvas em aço galvanizado</t>
  </si>
  <si>
    <t>4.1</t>
  </si>
  <si>
    <t>4.1.1</t>
  </si>
  <si>
    <t>4.1.2</t>
  </si>
  <si>
    <t>Tubulacao PVC aditivado 2"</t>
  </si>
  <si>
    <t>4.1.3</t>
  </si>
  <si>
    <t>Tubo PVC Roscavel 3/4, com luvas galvanizadas</t>
  </si>
  <si>
    <t>4.1.4</t>
  </si>
  <si>
    <t>4.1.5</t>
  </si>
  <si>
    <t>4.2</t>
  </si>
  <si>
    <t>4.2.1</t>
  </si>
  <si>
    <t>Curva FG 90° 2"</t>
  </si>
  <si>
    <t>4.2.2</t>
  </si>
  <si>
    <t>União FG 2"</t>
  </si>
  <si>
    <t>4.2.3</t>
  </si>
  <si>
    <t>74181/001</t>
  </si>
  <si>
    <t>Registro Bronze 2"</t>
  </si>
  <si>
    <t>4.2.4</t>
  </si>
  <si>
    <t>TEE FG 2"</t>
  </si>
  <si>
    <t>4.2.5</t>
  </si>
  <si>
    <t>Niple FG 2"</t>
  </si>
  <si>
    <t>Tubo FG 2"</t>
  </si>
  <si>
    <t>Válvula de Retenção Horizontal Bronze 2"</t>
  </si>
  <si>
    <t>Curva FG 45° 2"</t>
  </si>
  <si>
    <t>Manômetro 0 A 200PSI (0 A 14kgf/cm²)   D=50MM</t>
  </si>
  <si>
    <t>4.3</t>
  </si>
  <si>
    <t>4.3.1</t>
  </si>
  <si>
    <t>4.3.2</t>
  </si>
  <si>
    <t>Quadro de medição padrão Cemar, para BT monofásico, instalado em abrigo de alvenaria, a 1,50 m do piso, inclusive aterramento.</t>
  </si>
  <si>
    <t>5.1.1</t>
  </si>
  <si>
    <t>5.3.1</t>
  </si>
  <si>
    <t>5.3.2</t>
  </si>
  <si>
    <t>SEINFRA/2014</t>
  </si>
  <si>
    <t>Chapisco em argamassa de cimento e areia media traço 1:3, esp 0,5cm</t>
  </si>
  <si>
    <t>Emboço traço 1:2:8 (cimento, cal e areia média), esp 2,5cm, preparao manual</t>
  </si>
  <si>
    <t>Quadro de Distribuição de energia em caixa metálica, para 3 disjuntores e termomagnéticos monopolares, sem dispositivo para chave geral, com porta, sem barramento fases e com barramento neutro, fornecimento e instalação</t>
  </si>
  <si>
    <t xml:space="preserve">Disjuntor termo-magnético monofásico de 20A </t>
  </si>
  <si>
    <t>PINTURA</t>
  </si>
  <si>
    <t>73791/001</t>
  </si>
  <si>
    <t>Pintura interna e externa, no portão, em esmalte sintético, sobre fundo protetor à base de Ferrolack</t>
  </si>
  <si>
    <t>Fornecimento e instalação de clorador de pastilha para desinfecção de água, tipo Sany-clor ou similar. Ponto de aplicação na adutora que vai para o reservatório. A pressão de trabalho será de até 6Kg/cm², com vazão mínima de água passando pelo clorador de 5L/h e vazão máxima de 120L/h. O material de  construção do corpo será termoplástico e faixa de operação em rede entre 5 e 30m³/h. A capacidade de armazenamento no mínimo de 10 tabletes/2Kg. Incluso fornecimento de pastilhas.</t>
  </si>
  <si>
    <t>6.0</t>
  </si>
  <si>
    <t>6.1</t>
  </si>
  <si>
    <t>INFRA-ESTRUTURA</t>
  </si>
  <si>
    <t>6.1.1</t>
  </si>
  <si>
    <t>73965/010</t>
  </si>
  <si>
    <t>Escavação manual de valas p / Sapatas</t>
  </si>
  <si>
    <r>
      <t>m</t>
    </r>
    <r>
      <rPr>
        <vertAlign val="superscript"/>
        <sz val="10"/>
        <rFont val="Arial"/>
        <family val="2"/>
      </rPr>
      <t>3</t>
    </r>
  </si>
  <si>
    <t>6.1.2</t>
  </si>
  <si>
    <t>74078/002</t>
  </si>
  <si>
    <t>Matacoado do fundo de valas das Sapatas</t>
  </si>
  <si>
    <r>
      <t>m</t>
    </r>
    <r>
      <rPr>
        <vertAlign val="superscript"/>
        <sz val="10"/>
        <rFont val="Arial"/>
        <family val="2"/>
      </rPr>
      <t>2</t>
    </r>
  </si>
  <si>
    <t>6.1.3</t>
  </si>
  <si>
    <t>83532</t>
  </si>
  <si>
    <t>Execução de lastro em concreto (1:2:5:6), preparo manual</t>
  </si>
  <si>
    <t>6.1.4</t>
  </si>
  <si>
    <t>73964/006</t>
  </si>
  <si>
    <t>Aterro compactado das Sapatas com fornecimento de material</t>
  </si>
  <si>
    <t>6.2</t>
  </si>
  <si>
    <t xml:space="preserve">CONCRETO ESTRUTURAL </t>
  </si>
  <si>
    <t>6.2.1</t>
  </si>
  <si>
    <t>Concreto Estrutural p/ Sapatas, FCK=25 Mpa, Forma, Confecção, Lançamento,Ferragem e desforma.</t>
  </si>
  <si>
    <t>6.2.2</t>
  </si>
  <si>
    <t>Concreto Estrutural p/ Vigas, FCK=25 Mpa, Forma, Lançamento e Ferragem.</t>
  </si>
  <si>
    <t>6.2.3</t>
  </si>
  <si>
    <t>Concreto Estrutural p/ Pilares, FCK=25 Mpa, Forma, Lançamento e Ferragem.</t>
  </si>
  <si>
    <t>6.2.4</t>
  </si>
  <si>
    <t>Concreto Estrutural p/ Laje, FCK=25 Mpa, Forma, Lançamento e Ferragem</t>
  </si>
  <si>
    <t>6.2.5</t>
  </si>
  <si>
    <t>73892/002</t>
  </si>
  <si>
    <t xml:space="preserve">Execução de Calçada em Concreto 1:3:5 (FCK=12 MPa) e = 7cm para proteção da base da torre </t>
  </si>
  <si>
    <t>6.3</t>
  </si>
  <si>
    <t>INSTALAÇÕES HIDRÁULICAS DE ALIMENTAÇÃO</t>
  </si>
  <si>
    <t>6.3.1</t>
  </si>
  <si>
    <t>01227</t>
  </si>
  <si>
    <t>Adaptador PVC/R com Flange fixa DN 2" para caixa d'água</t>
  </si>
  <si>
    <t>6.3.2</t>
  </si>
  <si>
    <t>01217</t>
  </si>
  <si>
    <t xml:space="preserve">Tubo de PVC/R DN 2" </t>
  </si>
  <si>
    <t>6.3.3</t>
  </si>
  <si>
    <t>01213</t>
  </si>
  <si>
    <t xml:space="preserve">Tubo de PVC/R DN 1" </t>
  </si>
  <si>
    <t>6.3.4</t>
  </si>
  <si>
    <t>89501</t>
  </si>
  <si>
    <t>Joelho 90° PVC DN 2"</t>
  </si>
  <si>
    <t>6.3.5</t>
  </si>
  <si>
    <t>01260</t>
  </si>
  <si>
    <t>Curva de 90° PVC/R DN 2"</t>
  </si>
  <si>
    <t>6.3.6</t>
  </si>
  <si>
    <t>89545</t>
  </si>
  <si>
    <t>Luva simples PVC DIN 2".</t>
  </si>
  <si>
    <t>6.4</t>
  </si>
  <si>
    <t>INSTALAÇÃO HIDRAÚLICA DE DISTRIBUIÇÃO</t>
  </si>
  <si>
    <t>6.4.1</t>
  </si>
  <si>
    <t>6.4.2</t>
  </si>
  <si>
    <t>6.4.3</t>
  </si>
  <si>
    <t>Registro de gaveta bruto latão DN 2"</t>
  </si>
  <si>
    <t>6.4.4</t>
  </si>
  <si>
    <t>Curva de 90º PVC/R DN 2"</t>
  </si>
  <si>
    <t>6.4.5</t>
  </si>
  <si>
    <t>7110</t>
  </si>
  <si>
    <t>Tê PVC/R DN 2".</t>
  </si>
  <si>
    <t>6.4.6</t>
  </si>
  <si>
    <t>72595</t>
  </si>
  <si>
    <t>6.5</t>
  </si>
  <si>
    <t>6.5.1</t>
  </si>
  <si>
    <t>Pintura a base de cal c/ fixador, 2 demaos - Toda Estrutura de Concreto</t>
  </si>
  <si>
    <t>6.6</t>
  </si>
  <si>
    <t>SERVIÇOS COMPLEMENTARES</t>
  </si>
  <si>
    <t>6.6.1</t>
  </si>
  <si>
    <t>0465</t>
  </si>
  <si>
    <t>Fornecimento e Instalação de Reservatório de Fibra de 15.000l</t>
  </si>
  <si>
    <t>6.6.2</t>
  </si>
  <si>
    <t>C0467</t>
  </si>
  <si>
    <t>Abraçadeira tipo D 2" c/ parafuso</t>
  </si>
  <si>
    <t>6.6.3</t>
  </si>
  <si>
    <t>00475</t>
  </si>
  <si>
    <t>Boia de nível elétrica</t>
  </si>
  <si>
    <t>6.6.4</t>
  </si>
  <si>
    <t>74104/001</t>
  </si>
  <si>
    <t xml:space="preserve">Caixa em alvenaria de tijolo maciço 60x60x60cm, revestida internamento com barra lisa (cimento e areia, traço 1:4) e=2,0cm, com tampa pré-moldada de concreto e fundo de concreto 15mpa </t>
  </si>
  <si>
    <t>7.1</t>
  </si>
  <si>
    <t>7.2</t>
  </si>
  <si>
    <t>7.3</t>
  </si>
  <si>
    <t>7.4</t>
  </si>
  <si>
    <t>8.1</t>
  </si>
  <si>
    <t xml:space="preserve">Colar de tomada em PVC DN 50mmx1/2" </t>
  </si>
  <si>
    <t>8.2</t>
  </si>
  <si>
    <t>Adaptador para tubo PVC soldável curto LR DN 20mmx1/2"</t>
  </si>
  <si>
    <t>8.3</t>
  </si>
  <si>
    <t xml:space="preserve">Tubo PVC soldável DN 20mm </t>
  </si>
  <si>
    <t>8.4</t>
  </si>
  <si>
    <t>Joelho PVC 90° soldável DN 20mm</t>
  </si>
  <si>
    <t>Joelho PVC 90° soldável LR DN 20mmx1/2"</t>
  </si>
  <si>
    <t>Torneira de PVC para tanque DN 1/2"</t>
  </si>
  <si>
    <t>9.2</t>
  </si>
  <si>
    <t>TOTAL GERAL</t>
  </si>
  <si>
    <t>CRONOGRAMA FÍSICO-FINANCEIRO INDIVIDUAL</t>
  </si>
  <si>
    <t>SERVIÇOS</t>
  </si>
  <si>
    <t>30 DIAS</t>
  </si>
  <si>
    <t>60 DIAS</t>
  </si>
  <si>
    <t>90 DIAS</t>
  </si>
  <si>
    <t>VALOR</t>
  </si>
  <si>
    <t xml:space="preserve">VALOR SIMPLES </t>
  </si>
  <si>
    <t xml:space="preserve">PERCENTUAL SIMPLES </t>
  </si>
  <si>
    <t>VALOR ACUMULADO</t>
  </si>
  <si>
    <t xml:space="preserve">PERCENTUAL ACUMULADO </t>
  </si>
  <si>
    <t>EXTENSÃO (M) (DN 50)</t>
  </si>
  <si>
    <t>EXTENSÃO TOTAL</t>
  </si>
  <si>
    <t>EXTENSÃO (M) (DN 75)</t>
  </si>
  <si>
    <t>EXTENSÃO (M) (DN 100)</t>
  </si>
  <si>
    <t>DIÂMETRO PERFURAÇÃO (POL)</t>
  </si>
  <si>
    <t>DIÂMETRO DO REVEST. (POL):</t>
  </si>
  <si>
    <t>7.5</t>
  </si>
  <si>
    <t>7.6</t>
  </si>
  <si>
    <t>7.7</t>
  </si>
  <si>
    <t>TIPO DE BOMBA</t>
  </si>
  <si>
    <t>MONOFÁSICA</t>
  </si>
  <si>
    <t>TRIFÁSICA</t>
  </si>
  <si>
    <t>Bomba</t>
  </si>
  <si>
    <t>Potência (CV)</t>
  </si>
  <si>
    <t>Tipo</t>
  </si>
  <si>
    <t>Valor (R$)</t>
  </si>
  <si>
    <t>Preço</t>
  </si>
  <si>
    <t>Frete</t>
  </si>
  <si>
    <t>Data da coleta dos preços: 02/09/2015</t>
  </si>
  <si>
    <t>Fonte: http://www.meritocomercial.com.br/bombas-submersas-pocos-artesianos/d33</t>
  </si>
  <si>
    <t>Busca:</t>
  </si>
  <si>
    <t>Termo a ser Buscado</t>
  </si>
  <si>
    <t>Bomba Submersa Ebara OP4 4BPS3i (ou similar) 10 estágios 1CV monofásica 220V</t>
  </si>
  <si>
    <t>Bomba Submersível Ebara OP4 4BPS3i  (ou similar) 10 estágios 1CV Trifásica 220V</t>
  </si>
  <si>
    <t>Bomba para poço Submersa Leão 4R5IB  (ou similar) 10 estágios 2CV monofásica 220V</t>
  </si>
  <si>
    <t>Bomba para poço Submersa Leão 4R5IB  (ou similar) 10 estágios 2CV trifásica 380V</t>
  </si>
  <si>
    <t xml:space="preserve">Bomba para poço Submersa Leão 4R4IA (ou similar) 22 3CV monofásica 220V </t>
  </si>
  <si>
    <t>Bomba para poço Submersa Leão 4R4IA-22  (ou similar) 3CV trifásica 380V</t>
  </si>
  <si>
    <t xml:space="preserve">Bomba para poço Submersa Leão 4R8PB-13  (ou similar) 4CV monofásica 220V </t>
  </si>
  <si>
    <t>Bomba para poço Submersa Leão 4R8PB-13  (ou similar) 4CV trifásica 380V</t>
  </si>
  <si>
    <t>Bomba para poço Submersa Leão 4R5IA-29 5CV  (ou similar) monofásica 220V</t>
  </si>
  <si>
    <t>Bomba para poço Submersa Leão 4R5IA-29 5CV  (ou similar) trifásica 380V</t>
  </si>
  <si>
    <t>Bomba para poço Submersa Leão R11-09 6CV  (ou similar) monofásica 220V</t>
  </si>
  <si>
    <t>Bomba para poço Submersa Leão 4R8PB-21 6CV  (ou similar) trifásica 380V</t>
  </si>
  <si>
    <t>Bomba para poço Submersa Leão R7-16 7CV  (ou similar) monofásica 220V</t>
  </si>
  <si>
    <t>Bomba Thebe centrífuga submersa TSM - 3534 7,5 CV  (ou similar)  trifásica 380V</t>
  </si>
  <si>
    <t>Bomba para poço Submersa Leão R11-12 8CV  (ou similar) monofásica 220V</t>
  </si>
  <si>
    <t>Bomba para poço Submersa Leão 4R5IB-34 8CV  (ou similar) trifásica 380V</t>
  </si>
  <si>
    <t>Bomba para poço Submersa Leão R20-09 9CV  (ou similar) monofásica 220V</t>
  </si>
  <si>
    <t>Bomba para poço Submersa Leão R20-09 9CV  (ou similar) trifásica 380V</t>
  </si>
  <si>
    <t>Bomba para poço Submersa Leão R11-15 10CV  (ou similar) monofásica 220V</t>
  </si>
  <si>
    <t>Bomba para poço Submersa Leão R11-15 10CV  (ou similar) trifásica 380V</t>
  </si>
  <si>
    <t>Bomba para poço Submersa Leão R20-12 12CV  (ou similar) monofásica 220V</t>
  </si>
  <si>
    <t>Bomba para poço Submersa Leão R20-12 12CV   (ou similar) trifásica 380V</t>
  </si>
  <si>
    <t>Bomba para poço Submersa Leão R11-20 13CV  (ou similar) trifásica 380V</t>
  </si>
  <si>
    <t>Bomba para poço Submersa Leão R20-14 15CV  (ou similar) trifásica 380V</t>
  </si>
  <si>
    <t>Bomba Submersa Ebara M6P BHS 516-7 17CV  (ou similar) trifásica 380 V c/ camisa de sucção</t>
  </si>
  <si>
    <t>Bomba para poço Submersa Leão R20-19 19CV  (ou similar) trifásica 380V</t>
  </si>
  <si>
    <t>POTÊNCIA CALCULADA (Não alterar)</t>
  </si>
  <si>
    <t>obs.: Para potências acima de 12 CV marcar sempre a opçao TRIFÁSICA</t>
  </si>
  <si>
    <t>Página 04</t>
  </si>
  <si>
    <t>Página 05</t>
  </si>
  <si>
    <t>Página 06</t>
  </si>
  <si>
    <t>Página 07</t>
  </si>
  <si>
    <t>Página 08</t>
  </si>
  <si>
    <t>Página 10</t>
  </si>
  <si>
    <t>Página 11</t>
  </si>
  <si>
    <t>Página 13</t>
  </si>
  <si>
    <t>Página 12</t>
  </si>
  <si>
    <t>Página 14</t>
  </si>
  <si>
    <t>Página 15</t>
  </si>
  <si>
    <t>Página 17</t>
  </si>
  <si>
    <t>Página 18</t>
  </si>
  <si>
    <t>Página 19</t>
  </si>
  <si>
    <t>Página 20</t>
  </si>
  <si>
    <t>Página 21</t>
  </si>
  <si>
    <t>Página 22</t>
  </si>
  <si>
    <t>Página 23</t>
  </si>
  <si>
    <t>Página 24</t>
  </si>
  <si>
    <t>Página 25</t>
  </si>
  <si>
    <t>Página 26</t>
  </si>
  <si>
    <t>Página 27</t>
  </si>
  <si>
    <t>Página 29</t>
  </si>
  <si>
    <t>Página 30</t>
  </si>
  <si>
    <t>Página 31</t>
  </si>
  <si>
    <t xml:space="preserve">Serão executadas de modo a proporcionar o máximo de rendimento em função do volume de terra a remover e das dimensões, natureza e topografia do terreno.
Quando necessário, os locais escavados deverão ser escorados adequadamente de modo a oferecer segurança aos operários.
Quando for o caso, o esgotamento das cavas de fundações será feito através de bombas, salvo, quando a quantidade a esgotar for diminuta, quando então usar-se-á processo manual com baldes.                                                                                                         
</t>
  </si>
  <si>
    <t>Página 28</t>
  </si>
  <si>
    <t>A largura da vala de ser tão reduzida quanto possível respeitando-se o limite mínimo se D + 58,00cm, onde D é o diâmetro externo do tubo em centímetros. Nunca, porém, a largura da vala deve ser inferior a 50,00cm.</t>
  </si>
  <si>
    <t>A profundidade da vala, no caso de assentamento sobre o passeio deverá permitir um recobrimento mínimo de 50,00cm. Quando sob o leito da rua, o recobrimento mínimo deverá ser de 80,00cm. O recobrimento da tubulação deve ser considerado a partir da geratriz externa, não sendo interessante ter uma vala rasa (cargas externas) bem como, valas muito profundas (mais caras, escoramento, manutenção, etc.).</t>
  </si>
  <si>
    <t>Qmax.diária = Qmédia x K1</t>
  </si>
  <si>
    <t>Qmax.horária = Qmédia x K1 x K2</t>
  </si>
  <si>
    <t>Deverão ser introduzidas no espaço anelar, duas colunas de tubo PVC DN 50, diametralmente opostos, cada coluna com 12,00m de comprimento, completando o pré-filtro até 10,00m de profundidade e preencher o espaço restante com argamassa de cimento-areia, traço 1:3.
Deverá ser construída laje de proteção na boca do poço, envolvendo o revestimento. Essa laje deverá ter declividade do centro para a periferia, com espessura mínima de 0,15m e área não inferior a 1,00m². O revestimento deverá ficar saliente 0,50m acima da laje.</t>
  </si>
  <si>
    <t>Na instalação do equipamento de bombeamento no poço, deverá ser colocada uma tubulação auxiliar, destinada a medir os níveis d’água, com sua extremidade inferior acima 1,00m do crivo da bomba. Na medição de vazão devem ser empregados dispositivos que assegurem uma determinação com relativa facilidade e precisão: para vazões de até 40 m³/h, deverão ser empregados recipientes de volume aferido de 200 a 220L, indeformados e em bom estado de conservação; vazões acima de 40 m³/h deverão ser determinadas por meio de sistemas contínuos de medida, tais como: vertedor, orifício calibrado, tubo venturi ou outros.
A tubulação de descarga da água deverá ser dotada de válvula de regulagem sensível e de fácil manejo, permitindo controlar e manter constante a vazão em diversos regimes de bombeamento.</t>
  </si>
  <si>
    <t>No desenvolvimento do poço deverá ser aplicado o processo de pistoneamento ou ar comprimido.
No processo de pistoneamento, o embolo deverá ter diâmetro inferior em 1” do diâmetro do poço.
No processo de ar comprimido o método a ser empregado é o de poço aberto.</t>
  </si>
  <si>
    <t>O teste de vazão deverá ser iniciado com bombeamento à vazão máxima definida, num período mínimo de vinte e quatro horas. Uma vez terminado o teste à vazão máxima, deve-se proceder ao teste de produção.
O teste de produção deverá ser efetuado em quatro etapas de mesma duração, com vazões progressivas, em regime contínuo de bombeamento, mantendo-se a vazão constante em cada etapa. A passagem de uma etapa para outra deverá ser feita de forma instantânea, sem interrupção do bombeamento.
O plano de teste deverá prever um escalonamento de vazões de aproximadamente 40%, 60%, 80% e 100% da vazão máxima.
As medidas de vazão deverão ser efetuadas em correspondência com as de nível d’água. Não poderá haver variação de vazão superior a 10% durante o bombeamento.</t>
  </si>
  <si>
    <t>A desinfecção final deverá ser feita mediante a aplicação de uma solução clorada em quantidade tal que se consiga uma concentração no poço de 50 mg/L de cloro livre. Se a solução empregada for de hipoclorito de sódio a 10%, deverá ser aplicado meio litro para cada metro cúbico de água no poço.
Deve-se introduzir parte da solução no poço através de tubos auxiliares. O restante da solução deverá ser colocado pela boca do poço de modo a desinfectar o revestimento acima do nível d’água. A solução deverá permanecer no poço por um período não inferior a duas horas.</t>
  </si>
  <si>
    <t>A coleta de água para análise físico-química deverá ser feita em garrafa de plástico limpa com volume de 3,00 a 5,00L. Antes da coleta deve-se lavar a garrafa com água do poço e, a seguir, fazer a coleta diretamente na boca do poço.
A coleta de água para análise bacteriológica deverá ser feita em frasco apropriado e seguir as recomendações do laboratório.
O prazo entre as coletas e a entrega das amostras no laboratório não deverá exceder a 24 h.</t>
  </si>
  <si>
    <t>Serão executados lastros de impermeabilização de concreto simples com pedra preta com cimento e areia no traço de 1:3:4  espessura de 7 cm.
Piso cimentado liso: será com argamassa de cimento e areia traço 1:3 e espessura de 2,5 cm.
Calçada de proteção: será com piso cimentado liso sobre matacoado com, pedra preta.</t>
  </si>
  <si>
    <t>AÇAILÂNDIA</t>
  </si>
  <si>
    <t>AFONSO CUNHA</t>
  </si>
  <si>
    <t>ÁGUA DOCE DO MARANHÃO</t>
  </si>
  <si>
    <t>ALCÂNTARA</t>
  </si>
  <si>
    <t>ALDEIAS ALTAS</t>
  </si>
  <si>
    <t>ALTAMIRA DO MARANHÃO</t>
  </si>
  <si>
    <t>ALTO ALEGRE DO MARANHÃO</t>
  </si>
  <si>
    <t>ALTO ALEGRE DO PINDARÉ</t>
  </si>
  <si>
    <t>ALTO PARNAÍBA</t>
  </si>
  <si>
    <t>AMAPÁ DO MARANHÃO</t>
  </si>
  <si>
    <t>AMARANTE DO MARANHÃO</t>
  </si>
  <si>
    <t>ANAJATUBA</t>
  </si>
  <si>
    <t>ANAPURUS</t>
  </si>
  <si>
    <t>APICUM-AÇU</t>
  </si>
  <si>
    <t>ARAGUANÃ</t>
  </si>
  <si>
    <t>ARAIOSES</t>
  </si>
  <si>
    <t>ARAME</t>
  </si>
  <si>
    <t>ARARI</t>
  </si>
  <si>
    <t>AXIXÁ</t>
  </si>
  <si>
    <t>BACABAL</t>
  </si>
  <si>
    <t>BACABEIRA</t>
  </si>
  <si>
    <t>BACURI</t>
  </si>
  <si>
    <t>BACURITUBA</t>
  </si>
  <si>
    <t>BALSAS</t>
  </si>
  <si>
    <t>BARÃO DE GRAJAÚ</t>
  </si>
  <si>
    <t>BARRA DO CORDA</t>
  </si>
  <si>
    <t>BARREIRINHAS</t>
  </si>
  <si>
    <t>BELA VISTA DO MARANHÃO</t>
  </si>
  <si>
    <t>BELÁGUA</t>
  </si>
  <si>
    <t>BENEDITO LEITE</t>
  </si>
  <si>
    <t>BEQUIMÃO</t>
  </si>
  <si>
    <t>BERNARDO DO MEARIM</t>
  </si>
  <si>
    <t>BOA VISTA DO GURUPI</t>
  </si>
  <si>
    <t>BOM JARDIM</t>
  </si>
  <si>
    <t>BOM JESUS DAS SELVAS</t>
  </si>
  <si>
    <t>BOM LUGAR</t>
  </si>
  <si>
    <t>BREJO</t>
  </si>
  <si>
    <t>BREJO DE AREIA</t>
  </si>
  <si>
    <t>BURITI</t>
  </si>
  <si>
    <t>BURITI BRAVO</t>
  </si>
  <si>
    <t>BURITICUPU</t>
  </si>
  <si>
    <t>BURITIRANA</t>
  </si>
  <si>
    <t>CACHOEIRA GRANDE</t>
  </si>
  <si>
    <t>CAJAPIÓ</t>
  </si>
  <si>
    <t>CAJARI</t>
  </si>
  <si>
    <t>CAMPESTRE DO MARANHÃO</t>
  </si>
  <si>
    <t>CÂNDIDO MENDES</t>
  </si>
  <si>
    <t>CANTANHEDE</t>
  </si>
  <si>
    <t>CAPINZAL DO NORTE</t>
  </si>
  <si>
    <t>CAROLINA</t>
  </si>
  <si>
    <t>CARUTAPERA</t>
  </si>
  <si>
    <t>CAXIAS</t>
  </si>
  <si>
    <t>CEDRAL</t>
  </si>
  <si>
    <t>CENTRAL DO MARANHÃO</t>
  </si>
  <si>
    <t>CENTRO DO GUILHERME</t>
  </si>
  <si>
    <t>CENTRO NOVO DO MARANHÃO</t>
  </si>
  <si>
    <t>CHAPADINHA</t>
  </si>
  <si>
    <t>CIDELÂNDIA</t>
  </si>
  <si>
    <t>CODÓ</t>
  </si>
  <si>
    <t>COELHO NETO</t>
  </si>
  <si>
    <t>COLINAS</t>
  </si>
  <si>
    <t>CONCEIÇÃO DO LAGO-AÇU</t>
  </si>
  <si>
    <t>COROATÁ</t>
  </si>
  <si>
    <t>CURURUPU</t>
  </si>
  <si>
    <t>DAVINÓPOLIS</t>
  </si>
  <si>
    <t>DOM PEDRO</t>
  </si>
  <si>
    <t>DUQUE BACELAR</t>
  </si>
  <si>
    <t>ESPERANTINÓPOLIS</t>
  </si>
  <si>
    <t>ESTREITO</t>
  </si>
  <si>
    <t>FEIRA NOVA DO MARANHÃO</t>
  </si>
  <si>
    <t>FERNANDO FALCÃO</t>
  </si>
  <si>
    <t>FORMOSA DA SERRA NEGRA</t>
  </si>
  <si>
    <t>FORTALEZA DOS NOGUEIRAS</t>
  </si>
  <si>
    <t>FORTUNA</t>
  </si>
  <si>
    <t>GODOFREDO VIANA</t>
  </si>
  <si>
    <t>GONÇALVES DIAS</t>
  </si>
  <si>
    <t>GOVERNADOR ARCHER</t>
  </si>
  <si>
    <t>GOVERNADOR EDISON LOBÃO</t>
  </si>
  <si>
    <t>GOVERNADOR EUGÊNIO BARROS</t>
  </si>
  <si>
    <t>GOVERNADOR LUIZ ROCHA</t>
  </si>
  <si>
    <t>GOVERNADOR NEWTON BELLO</t>
  </si>
  <si>
    <t>GOVERNADOR NUNES FREIRE</t>
  </si>
  <si>
    <t>GRAÇA ARANHA</t>
  </si>
  <si>
    <t>GRAJAÚ</t>
  </si>
  <si>
    <t>GUIMARÃES</t>
  </si>
  <si>
    <t>HUMBERTO DE CAMPOS</t>
  </si>
  <si>
    <t>ICATU</t>
  </si>
  <si>
    <t>IGARAPÉ DO MEIO</t>
  </si>
  <si>
    <t>IGARAPÉ GRANDE</t>
  </si>
  <si>
    <t>IMPERATRIZ</t>
  </si>
  <si>
    <t>ITAIPAVA DO GRAJAÚ</t>
  </si>
  <si>
    <t>ITAPECURU MIRIM</t>
  </si>
  <si>
    <t>ITINGA DO MARANHÃO</t>
  </si>
  <si>
    <t>JATOBÁ</t>
  </si>
  <si>
    <t>JENIPAPO DOS VIEIRAS</t>
  </si>
  <si>
    <t>JOÃO LISBOA</t>
  </si>
  <si>
    <t>JOSELÂNDIA</t>
  </si>
  <si>
    <t>JUNCO DO MARANHÃO</t>
  </si>
  <si>
    <t>LAGO DA PEDRA</t>
  </si>
  <si>
    <t>LAGO DO JUNCO</t>
  </si>
  <si>
    <t>LAGO DOS RODRIGUES</t>
  </si>
  <si>
    <t>LAGO VERDE</t>
  </si>
  <si>
    <t>LAGOA DO MATO</t>
  </si>
  <si>
    <t>LAGOA GRANDE DO MARANHÃO</t>
  </si>
  <si>
    <t>LAJEADO NOVO</t>
  </si>
  <si>
    <t>LIMA CAMPOS</t>
  </si>
  <si>
    <t>LORETO</t>
  </si>
  <si>
    <t>LUÍS DOMINGUES</t>
  </si>
  <si>
    <t>MAGALHÃES DE ALMEIDA</t>
  </si>
  <si>
    <t>MARACAÇUMÉ</t>
  </si>
  <si>
    <t>MARAJÁ DO SENA</t>
  </si>
  <si>
    <t>MARANHÃOZINHO</t>
  </si>
  <si>
    <t>MATA ROMA</t>
  </si>
  <si>
    <t>MATINHA</t>
  </si>
  <si>
    <t>MATÕES</t>
  </si>
  <si>
    <t>MATÕES DO NORTE</t>
  </si>
  <si>
    <t>MILAGRES DO MARANHÃO</t>
  </si>
  <si>
    <t>MIRADOR</t>
  </si>
  <si>
    <t>MIRANDA DO NORTE</t>
  </si>
  <si>
    <t>MIRINZAL</t>
  </si>
  <si>
    <t>MONÇÃO</t>
  </si>
  <si>
    <t>MONTES ALTOS</t>
  </si>
  <si>
    <t>MORROS</t>
  </si>
  <si>
    <t>NINA RODRIGUES</t>
  </si>
  <si>
    <t>NOVA COLINAS</t>
  </si>
  <si>
    <t>NOVA IORQUE</t>
  </si>
  <si>
    <t>NOVA OLINDA DO MARANHÃO</t>
  </si>
  <si>
    <t>OLHO D'ÁGUA DAS CUNHÃS</t>
  </si>
  <si>
    <t>OLINDA NOVA DO MARANHÃO</t>
  </si>
  <si>
    <t>PAÇO DO LUMIAR</t>
  </si>
  <si>
    <t>PALMEIRÂNDIA</t>
  </si>
  <si>
    <t>PARAIBANO</t>
  </si>
  <si>
    <t>PARNARAMA</t>
  </si>
  <si>
    <t>PASSAGEM FRANCA</t>
  </si>
  <si>
    <t>PASTOS BONS</t>
  </si>
  <si>
    <t>PAULINO NEVES</t>
  </si>
  <si>
    <t>PAULO RAMOS</t>
  </si>
  <si>
    <t>PEDREIRAS</t>
  </si>
  <si>
    <t>PEDRO DO ROSÁRIO</t>
  </si>
  <si>
    <t>PENALVA</t>
  </si>
  <si>
    <t>PERI MIRIM</t>
  </si>
  <si>
    <t>PERITORÓ</t>
  </si>
  <si>
    <t>PINDARÉ-MIRIM</t>
  </si>
  <si>
    <t>PINHEIRO</t>
  </si>
  <si>
    <t>PIO XII</t>
  </si>
  <si>
    <t>PIRAPEMAS</t>
  </si>
  <si>
    <t>POÇÃO DE PEDRAS</t>
  </si>
  <si>
    <t>PORTO FRANCO</t>
  </si>
  <si>
    <t>PORTO RICO DO MARANHÃO</t>
  </si>
  <si>
    <t>PRESIDENTE DUTRA</t>
  </si>
  <si>
    <t>PRESIDENTE JUSCELINO</t>
  </si>
  <si>
    <t>PRESIDENTE MÉDICI</t>
  </si>
  <si>
    <t>PRESIDENTE SARNEY</t>
  </si>
  <si>
    <t>PRESIDENTE VARGAS</t>
  </si>
  <si>
    <t>PRIMEIRA CRUZ</t>
  </si>
  <si>
    <t>RAPOSA</t>
  </si>
  <si>
    <t>RIACHÃO</t>
  </si>
  <si>
    <t>RIBAMAR FIQUENE</t>
  </si>
  <si>
    <t>ROSÁRIO</t>
  </si>
  <si>
    <t>SAMBAÍBA</t>
  </si>
  <si>
    <t>SANTA FILOMENA DO MARANHÃO</t>
  </si>
  <si>
    <t>SANTA HELENA</t>
  </si>
  <si>
    <t>SANTA INÊS</t>
  </si>
  <si>
    <t>SANTA LUZIA</t>
  </si>
  <si>
    <t>SANTA LUZIA DO PARUÁ</t>
  </si>
  <si>
    <t>SANTA QUITÉRIA DO MARANHÃO</t>
  </si>
  <si>
    <t>SANTA RITA</t>
  </si>
  <si>
    <t>SANTANA DO MARANHÃO</t>
  </si>
  <si>
    <t>SANTO AMARO DO MARANHÃO</t>
  </si>
  <si>
    <t>SANTO ANTÔNIO DOS LOPES</t>
  </si>
  <si>
    <t>SÃO BENEDITO DO RIO PRETO</t>
  </si>
  <si>
    <t>SÃO BENTO</t>
  </si>
  <si>
    <t>SÃO BERNARDO</t>
  </si>
  <si>
    <t>SÃO DOMINGOS DO AZEITÃO</t>
  </si>
  <si>
    <t>SÃO DOMINGOS DO MARANHÃO</t>
  </si>
  <si>
    <t>SÃO FÉLIX DE BALSAS</t>
  </si>
  <si>
    <t>SÃO FRANCISCO DO BREJÃO</t>
  </si>
  <si>
    <t>SÃO FRANCISCO DO MARANHÃO</t>
  </si>
  <si>
    <t>SÃO JOÃO BATISTA</t>
  </si>
  <si>
    <t>SÃO JOÃO DO CARÚ</t>
  </si>
  <si>
    <t>SÃO JOÃO DO PARAÍSO</t>
  </si>
  <si>
    <t>SÃO JOÃO DO SOTER</t>
  </si>
  <si>
    <t>SÃO JOÃO DOS PATOS</t>
  </si>
  <si>
    <t>SÃO JOSÉ DE RIBAMAR</t>
  </si>
  <si>
    <t>SÃO JOSÉ DOS BASÍLIOS</t>
  </si>
  <si>
    <t>SÃO LUÍS</t>
  </si>
  <si>
    <t>SÃO LUÍS GONZAGA DO MARANHÃO</t>
  </si>
  <si>
    <t>SÃO MATEUS DO MARANHÃO</t>
  </si>
  <si>
    <t>SÃO PEDRO DA ÁGUA BRANCA</t>
  </si>
  <si>
    <t>SÃO PEDRO DOS CRENTES</t>
  </si>
  <si>
    <t>SÃO RAIMUNDO DAS MANGABEIRAS</t>
  </si>
  <si>
    <t>SÃO RAIMUNDO DO DOCA BEZERRA</t>
  </si>
  <si>
    <t>SÃO ROBERTO</t>
  </si>
  <si>
    <t>SÃO VICENTE FERRER</t>
  </si>
  <si>
    <t>SATUBINHA</t>
  </si>
  <si>
    <t>SENADOR ALEXANDRE COSTA</t>
  </si>
  <si>
    <t>SENADOR LA ROCQUE</t>
  </si>
  <si>
    <t>SÍTIO NOVO</t>
  </si>
  <si>
    <t>SUCUPIRA DO NORTE</t>
  </si>
  <si>
    <t>SUCUPIRA DO RIACHÃO</t>
  </si>
  <si>
    <t>TASSO FRAGOSO</t>
  </si>
  <si>
    <t>TIMBIRAS</t>
  </si>
  <si>
    <t>TIMON</t>
  </si>
  <si>
    <t>TRIZIDELA DO VALE</t>
  </si>
  <si>
    <t>TUFILÂNDIA</t>
  </si>
  <si>
    <t>TUNTUM</t>
  </si>
  <si>
    <t>TURIAÇU</t>
  </si>
  <si>
    <t>TURILÂNDIA</t>
  </si>
  <si>
    <t>TUTÓIA</t>
  </si>
  <si>
    <t>URBANO SANTOS</t>
  </si>
  <si>
    <t>VARGEM GRANDE</t>
  </si>
  <si>
    <t>VIANA</t>
  </si>
  <si>
    <t>VILA NOVA DOS MARTÍRIOS</t>
  </si>
  <si>
    <t>VITÓRIA DO MEARIM</t>
  </si>
  <si>
    <t>VITORINO FREIRE</t>
  </si>
  <si>
    <t>ZÉ DOCA</t>
  </si>
  <si>
    <t>OLHO D`ÁGUA DAS CUNHÃS</t>
  </si>
  <si>
    <t>Fornecimento e Instalação de Reservatório de Fibra de 10.000l</t>
  </si>
  <si>
    <t>Registro de gaveta bruto latão DN 2" para caixa de passagem</t>
  </si>
  <si>
    <t>6.6.5</t>
  </si>
  <si>
    <t>SINAPI JUN/2014</t>
  </si>
  <si>
    <t>TORRE ELEVADA DE 6,00M DE ALTURA PARA RESERVATÓRIO DE 30.000 L</t>
  </si>
  <si>
    <t>7.1.1</t>
  </si>
  <si>
    <t>7.1.2</t>
  </si>
  <si>
    <t>7.1.3</t>
  </si>
  <si>
    <t>7.1.4</t>
  </si>
  <si>
    <t>7.1.5</t>
  </si>
  <si>
    <t>7.2.1</t>
  </si>
  <si>
    <t>7.2.2</t>
  </si>
  <si>
    <t>7.2.3</t>
  </si>
  <si>
    <t>7.2.4</t>
  </si>
  <si>
    <t>7.2.5</t>
  </si>
  <si>
    <t>7.3.1</t>
  </si>
  <si>
    <t>7.3.2</t>
  </si>
  <si>
    <t>Adaptador de PVC de 75 mm.</t>
  </si>
  <si>
    <t>7.3.3</t>
  </si>
  <si>
    <t>7.3.4</t>
  </si>
  <si>
    <t>7.4.1</t>
  </si>
  <si>
    <t>Tubo de aço galvanizado DIN 2440 de 2"</t>
  </si>
  <si>
    <t>7.4.2</t>
  </si>
  <si>
    <t>Tubo de aço galvanizado DIN 2440 de 2" (limpeza)</t>
  </si>
  <si>
    <t>7.4.3</t>
  </si>
  <si>
    <t>Luva simples de aço galvanizado DIN 2".</t>
  </si>
  <si>
    <t>7.4.4</t>
  </si>
  <si>
    <t>Curva de 90º, aço galvanizado DIN 2440 de  2".</t>
  </si>
  <si>
    <t>7.4.5</t>
  </si>
  <si>
    <t>Tê de aço galvanizado DIN de 2".</t>
  </si>
  <si>
    <t>7.4.6</t>
  </si>
  <si>
    <t>Adaptador de PVC de 50mm.</t>
  </si>
  <si>
    <t>7.4.7</t>
  </si>
  <si>
    <t>Registro de gaveta de bronze de 2".</t>
  </si>
  <si>
    <t>REVESTIMENTO E IMPERMEABILIZAÇÃO</t>
  </si>
  <si>
    <t>7.5.1</t>
  </si>
  <si>
    <t>7.5.2</t>
  </si>
  <si>
    <t>7.5.3</t>
  </si>
  <si>
    <t>7.6.1</t>
  </si>
  <si>
    <t>7.6.2</t>
  </si>
  <si>
    <t>7.7.1</t>
  </si>
  <si>
    <t>7.7.2</t>
  </si>
  <si>
    <t>7.7.3</t>
  </si>
  <si>
    <t>7.7.4</t>
  </si>
  <si>
    <t>m3</t>
  </si>
  <si>
    <t>73965/011</t>
  </si>
  <si>
    <t>C1608</t>
  </si>
  <si>
    <t>C0842</t>
  </si>
  <si>
    <t>C4151</t>
  </si>
  <si>
    <t>73999/001</t>
  </si>
  <si>
    <t>Escavação manual de vala em material de 1ª categoria profundidade de 1,50 a 3,00m</t>
  </si>
  <si>
    <t>Regularização e compactação manual de fundo de cavas</t>
  </si>
  <si>
    <t>Lastro de concreto impermeabilizado espessura de 8cm</t>
  </si>
  <si>
    <t>Coleta e carga manuais de entulho</t>
  </si>
  <si>
    <t>Reaterro de cavas para fundação com solo proveniente das escavações, incluindo lançamento, espalhamento e compactação manual com soquete.</t>
  </si>
  <si>
    <t>Formas planas em compensado resinado 12mm para concreto estrutural, incluindo corte, montagem, escoramento e desforma, reaproveitamento 3 vezes.</t>
  </si>
  <si>
    <t>m2</t>
  </si>
  <si>
    <t>Concreto FCK= 25MPa, incluindo fornecimento dos materiais, produção, lançamento, adensamento e cura</t>
  </si>
  <si>
    <t>Aço CA-50 e CA-60 incluindo fornecimento, corte, moldagem e colocação nas peças.</t>
  </si>
  <si>
    <t>Cimbramento em madeira roliça  para reservatório elevado</t>
  </si>
  <si>
    <t>Curva de 90º, aço galvanizado DIN 2440 de 3"</t>
  </si>
  <si>
    <t xml:space="preserve">Tubo de aço galvanizado DIN 2440 de 3" </t>
  </si>
  <si>
    <t>Luva simples de aço galvanizado 3"</t>
  </si>
  <si>
    <t>Chapisco com argamassa de cimento e areia e sika 1, traço1:3, e = 5mm</t>
  </si>
  <si>
    <t>Reboco com cimento e areia  com impermeabilizante traço 1:3, e= 20mm</t>
  </si>
  <si>
    <t>Aplicação de argamassa sintética impermeabilizante, componentes A &amp; B, na parte interna do reservatório.</t>
  </si>
  <si>
    <t>Pintura em hidracor branco com fixador, externa, 3 demãos.</t>
  </si>
  <si>
    <t>Pintura a óleo ou esmalte em esquadria de ferro, 2 demãos, inclusive anticorrosivo zarcão.</t>
  </si>
  <si>
    <t>Tubo de pvc de 25mm para o extravasor</t>
  </si>
  <si>
    <t>Bóia de nível elétrica</t>
  </si>
  <si>
    <t>TORRE ELEVADA DE 6,00M DE ALTURA PARA RESERVATÓRIO DE 30.000 L EM CONCRETO ARMADO</t>
  </si>
  <si>
    <t>TORRE ELEVADA DE 8,00M DE ALTURA PARA RESERVATÓRIO DE 15.000 L EM FIBRA DE VIDRO</t>
  </si>
  <si>
    <t>TORRE ELEVADA DE 8,00M DE ALTURA PARA RESERVATÓRIO DE 20.000 L (DOIS DE 10.000 L EM FIBRA DE VIDRO)</t>
  </si>
  <si>
    <t>Preço Unit. R$</t>
  </si>
  <si>
    <t>SINAPI</t>
  </si>
  <si>
    <t>ORSE</t>
  </si>
  <si>
    <t>Instalação de clorador</t>
  </si>
  <si>
    <t>SINAPI AGO/2014</t>
  </si>
  <si>
    <t>SEINFRA</t>
  </si>
  <si>
    <t>00464</t>
  </si>
  <si>
    <t>1792</t>
  </si>
  <si>
    <t>7694</t>
  </si>
  <si>
    <t>6067</t>
  </si>
  <si>
    <t>CUSTOS INDIRETOS</t>
  </si>
  <si>
    <t xml:space="preserve">Administração Central </t>
  </si>
  <si>
    <t>1.2</t>
  </si>
  <si>
    <t xml:space="preserve">Seguros </t>
  </si>
  <si>
    <t>1.3</t>
  </si>
  <si>
    <t>Riscos</t>
  </si>
  <si>
    <t>1.4</t>
  </si>
  <si>
    <t>Garantia</t>
  </si>
  <si>
    <t>Despesas Financeiras</t>
  </si>
  <si>
    <t>LUCRO</t>
  </si>
  <si>
    <t>Lucro</t>
  </si>
  <si>
    <t>TRIBUTOS</t>
  </si>
  <si>
    <t>Pis</t>
  </si>
  <si>
    <t>Cofins</t>
  </si>
  <si>
    <t xml:space="preserve">ISSQN </t>
  </si>
  <si>
    <t>4.4</t>
  </si>
  <si>
    <t>CPRB</t>
  </si>
  <si>
    <t>TAXA TOTAL DE BDI</t>
  </si>
  <si>
    <t>Segundo Acórdão 2622/2013 do Tribunal de Contas da União – TCU, o cálculo do BDI deve ser feito da seguinte maneira:</t>
  </si>
  <si>
    <t>limite do TCU</t>
  </si>
  <si>
    <t>AC  →  Administração Central</t>
  </si>
  <si>
    <t>S  →  Seguro</t>
  </si>
  <si>
    <t xml:space="preserve">R    →  Riscos </t>
  </si>
  <si>
    <t>G     →  Garantia</t>
  </si>
  <si>
    <t>DF    →  Despesas Financeiras</t>
  </si>
  <si>
    <t>L  →  Taxa de Lucro/Remuneração</t>
  </si>
  <si>
    <t>I  →  Incidência de Impostos (PIS(0,65%), COFINS(3%), ISS(MUN.) CPRB 2%)</t>
  </si>
  <si>
    <t>cprb a partir nov/15  - 4,50%</t>
  </si>
  <si>
    <t>BDI  PARA OBRAS RODOVIARIAS SEM CPRB</t>
  </si>
  <si>
    <t>BDI PARA OBRAS PREDIAIS SEM CPRB</t>
  </si>
  <si>
    <t>BDI PARA OBRAS DE SANEAMENTO SEM CPRB</t>
  </si>
  <si>
    <t>ENCARGOS SOCIAIS SOBRE PREÇOS DA MÃO DE OBRA HORISTA E MENSALISTA</t>
  </si>
  <si>
    <t>DESCRIÇÃO</t>
  </si>
  <si>
    <t>HORISTA %</t>
  </si>
  <si>
    <t>MENSALISTA %</t>
  </si>
  <si>
    <t>GRUPO  A</t>
  </si>
  <si>
    <t>A1</t>
  </si>
  <si>
    <t>INSS</t>
  </si>
  <si>
    <t>0,00</t>
  </si>
  <si>
    <t>A2</t>
  </si>
  <si>
    <t>SESI</t>
  </si>
  <si>
    <t>1,50</t>
  </si>
  <si>
    <t>A3</t>
  </si>
  <si>
    <t>SENAI</t>
  </si>
  <si>
    <t>1,00</t>
  </si>
  <si>
    <t>A4</t>
  </si>
  <si>
    <t>INCRA</t>
  </si>
  <si>
    <t>0,20</t>
  </si>
  <si>
    <t>A5</t>
  </si>
  <si>
    <t>SEBRAE</t>
  </si>
  <si>
    <t>0,60</t>
  </si>
  <si>
    <t>A6</t>
  </si>
  <si>
    <t>SALÁRIO EDUCAÇÃO</t>
  </si>
  <si>
    <t>2,50</t>
  </si>
  <si>
    <t>A7</t>
  </si>
  <si>
    <t>SEGURO CONTRA ACIDENTES DE TRABALHO</t>
  </si>
  <si>
    <t>3,00</t>
  </si>
  <si>
    <t>A8</t>
  </si>
  <si>
    <t>FGTS</t>
  </si>
  <si>
    <t>8,00</t>
  </si>
  <si>
    <t>A</t>
  </si>
  <si>
    <t>TOTAL DOS ENCARGOS SOCIAIS BÁSICOS</t>
  </si>
  <si>
    <t>16,80</t>
  </si>
  <si>
    <t>GRUPO  B</t>
  </si>
  <si>
    <t>B1</t>
  </si>
  <si>
    <t>REPOUSO SEMANAL REMUNERADO</t>
  </si>
  <si>
    <t>B2</t>
  </si>
  <si>
    <t>FERIADOS</t>
  </si>
  <si>
    <t>B3</t>
  </si>
  <si>
    <t>AUXÍLIO ENFERMIDADE</t>
  </si>
  <si>
    <t>B4</t>
  </si>
  <si>
    <t>13º SALÁRIO</t>
  </si>
  <si>
    <t>8,33</t>
  </si>
  <si>
    <t>B5</t>
  </si>
  <si>
    <t>LICENÇA PATERNIDADE</t>
  </si>
  <si>
    <t>0,06</t>
  </si>
  <si>
    <t>B6</t>
  </si>
  <si>
    <t>FALTAS JUSTIFICADAS</t>
  </si>
  <si>
    <t>0,56</t>
  </si>
  <si>
    <t>B7</t>
  </si>
  <si>
    <t>DIAS DE CHUVAS</t>
  </si>
  <si>
    <t>B8</t>
  </si>
  <si>
    <t>AUXÍLIO ACIDENTE DE TRABALHO</t>
  </si>
  <si>
    <t>0,09</t>
  </si>
  <si>
    <t>B9</t>
  </si>
  <si>
    <t>FÉRIAS GOZADAS</t>
  </si>
  <si>
    <t>B10</t>
  </si>
  <si>
    <t>SALÁRIO MATERNIDADE</t>
  </si>
  <si>
    <t>0,03</t>
  </si>
  <si>
    <t>0,02</t>
  </si>
  <si>
    <t>B</t>
  </si>
  <si>
    <t>TOTAL DOS ENCARGOS SOCIAIS QUE RECEBEM INCIDÊNCIAS DE A</t>
  </si>
  <si>
    <t>GRUPO C</t>
  </si>
  <si>
    <t>C1</t>
  </si>
  <si>
    <t>AVISO PRÉVIO INDENIZADO</t>
  </si>
  <si>
    <t>C2</t>
  </si>
  <si>
    <t>AVISO PRÉVIO TRABALHADO</t>
  </si>
  <si>
    <t>C3</t>
  </si>
  <si>
    <t>FÉRIAS (INDENIZADAS)</t>
  </si>
  <si>
    <t>C4</t>
  </si>
  <si>
    <t>DEPÓSITO RESCISÃO SEM JUSTA CAUSA</t>
  </si>
  <si>
    <t>C5</t>
  </si>
  <si>
    <t>INDENIZAÇÃO ADICIONAL</t>
  </si>
  <si>
    <t>C</t>
  </si>
  <si>
    <t>TOTAL DOS ENCARGOS SOCIAIS QUE NÃO RECEBEM INCIDÊNCIAS GLOBAIS DE A</t>
  </si>
  <si>
    <t>GRUPO D</t>
  </si>
  <si>
    <t>D1</t>
  </si>
  <si>
    <t>REINCIDÊNCIA DE GRUPO A SOBRE GRUPO B</t>
  </si>
  <si>
    <t>D2</t>
  </si>
  <si>
    <t>REINCIDÊNCIA DE GRUPO  A SOBRE AVISO PRÉVIO TRABALHADO E REINCIDÊNCIA DO FGTS SOBRE AVISO PRÉVIO INDENIZADO</t>
  </si>
  <si>
    <t>D</t>
  </si>
  <si>
    <t>TOTAL DAS TAXAS INCIDÊNCIAS E REINCIDÊNCIAS</t>
  </si>
  <si>
    <t>TOTAL (A+B+C+D)</t>
  </si>
  <si>
    <t>CURVA ABC</t>
  </si>
  <si>
    <t>%</t>
  </si>
  <si>
    <t>ACUMULADO</t>
  </si>
  <si>
    <t>Março/2016</t>
  </si>
  <si>
    <t>PLANILHA ORÇAMENTÁRIA</t>
  </si>
  <si>
    <t>ADMINISTRAÇÃO LOCAL</t>
  </si>
  <si>
    <t>2.0</t>
  </si>
  <si>
    <t>SERVIÇOS PRELIMINARES</t>
  </si>
  <si>
    <t>74209/001</t>
  </si>
  <si>
    <t>PERFURAÇÃO</t>
  </si>
  <si>
    <t>3.2</t>
  </si>
  <si>
    <t>REVESTIMENTO E COMPLETAÇÃO</t>
  </si>
  <si>
    <t>3.4</t>
  </si>
  <si>
    <t>DESENVOLVIMENTO, LIMPEZA, TESTE E DESINFECÇÃO</t>
  </si>
  <si>
    <t>COMPLEMENTOS</t>
  </si>
  <si>
    <t>4.0</t>
  </si>
  <si>
    <t>INSTALAÇÕES ELÉTRICAS E RECALQUE</t>
  </si>
  <si>
    <t>BOMBA SUBMERSA</t>
  </si>
  <si>
    <t>MERCADO</t>
  </si>
  <si>
    <t>BARRILETE</t>
  </si>
  <si>
    <t>INSTALAÇÕES ELÉTRICAS</t>
  </si>
  <si>
    <t>5.0</t>
  </si>
  <si>
    <t>ABRIGO DO QUADRO DE COMANDO</t>
  </si>
  <si>
    <t>SERVIÇOS EM TERRA</t>
  </si>
  <si>
    <t>5.3</t>
  </si>
  <si>
    <t>INFRAESTRUTURA</t>
  </si>
  <si>
    <t>PAREDES E PAINÉIS</t>
  </si>
  <si>
    <t>COBERTURA</t>
  </si>
  <si>
    <t>74202/001</t>
  </si>
  <si>
    <t>ESQUADRIAS</t>
  </si>
  <si>
    <t>73937/001</t>
  </si>
  <si>
    <t>REVESTIMENTO</t>
  </si>
  <si>
    <t>87878</t>
  </si>
  <si>
    <t>87794</t>
  </si>
  <si>
    <t>PAVIMENTAÇÃO</t>
  </si>
  <si>
    <t>INSTALAÇÃO ELÉTRICA</t>
  </si>
  <si>
    <t>74131/001</t>
  </si>
  <si>
    <t>74130/001</t>
  </si>
  <si>
    <t>CALÇADA DE PROTEÇÃO</t>
  </si>
  <si>
    <t>73415</t>
  </si>
  <si>
    <t>73924/002</t>
  </si>
  <si>
    <t>CLORADOR</t>
  </si>
  <si>
    <t>I6242</t>
  </si>
  <si>
    <t>7.0</t>
  </si>
  <si>
    <t xml:space="preserve">REDE DE DISTRIBUIÇÃO </t>
  </si>
  <si>
    <t>8.0</t>
  </si>
  <si>
    <t>LIGAÇÕES DOMICILIARES</t>
  </si>
  <si>
    <t>1419</t>
  </si>
  <si>
    <t>107</t>
  </si>
  <si>
    <t>9867</t>
  </si>
  <si>
    <t>3542</t>
  </si>
  <si>
    <t>3521</t>
  </si>
  <si>
    <t>11831</t>
  </si>
  <si>
    <t>9.0</t>
  </si>
  <si>
    <t>CERCA DE PROTEÇÃO</t>
  </si>
  <si>
    <t>74142/004</t>
  </si>
  <si>
    <t>74100/001</t>
  </si>
  <si>
    <t>10.0</t>
  </si>
  <si>
    <t>SERVIÇOS FINAIS</t>
  </si>
  <si>
    <t xml:space="preserve">          O ano de implantação do projeto será 2020 e tem seu alcance previsto para o ano 2040.</t>
  </si>
  <si>
    <t>PREFEITURA MUNICIPAL DE PENALVA</t>
  </si>
  <si>
    <t>CNP: 06.179.402/0001-81</t>
  </si>
  <si>
    <r>
      <t>Ø</t>
    </r>
    <r>
      <rPr>
        <sz val="7"/>
        <color theme="1"/>
        <rFont val="Arial"/>
        <family val="2"/>
      </rPr>
      <t xml:space="preserve">  </t>
    </r>
    <r>
      <rPr>
        <sz val="12"/>
        <color theme="1"/>
        <rFont val="Arial"/>
        <family val="2"/>
      </rPr>
      <t>Vazão Máxima Horária (l/s)</t>
    </r>
  </si>
  <si>
    <r>
      <t>Ø</t>
    </r>
    <r>
      <rPr>
        <sz val="7"/>
        <color theme="1"/>
        <rFont val="Arial"/>
        <family val="2"/>
      </rPr>
      <t xml:space="preserve">  </t>
    </r>
    <r>
      <rPr>
        <sz val="12"/>
        <color theme="1"/>
        <rFont val="Arial"/>
        <family val="2"/>
      </rPr>
      <t>Extensão de Rede com Distribuição em Marcha (m)</t>
    </r>
  </si>
  <si>
    <r>
      <t>VAZÃO MÉDIA DOMÉSTICA(m</t>
    </r>
    <r>
      <rPr>
        <vertAlign val="superscript"/>
        <sz val="10"/>
        <rFont val="Arial"/>
        <family val="2"/>
      </rPr>
      <t>3</t>
    </r>
    <r>
      <rPr>
        <sz val="11"/>
        <color theme="1"/>
        <rFont val="Arial"/>
        <family val="2"/>
      </rPr>
      <t>/h)</t>
    </r>
  </si>
  <si>
    <r>
      <t>VAZÃO MÁXIMA DIÁRIA (m</t>
    </r>
    <r>
      <rPr>
        <vertAlign val="superscript"/>
        <sz val="10"/>
        <rFont val="Arial"/>
        <family val="2"/>
      </rPr>
      <t>3</t>
    </r>
    <r>
      <rPr>
        <sz val="11"/>
        <color theme="1"/>
        <rFont val="Arial"/>
        <family val="2"/>
      </rPr>
      <t>/h):</t>
    </r>
  </si>
  <si>
    <r>
      <t>VAZÃO MÁXIMA HORÁRIA (m</t>
    </r>
    <r>
      <rPr>
        <vertAlign val="superscript"/>
        <sz val="10"/>
        <rFont val="Arial"/>
        <family val="2"/>
      </rPr>
      <t>3</t>
    </r>
    <r>
      <rPr>
        <sz val="11"/>
        <color theme="1"/>
        <rFont val="Arial"/>
        <family val="2"/>
      </rPr>
      <t>/h):</t>
    </r>
  </si>
  <si>
    <r>
      <t>VAZÃO PROJETADA DO POÇO (m</t>
    </r>
    <r>
      <rPr>
        <vertAlign val="superscript"/>
        <sz val="10"/>
        <rFont val="Arial"/>
        <family val="2"/>
      </rPr>
      <t>3</t>
    </r>
    <r>
      <rPr>
        <sz val="11"/>
        <color theme="1"/>
        <rFont val="Arial"/>
        <family val="2"/>
      </rPr>
      <t>/h):</t>
    </r>
  </si>
  <si>
    <r>
      <t>VAZÃO PROJETADA (m</t>
    </r>
    <r>
      <rPr>
        <vertAlign val="superscript"/>
        <sz val="10"/>
        <rFont val="Arial"/>
        <family val="2"/>
      </rPr>
      <t>3</t>
    </r>
    <r>
      <rPr>
        <sz val="11"/>
        <color theme="1"/>
        <rFont val="Arial"/>
        <family val="2"/>
      </rPr>
      <t>/h):</t>
    </r>
  </si>
  <si>
    <r>
      <t>VAZÃO MÍNIMA REQUERIDA (m</t>
    </r>
    <r>
      <rPr>
        <vertAlign val="superscript"/>
        <sz val="10"/>
        <rFont val="Arial"/>
        <family val="2"/>
      </rPr>
      <t>3</t>
    </r>
    <r>
      <rPr>
        <sz val="11"/>
        <color theme="1"/>
        <rFont val="Arial"/>
        <family val="2"/>
      </rPr>
      <t>/h):</t>
    </r>
  </si>
  <si>
    <r>
      <t>EDUTOR (L*(V/0,355*C*D</t>
    </r>
    <r>
      <rPr>
        <vertAlign val="superscript"/>
        <sz val="10"/>
        <rFont val="Arial"/>
        <family val="2"/>
      </rPr>
      <t>0,63</t>
    </r>
    <r>
      <rPr>
        <sz val="11"/>
        <color theme="1"/>
        <rFont val="Arial"/>
        <family val="2"/>
      </rPr>
      <t>)</t>
    </r>
    <r>
      <rPr>
        <vertAlign val="superscript"/>
        <sz val="10"/>
        <rFont val="Arial"/>
        <family val="2"/>
      </rPr>
      <t>1,85</t>
    </r>
    <r>
      <rPr>
        <sz val="11"/>
        <color theme="1"/>
        <rFont val="Arial"/>
        <family val="2"/>
      </rPr>
      <t>):</t>
    </r>
  </si>
  <si>
    <r>
      <t>ADUTORA (L*(V/0,355*C*D</t>
    </r>
    <r>
      <rPr>
        <vertAlign val="superscript"/>
        <sz val="10"/>
        <rFont val="Arial"/>
        <family val="2"/>
      </rPr>
      <t>0,63</t>
    </r>
    <r>
      <rPr>
        <sz val="11"/>
        <color theme="1"/>
        <rFont val="Arial"/>
        <family val="2"/>
      </rPr>
      <t>)</t>
    </r>
    <r>
      <rPr>
        <vertAlign val="superscript"/>
        <sz val="10"/>
        <rFont val="Arial"/>
        <family val="2"/>
      </rPr>
      <t>1,85</t>
    </r>
    <r>
      <rPr>
        <sz val="11"/>
        <color theme="1"/>
        <rFont val="Arial"/>
        <family val="2"/>
      </rPr>
      <t>):</t>
    </r>
  </si>
  <si>
    <t>CNPJ: 06.179.402/0001-81</t>
  </si>
  <si>
    <t>POVOADO FORMIGA</t>
  </si>
  <si>
    <t>Mês</t>
  </si>
  <si>
    <t>SINAPI NOV/2019 - 00040818</t>
  </si>
  <si>
    <t>SINAPI NOV/2019 - 88326</t>
  </si>
  <si>
    <t xml:space="preserve">VIGIA NOTURNO COM ENCARGOS COMPLEMENTARES </t>
  </si>
  <si>
    <t>SINAPI NOV/2019 - 00012893</t>
  </si>
  <si>
    <t>SINAPI NOV/2019 - 00012895</t>
  </si>
  <si>
    <t>SINAPI NOV/2019 - 00012892</t>
  </si>
  <si>
    <t>PAR</t>
  </si>
  <si>
    <t>SINAPI NOV/2019 - 00036152</t>
  </si>
  <si>
    <t>SINAPI NOV/2019 - 00002706</t>
  </si>
  <si>
    <t>ENGENHEIRO CIVIL JUNIOR</t>
  </si>
  <si>
    <t>NOV/2019</t>
  </si>
  <si>
    <t>Mobilização e deslocamento de equipamento e equipe (DMT 150,00 KM)</t>
  </si>
  <si>
    <t>CAMINHÃO DE APOIO COM MUNCK E CONTAINER</t>
  </si>
  <si>
    <t>SICRO 2 NOV/19</t>
  </si>
  <si>
    <t xml:space="preserve">SICRO 2 NOV/19 </t>
  </si>
  <si>
    <t>CHP</t>
  </si>
  <si>
    <t>SINAPI NOV/2019 - 6259</t>
  </si>
  <si>
    <t>SINAPI NOV/2019 - 88309</t>
  </si>
  <si>
    <t>SINAPI NOV/2019 - 88316</t>
  </si>
  <si>
    <t>SINAPI NOV/2019 - 00004730</t>
  </si>
  <si>
    <t>SINAPI NOV/2019 - 87283</t>
  </si>
  <si>
    <t>SINAPI NOV/2019 - 88239</t>
  </si>
  <si>
    <t>SINAPI NOV/2019 - 88262</t>
  </si>
  <si>
    <t>SINAPI NOV/2019 - 00005068</t>
  </si>
  <si>
    <t>SARRAFO DE MADEIRA NAO APARELHADA 2,5 X 5 CM (1 X 2 ") PINUS, MISTA OU EQUIVALENTE DA REGIAO</t>
  </si>
  <si>
    <t>SINAPI NOV/2019 - 00004512</t>
  </si>
  <si>
    <t>SINAPI NOV/2019 - 6189</t>
  </si>
  <si>
    <t>PREGO DE ACO POLIDO COM CABECA 17 X 27 (2 1/2 X 11)</t>
  </si>
  <si>
    <t>SINAPI NOV/2019 - 00002692</t>
  </si>
  <si>
    <t>SINAPI NOV/2019 - 00005069</t>
  </si>
  <si>
    <t>KG</t>
  </si>
  <si>
    <t>T.KM</t>
  </si>
  <si>
    <t>M3</t>
  </si>
  <si>
    <t>73859/002</t>
  </si>
  <si>
    <t>P. UNIT.COM BDI</t>
  </si>
  <si>
    <t>***</t>
  </si>
  <si>
    <t>Execução de depósito em canteiro de obra em chapa de madeira compensada, não incluso mobiliário. af_04/2016</t>
  </si>
  <si>
    <t>M2</t>
  </si>
  <si>
    <t>CAEMA FEV/2019</t>
  </si>
  <si>
    <t>Escavação dos tanques e camaletas de lama</t>
  </si>
  <si>
    <t>Reabertura da perfuracao em sedimento 14" (100 - 150m)</t>
  </si>
  <si>
    <t>Perfuração em sedimento no diâmetro de 8"(100 - 150m)</t>
  </si>
  <si>
    <t>Perfuração em sedimento no diâmetro de 8"(51-100m)</t>
  </si>
  <si>
    <t>Perfuração em sedimento no diâmetro de 8"(0-50m)</t>
  </si>
  <si>
    <t>Instalação de tubo em PVC</t>
  </si>
  <si>
    <t>Tubo pvc de revestimento geomecanico nervurado standard, dn = 154 mm, comprimento = 2 m</t>
  </si>
  <si>
    <t>Revestimento filtro pvc geomecânico stand dn 154mm</t>
  </si>
  <si>
    <t xml:space="preserve">A perfuração deverá ser efetuada no(s) diâmetro(s) e profundidade(s) estabelecida(s) no projeto do poço. Qualquer alteração no diâmetro e/ou na correspondente profundidade só poderá ser efetivada mediante autorização da fiscalização.
Na elaboração do projeto do poço tubular admitir que, para evitar a formação de “pontes de cascalho” (embuchamento) na descida do pré-filtro e aumentar a eficiência deste na retenção de material fino, o diâmetro de perfuração deverá ser calculado pela fórmula:
Diâmetro de perfuração (mm) = 2 x Diâmetro do revestimento (mm) + 50.
A perfuração poderá ser inicialmente executada através de um furo piloto com posterior alargamento para o diâmetro do projeto.
O furo piloto deverá ter 6 1/2”, com alargamento para 14 1/2” p/ o poço de 150 m.
A limpeza dos tanques e canaletas deverá ser constante para evitar, o retorno do material perfurado para dentro do furo, através da bomba de lama, a fim de não mascarar as amostras de calha.
</t>
  </si>
  <si>
    <t>Limpeza com compressor</t>
  </si>
  <si>
    <t>Desenvolvimento com bomba</t>
  </si>
  <si>
    <t>Tampa de Fundo - Cap Fêmea Geomecânico Reforçado DN 150mm</t>
  </si>
  <si>
    <t>Tampa de Poço Cap Macho Reforçado em 150mm</t>
  </si>
  <si>
    <t>E200330002</t>
  </si>
  <si>
    <t>E200330001</t>
  </si>
  <si>
    <t>Analise Bacteriologica da Agua</t>
  </si>
  <si>
    <t>Analise Fisico Quimica da Agua</t>
  </si>
  <si>
    <t xml:space="preserve">Cabo de cobre tetrapolar, isolado em pvc para uso submerso, 0,6/1kv, 16mm² para circuito de força, instalação e montagem </t>
  </si>
  <si>
    <t xml:space="preserve">eletroduto rígido roscável, pvc, dn 32 mm (1"), para circuitos terminais, instalado em forro - fornecimento e instalação. af_12/2015 </t>
  </si>
  <si>
    <t>Subestação Aérea 10Kva</t>
  </si>
  <si>
    <t>ESTRUTURA DE CONCRETO PREMOLDADO DE 8,00M DE ALTURA COM 03 PILARES PARA RESERVATÓRIO DE 15.000 L EM FIBRA DE VIDRO E COMPONENTES</t>
  </si>
  <si>
    <t>Fornecimento de torre em concreto premoldado, incluindo transporte e montagem para reservatório de 15.000L</t>
  </si>
  <si>
    <t>PESQUISA DE MERCADO</t>
  </si>
  <si>
    <t>Serviço de instalações hidráulicas (Instalação do Reservatório, Recalque e Rede de Distribuição)</t>
  </si>
  <si>
    <t>Adaptador com flanges livres, pvc, soldável, dn 60 mm x 2 , instalado em reservação de água de edificação que possua reservatório de fibra/fibrocimento fornecimento e instalação. af_06/2016</t>
  </si>
  <si>
    <t>Tubo, pvc, soldável, dn 50mm, instalado em prumada de água - fornecimento e instalação. af_12/2014</t>
  </si>
  <si>
    <t>Joelho 90 graus, pvc, soldável, dn 60mm, instalado em prumada de água - fornecimento e instalação. Af_12/2014</t>
  </si>
  <si>
    <t>Curva 90 graus, pvc, soldável, dn 60mm, instalado em prumada de água - fornecimento e instalação. Af_12/2014</t>
  </si>
  <si>
    <t>Luva, pvc, soldável, dn 60mm, instalado em prumada de água - fornecimento e instalação. Af_12/2014</t>
  </si>
  <si>
    <t>INSTALAÇÃO HIDRÁULICA DE DISTRIBUIÇÃO</t>
  </si>
  <si>
    <t>Registro de gaveta bruto, latão, roscável, 2, instalado em reservação de água de edificação que possua reservatório de fibra/fibrocimento  fornecimento e instalação. Af_06/2016</t>
  </si>
  <si>
    <t>SERVIÇOS COMPLENTARES</t>
  </si>
  <si>
    <t>Caixa d´água em fibra de vidro - instalada, sem estrutura de suporte cap. 15.000 litros</t>
  </si>
  <si>
    <t>Abracadeira em aco para amarracao de eletrodutos, tipo d, com 2" e parafuso de fixacao</t>
  </si>
  <si>
    <t>Locacao convencional de obra, utilizando gabarito de tábuas corridas pontaletadas a cada 2,00m - 2 utilizações. Af_10/2018</t>
  </si>
  <si>
    <t>Escavação manual de vala com profundidade menor ou igual a 1,30 m. Af_03/2016</t>
  </si>
  <si>
    <t>99059</t>
  </si>
  <si>
    <t>090301</t>
  </si>
  <si>
    <t>Embasamento c/pedra argamassada utilizando arg.cim/areia 1:4</t>
  </si>
  <si>
    <t>95467</t>
  </si>
  <si>
    <t>Baldrame alvenaria tijolos 10x20x20cm esp.0,30m(0,3x0,6m)</t>
  </si>
  <si>
    <t>Reaterro manual apiloado com soquete. Af_10/2017</t>
  </si>
  <si>
    <t>96995</t>
  </si>
  <si>
    <t>Alvenaria de vedação de blocos cerâmicos furados na vertical de 9x19x19cm (espessura 9cm) de paredes com área líquida menor que 6m² sem vãos e argamassa de assentamento com preparo manual. Af_06/2014</t>
  </si>
  <si>
    <t>87472</t>
  </si>
  <si>
    <t>Cinta de amarração de alvenaria moldada in loco em concreto. af_03/2016</t>
  </si>
  <si>
    <t>93204</t>
  </si>
  <si>
    <t>Laje pre-moldada p/forro, sobrecarga 100kg/m2, vaos ate 3,50m/e=8cm, c/lajotas e cap.c/conc fck=20mpa, 3cm, inter-eixo 38cm, c/escoramento (reapr.3x) e ferragem negativa</t>
  </si>
  <si>
    <t>73933/001</t>
  </si>
  <si>
    <t>Porta ferro abrir TP chapa c/ guarnição 60 x 210cm</t>
  </si>
  <si>
    <t>Cobogo de concreto (elemento vazado), 7x50x50cm, assentado com argamassa traco 1:4 (cimento e areia)</t>
  </si>
  <si>
    <t>Reboco de parede, espessura 0,5cm, com argamassa 1:2 cal e areia</t>
  </si>
  <si>
    <t>12354</t>
  </si>
  <si>
    <t>94779</t>
  </si>
  <si>
    <t>Contrapiso em argamassa traço 1:4 (cim e areia)</t>
  </si>
  <si>
    <t>98682</t>
  </si>
  <si>
    <t>Piso cimentado, cimento e areia no traço 1:3 esp=2,5cm</t>
  </si>
  <si>
    <t>93146</t>
  </si>
  <si>
    <t>Ponto de iluminação e tomada, residencial, incluindo interruptor paralelo e tomada 10a/250v, caixa elétrica, eletroduto, cabo, rasgo, quebra e chumbamento (excluindo luminária e lâmpada). Af_01/2016</t>
  </si>
  <si>
    <t>Luminária arandela tipo tartaruga para 1 lâmpada led - fornecimento e instalação. Af_11/2017</t>
  </si>
  <si>
    <t>97607</t>
  </si>
  <si>
    <t>calçada de proteção em cimentado c/ base de concreto</t>
  </si>
  <si>
    <t>C3410</t>
  </si>
  <si>
    <t>SEINFRA 026.1</t>
  </si>
  <si>
    <t>84651</t>
  </si>
  <si>
    <t>Plicação manual de tinta látex acrílica em parede externas de casas, duas demãos. Af_11/2016</t>
  </si>
  <si>
    <t>Pintura com tinta impermeavel mineral em po, duas demaos (Pintura Interna)</t>
  </si>
  <si>
    <t>Execução de passeio (calçada) ou piso de concreto com concreto moldado in loco, feito em obra, acabamento convencional, espessura 10 cm, armado. Af_07/20166</t>
  </si>
  <si>
    <t>93358</t>
  </si>
  <si>
    <t>Tubo pvc pba jei, classe 12, dn 50 mm, para rede de agua (nbr 5647)</t>
  </si>
  <si>
    <t>0036084</t>
  </si>
  <si>
    <t>Reaterro manual apiloado com soquete. af_10/2017</t>
  </si>
  <si>
    <t>Assentamento de tubos e conexões em pvc rígido pba, pb je- água - dn 50 mm</t>
  </si>
  <si>
    <t>120301</t>
  </si>
  <si>
    <t>Cerca de proteção em mourões de concreto 10x10m  com 10 fios de arame farpado</t>
  </si>
  <si>
    <t>Portao em tela arame galvanizado n.12 malha 2" e moldura em tubos de aco com duas folhas de abrir, incluso ferragens</t>
  </si>
  <si>
    <t>Baldrame alvenaria tijolos 9x19x19 cm esp.0,30m(0,3x0,6m)</t>
  </si>
  <si>
    <t xml:space="preserve">BLOCO CERAMICO (ALVENARIA DE VEDACAO), 6 FUROS, DE 9 X 9 X 19 CM </t>
  </si>
  <si>
    <t>SINAPI NOV/2019 88264</t>
  </si>
  <si>
    <t>SINAPI NOV/2019 88247</t>
  </si>
  <si>
    <t>AUXILIAR DE ELETRICISTA</t>
  </si>
  <si>
    <t>ELETRICISTA</t>
  </si>
  <si>
    <t>ORSE 2264</t>
  </si>
  <si>
    <t>TRANSFORMADOR MONOFÁSICO C/ DERIV 10 KVA, AT 13800V, BT 230/115V PADRÃO ENERGISA</t>
  </si>
  <si>
    <t xml:space="preserve">SUPORTE PARA TRANSFORMADOR (10KVA) EM POSTE DE CONCRETO </t>
  </si>
  <si>
    <t>SINAPI NOV/2019 73628</t>
  </si>
  <si>
    <t>POSTE DE CONCRETO DUPLO T, TIPO B, 300 KG, H = 10 M (NBR 8451)</t>
  </si>
  <si>
    <t>SINAPI NOV/2019 5057</t>
  </si>
  <si>
    <t>CABO DE ALUMINIO NU COM ALMA DE ACO, BITOLA 4 AWG</t>
  </si>
  <si>
    <t>SINAPI NOV/2019 841</t>
  </si>
  <si>
    <t>PARA-RAIOS TIPO FRANKLIN 350 MM, EM LATAO CROMADO, DUAS DESCIDAS, PARA PROTECAO DE EDIFICACOES CONTRA DESCARGAS ATMOSFERICAS</t>
  </si>
  <si>
    <t>SINAPI NOV/2019 4274</t>
  </si>
  <si>
    <t>CHAVE FUSIVEL PARA REDES DE DISTRIBUICAO, TENSAO DE 15,0 KV, CORRENTE NOMINAL DO PORTA FUSIVEL DE 100 A, CAPACIDADE DE INTERRUPCAO SIMETRICA DE 7,10 KA, CAPACIDADE DE INTERRUPCAO ASSIMETRICA 10,00 KA</t>
  </si>
  <si>
    <t>SINAPI NOV/2019 5047</t>
  </si>
  <si>
    <t xml:space="preserve">ISOLADOR DE SUSPENSAO (DISCO) TP CAVILHA CLASSE 15KV - 6''. FORNECIMENTO E INSTALACAO. </t>
  </si>
  <si>
    <t>SINAPI NOV/2019 73781/003</t>
  </si>
  <si>
    <t>ORSE 03243</t>
  </si>
  <si>
    <t>MANILHA SAPATILHA</t>
  </si>
  <si>
    <t>PARAFUSO C/ OLHAL, ACO GALV., 16x450mm</t>
  </si>
  <si>
    <t>CAEMA FEV/2019 M101501017</t>
  </si>
  <si>
    <t>PARAFUSO MAQUINA ZINCADO 5/8 x 14" C/ ARRUELAS/PORCA</t>
  </si>
  <si>
    <t>ALÇA PREFORMADA ALUMÍNIO P/ CA 4/0 AWG</t>
  </si>
  <si>
    <t>ORSE 149</t>
  </si>
  <si>
    <t>HASTE DE ATERRAMENTO COPPERWELD 5/8"X 2.40M</t>
  </si>
  <si>
    <t>SEINFRA 26.01 C4933</t>
  </si>
  <si>
    <t>SEINFRA 26.01 I2389</t>
  </si>
  <si>
    <t xml:space="preserve">GRAMPO METALICO TIPO U PARA HASTE DE ATERRAMENTO DE ATE 3/4'', CONDUTOR DE 10 A 25 MM2 </t>
  </si>
  <si>
    <t>SINAPI NOV/2019 426</t>
  </si>
  <si>
    <t xml:space="preserve">CABO DE COBRE NU 16 MM2 MEIO-DURO </t>
  </si>
  <si>
    <t>SINAPI NOV/2019 857</t>
  </si>
  <si>
    <t>PINO CURTO AL. PARA ISOLADOR 15KV</t>
  </si>
  <si>
    <t>ORSE 04644</t>
  </si>
  <si>
    <t>ARRUELA QUADRADA EM ACO GALVANIZADO, DIMENSAO = 38 MM, ESPESSURA = 3MM, DIAMETRO DO FURO= 18 MM</t>
  </si>
  <si>
    <t>SINAPI NOV/2019 379</t>
  </si>
  <si>
    <t>CABO DE COBRE FLEXÍVEL ISOLADO, 25 MM², ANTI-CHAMA 0,6/1,0 KV, PARA DISTRIBUIÇÃO - FORNECIMENTO E INSTALAÇÃO. AF_12/2015</t>
  </si>
  <si>
    <t>SINAPI NOV/2019 92984</t>
  </si>
  <si>
    <t>ELETRODUTO RÍGIDO ROSCÁVEL, PVC, DN 60 MM (2") - FORNECIMENTO E INSTALAÇÃO. AF_12/2015</t>
  </si>
  <si>
    <t>SINAPI NOV/2019 93009</t>
  </si>
  <si>
    <t>CAIXA EXTERNA DE MEDICAO PARA 1 MEDIDOR TRIFASICO, COM VISOR, EM CHAPA DE ACO 18 USG (PADRAO DA CONCESSIONARIA LOCAL)</t>
  </si>
  <si>
    <t>ELETRODUTO DE PVC RIGIDO ROSCAVEL DE 3/4 ", SEM LUVA</t>
  </si>
  <si>
    <t>CABO DE COBRE NU 25 MM2 MEIO-DURO</t>
  </si>
  <si>
    <t>SINAPI NOV/2019 00039685</t>
  </si>
  <si>
    <t>9.1</t>
  </si>
  <si>
    <t>10.2</t>
  </si>
  <si>
    <r>
      <t xml:space="preserve">AÇÃO: </t>
    </r>
    <r>
      <rPr>
        <sz val="11"/>
        <rFont val="Arial"/>
        <family val="2"/>
      </rPr>
      <t>IMPLANTAÇÃO DE SISTEMA DE ABASTECIMENTO DE ÁGUA</t>
    </r>
  </si>
  <si>
    <r>
      <t xml:space="preserve">MUNICÍPIO: </t>
    </r>
    <r>
      <rPr>
        <sz val="11"/>
        <rFont val="Arial"/>
        <family val="2"/>
      </rPr>
      <t>PENALVA - MA</t>
    </r>
  </si>
  <si>
    <r>
      <t xml:space="preserve">LOCALIDADE: </t>
    </r>
    <r>
      <rPr>
        <sz val="11"/>
        <rFont val="Arial"/>
        <family val="2"/>
      </rPr>
      <t>POVOADO FORMIGA</t>
    </r>
  </si>
  <si>
    <t>SBC</t>
  </si>
  <si>
    <t>OUT/2019</t>
  </si>
  <si>
    <t>JAN/2020</t>
  </si>
  <si>
    <t>026.1</t>
  </si>
  <si>
    <t>Fontes:</t>
  </si>
  <si>
    <t>AUXILIAR DE ENCANADOR OU BOMBEIRO HIDRÁULICO COM ENCARGOS COMPLEMENTARES</t>
  </si>
  <si>
    <t>ENCANADOR OU BOMBEIRO HIDRÁULICO COM ENCARGOS COMPLEMENTARES</t>
  </si>
  <si>
    <t xml:space="preserve">Pavimentação c/ brita granítica nº1, espalhada, e = 5,0cm </t>
  </si>
  <si>
    <t>PROPRIA</t>
  </si>
  <si>
    <t>AREIA GROSSA - POSTO JAZIDA/FORNECEDOR (RETIRADO NA JAZIDA, SEM TRANSPORTE)</t>
  </si>
  <si>
    <t>SINAPI NOV/2019 - 367</t>
  </si>
  <si>
    <t>PEDRA BRITADA N. 1 (9,5 a 19 MM) POSTO PEDREIRA/FORNECEDOR, SEM FRETE</t>
  </si>
  <si>
    <t>LIMPEZA FINAL DE OBRAS</t>
  </si>
  <si>
    <t>COMPOSIÇÃO DO BDI</t>
  </si>
  <si>
    <t>Penalva/MA, janeiro de 2020</t>
  </si>
  <si>
    <t>COMPOSIÇÕES DE CUSTO</t>
  </si>
  <si>
    <t>P. UNIT. COM BDI</t>
  </si>
  <si>
    <t>REFERÊNCIA</t>
  </si>
  <si>
    <t>ENGENHEIRO CIVIL DE OBRA SENIOR COM ENCARGOS COMPLEMENTARES</t>
  </si>
  <si>
    <t>SINAPI NOV/2019 - 90779</t>
  </si>
  <si>
    <t>2.2</t>
  </si>
  <si>
    <t>2.3</t>
  </si>
  <si>
    <t>2.4</t>
  </si>
  <si>
    <t>3.1.1</t>
  </si>
  <si>
    <t>3.1.2</t>
  </si>
  <si>
    <t>3.1.3</t>
  </si>
  <si>
    <t>3.1.4</t>
  </si>
  <si>
    <t>3.1.5</t>
  </si>
  <si>
    <t>3.1.6</t>
  </si>
  <si>
    <t>3.1.7</t>
  </si>
  <si>
    <t>3.2.1</t>
  </si>
  <si>
    <t>3.2.2</t>
  </si>
  <si>
    <t>3.2.3</t>
  </si>
  <si>
    <t>3.2.4</t>
  </si>
  <si>
    <t>3.2.5</t>
  </si>
  <si>
    <t>3.3.1</t>
  </si>
  <si>
    <t>3.3.2</t>
  </si>
  <si>
    <t>3.3.3</t>
  </si>
  <si>
    <t>3.3.4</t>
  </si>
  <si>
    <t>3.3.5</t>
  </si>
  <si>
    <t>3.4.1</t>
  </si>
  <si>
    <t>3.4.2</t>
  </si>
  <si>
    <t>3.4.3</t>
  </si>
  <si>
    <t>3.4.4</t>
  </si>
  <si>
    <t>3.4.5</t>
  </si>
  <si>
    <t>3.4.6</t>
  </si>
  <si>
    <t>4.2.6</t>
  </si>
  <si>
    <t>4.2.7</t>
  </si>
  <si>
    <t>4.2.8</t>
  </si>
  <si>
    <t>4.2.9</t>
  </si>
  <si>
    <t>5.3.3</t>
  </si>
  <si>
    <t>5.4</t>
  </si>
  <si>
    <t>5.4.1</t>
  </si>
  <si>
    <t>5.4.2</t>
  </si>
  <si>
    <t>5.5</t>
  </si>
  <si>
    <t>5.5.1</t>
  </si>
  <si>
    <t>5.6</t>
  </si>
  <si>
    <t>5.6.1</t>
  </si>
  <si>
    <t>5.6.2</t>
  </si>
  <si>
    <t>5.7</t>
  </si>
  <si>
    <t>5.7.1</t>
  </si>
  <si>
    <t>5.7.2</t>
  </si>
  <si>
    <t>5.7.3</t>
  </si>
  <si>
    <t>5.8</t>
  </si>
  <si>
    <t>5.8.1</t>
  </si>
  <si>
    <t>5.8.2</t>
  </si>
  <si>
    <t>5.9</t>
  </si>
  <si>
    <t>5.9.1</t>
  </si>
  <si>
    <t>5.9.2</t>
  </si>
  <si>
    <t>5.9.3</t>
  </si>
  <si>
    <t>5.9.4</t>
  </si>
  <si>
    <t>5.10</t>
  </si>
  <si>
    <t>5.10.1</t>
  </si>
  <si>
    <t>5.11</t>
  </si>
  <si>
    <t>5.11.1</t>
  </si>
  <si>
    <t>5.11.2</t>
  </si>
  <si>
    <t>5.11.3</t>
  </si>
  <si>
    <t>5.12</t>
  </si>
  <si>
    <t>5.12.1</t>
  </si>
  <si>
    <t>5.12.2</t>
  </si>
  <si>
    <t>6.2.6</t>
  </si>
  <si>
    <t>8.5</t>
  </si>
  <si>
    <t>8.6</t>
  </si>
  <si>
    <t>8.7</t>
  </si>
  <si>
    <t>8.8</t>
  </si>
  <si>
    <t>8.9</t>
  </si>
  <si>
    <t>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</si>
</sst>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44" formatCode="_-&quot;R$&quot;\ * #,##0.00_-;\-&quot;R$&quot;\ * #,##0.00_-;_-&quot;R$&quot;\ * &quot;-&quot;??_-;_-@_-"/>
    <numFmt numFmtId="43" formatCode="_-* #,##0.00_-;\-* #,##0.00_-;_-* &quot;-&quot;??_-;_-@_-"/>
    <numFmt numFmtId="164" formatCode="_(* #,##0.00_);_(* \(#,##0.00\);_(* &quot;-&quot;??_);_(@_)"/>
    <numFmt numFmtId="165" formatCode="#,#00"/>
    <numFmt numFmtId="166" formatCode="#,#00.00"/>
    <numFmt numFmtId="167" formatCode="0.00000000"/>
    <numFmt numFmtId="168" formatCode="mmmm\ &quot;de&quot;\ yyyy"/>
    <numFmt numFmtId="169" formatCode="0.00000"/>
    <numFmt numFmtId="170" formatCode="_-* #,##0.0_-;\-* #,##0.0_-;_-* &quot;-&quot;??_-;_-@_-"/>
    <numFmt numFmtId="171" formatCode="_-* #,##0_-;\-* #,##0_-;_-* &quot;-&quot;??_-;_-@_-"/>
    <numFmt numFmtId="172" formatCode="&quot;R$&quot;#,##0.00_);\(&quot;R$&quot;#,##0.00\)"/>
    <numFmt numFmtId="173" formatCode="&quot;R$&quot;\ #,##0.00"/>
    <numFmt numFmtId="174" formatCode="_(&quot;R$ &quot;* #,##0.00_);_(&quot;R$ &quot;* \(#,##0.00\);_(&quot;R$ &quot;* &quot;-&quot;??_);_(@_)"/>
    <numFmt numFmtId="175" formatCode="0.0"/>
    <numFmt numFmtId="176" formatCode="_(* #,##0_);_(* \(#,##0\);_(* &quot;-&quot;??_);_(@_)"/>
    <numFmt numFmtId="177" formatCode="&quot;R$ &quot;#,##0.00"/>
    <numFmt numFmtId="178" formatCode="_(* #,##0.00000_);_(* \(#,##0.00000\);_(* &quot;-&quot;??_);_(@_)"/>
    <numFmt numFmtId="179" formatCode="_(* #,##0.000000_);_(* \(#,##0.000000\);_(* &quot;-&quot;??_);_(@_)"/>
    <numFmt numFmtId="180" formatCode="00"/>
    <numFmt numFmtId="181" formatCode="_(* #,##0.0000_);_(* \(#,##0.0000\);_(* &quot;-&quot;??_);_(@_)"/>
    <numFmt numFmtId="182" formatCode="0.000"/>
  </numFmts>
  <fonts count="68"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Arial"/>
      <family val="2"/>
    </font>
    <font>
      <b/>
      <sz val="12"/>
      <color theme="1"/>
      <name val="Arial"/>
      <family val="2"/>
    </font>
    <font>
      <sz val="12"/>
      <color theme="1"/>
      <name val="Arial"/>
      <family val="2"/>
    </font>
    <font>
      <sz val="11"/>
      <color theme="1"/>
      <name val="Arial"/>
      <family val="2"/>
    </font>
    <font>
      <b/>
      <sz val="16"/>
      <color theme="1"/>
      <name val="Arial"/>
      <family val="2"/>
    </font>
    <font>
      <b/>
      <sz val="12"/>
      <color rgb="FF000000"/>
      <name val="Arial"/>
      <family val="2"/>
    </font>
    <font>
      <b/>
      <sz val="11"/>
      <color theme="1"/>
      <name val="Arial"/>
      <family val="2"/>
    </font>
    <font>
      <sz val="12"/>
      <name val="Arial"/>
      <family val="2"/>
    </font>
    <font>
      <sz val="10"/>
      <name val="Arial"/>
      <family val="2"/>
    </font>
    <font>
      <b/>
      <shadow/>
      <sz val="26"/>
      <color theme="1"/>
      <name val="Arial"/>
      <family val="2"/>
    </font>
    <font>
      <b/>
      <shadow/>
      <sz val="20"/>
      <color theme="1"/>
      <name val="Arial"/>
      <family val="2"/>
    </font>
    <font>
      <b/>
      <sz val="10"/>
      <color theme="1"/>
      <name val="Arial"/>
      <family val="2"/>
    </font>
    <font>
      <b/>
      <sz val="10"/>
      <name val="Arial"/>
      <family val="2"/>
    </font>
    <font>
      <b/>
      <sz val="9"/>
      <name val="Arial"/>
      <family val="2"/>
    </font>
    <font>
      <vertAlign val="subscript"/>
      <sz val="12"/>
      <color theme="1"/>
      <name val="Arial"/>
      <family val="2"/>
    </font>
    <font>
      <sz val="10"/>
      <color theme="1"/>
      <name val="Arial"/>
      <family val="2"/>
    </font>
    <font>
      <b/>
      <sz val="9"/>
      <color theme="1"/>
      <name val="Arial"/>
      <family val="2"/>
    </font>
    <font>
      <sz val="9"/>
      <color theme="1"/>
      <name val="Arial"/>
      <family val="2"/>
    </font>
    <font>
      <b/>
      <sz val="8"/>
      <name val="Arial"/>
      <family val="2"/>
    </font>
    <font>
      <i/>
      <sz val="12"/>
      <color theme="1"/>
      <name val="Arial"/>
      <family val="2"/>
    </font>
    <font>
      <sz val="11"/>
      <name val="Arial"/>
      <family val="2"/>
    </font>
    <font>
      <sz val="11"/>
      <color theme="0"/>
      <name val="Arial"/>
      <family val="2"/>
    </font>
    <font>
      <vertAlign val="superscript"/>
      <sz val="10"/>
      <name val="Arial"/>
      <family val="2"/>
    </font>
    <font>
      <b/>
      <i/>
      <sz val="10"/>
      <name val="Arial"/>
      <family val="2"/>
    </font>
    <font>
      <sz val="9"/>
      <name val="Arial"/>
      <family val="2"/>
    </font>
    <font>
      <sz val="8"/>
      <name val="Arial"/>
      <family val="2"/>
    </font>
    <font>
      <vertAlign val="subscript"/>
      <sz val="8"/>
      <name val="Arial"/>
      <family val="2"/>
    </font>
    <font>
      <vertAlign val="superscript"/>
      <sz val="8"/>
      <name val="Arial"/>
      <family val="2"/>
    </font>
    <font>
      <sz val="7"/>
      <name val="Arial"/>
      <family val="2"/>
    </font>
    <font>
      <b/>
      <i/>
      <sz val="9"/>
      <name val="Arial"/>
      <family val="2"/>
    </font>
    <font>
      <b/>
      <shadow/>
      <sz val="18"/>
      <color theme="1"/>
      <name val="Arial"/>
      <family val="2"/>
    </font>
    <font>
      <b/>
      <sz val="12"/>
      <name val="Arial"/>
      <family val="2"/>
    </font>
    <font>
      <u/>
      <sz val="11"/>
      <color theme="10"/>
      <name val="Calibri"/>
      <family val="2"/>
      <scheme val="minor"/>
    </font>
    <font>
      <b/>
      <sz val="12"/>
      <color theme="1"/>
      <name val="Calibri"/>
      <family val="2"/>
      <scheme val="minor"/>
    </font>
    <font>
      <b/>
      <sz val="16"/>
      <color theme="1"/>
      <name val="Calibri"/>
      <family val="2"/>
      <scheme val="minor"/>
    </font>
    <font>
      <sz val="8"/>
      <color theme="1"/>
      <name val="Calibri"/>
      <family val="2"/>
      <scheme val="minor"/>
    </font>
    <font>
      <b/>
      <sz val="14"/>
      <color theme="1"/>
      <name val="Calibri"/>
      <family val="2"/>
      <scheme val="minor"/>
    </font>
    <font>
      <sz val="12"/>
      <color theme="1"/>
      <name val="Calibri"/>
      <family val="2"/>
      <scheme val="minor"/>
    </font>
    <font>
      <sz val="10"/>
      <name val="Calibri"/>
      <family val="2"/>
    </font>
    <font>
      <sz val="11"/>
      <color indexed="8"/>
      <name val="Calibri"/>
      <family val="2"/>
    </font>
    <font>
      <b/>
      <sz val="10"/>
      <color indexed="8"/>
      <name val="Arial"/>
      <family val="2"/>
    </font>
    <font>
      <sz val="10"/>
      <color indexed="8"/>
      <name val="Arial"/>
      <family val="2"/>
    </font>
    <font>
      <sz val="14"/>
      <name val="Arial"/>
      <family val="2"/>
    </font>
    <font>
      <b/>
      <sz val="14"/>
      <name val="Arial"/>
      <family val="2"/>
    </font>
    <font>
      <sz val="10"/>
      <color theme="1"/>
      <name val="Arial Narrow"/>
      <family val="2"/>
    </font>
    <font>
      <sz val="8"/>
      <color theme="1"/>
      <name val="Arial"/>
      <family val="2"/>
    </font>
    <font>
      <sz val="11"/>
      <name val="Calibri"/>
      <family val="2"/>
    </font>
    <font>
      <sz val="10"/>
      <color rgb="FFFF0000"/>
      <name val="Arial"/>
      <family val="2"/>
    </font>
    <font>
      <b/>
      <sz val="11"/>
      <color indexed="8"/>
      <name val="Century Gothic"/>
      <family val="2"/>
    </font>
    <font>
      <sz val="11"/>
      <color theme="1"/>
      <name val="Century Gothic"/>
      <family val="2"/>
    </font>
    <font>
      <b/>
      <sz val="11"/>
      <color theme="1"/>
      <name val="Century Gothic"/>
      <family val="2"/>
    </font>
    <font>
      <sz val="8"/>
      <color theme="1"/>
      <name val="Century Gothic"/>
      <family val="2"/>
    </font>
    <font>
      <b/>
      <sz val="10"/>
      <color rgb="FF000000"/>
      <name val="Arial"/>
      <family val="2"/>
    </font>
    <font>
      <sz val="10"/>
      <color rgb="FF000000"/>
      <name val="Arial"/>
      <family val="2"/>
    </font>
    <font>
      <sz val="7"/>
      <color theme="1"/>
      <name val="Arial"/>
      <family val="2"/>
    </font>
    <font>
      <sz val="11"/>
      <color rgb="FFFF0000"/>
      <name val="Arial"/>
      <family val="2"/>
    </font>
    <font>
      <sz val="8"/>
      <name val="Calibri"/>
      <family val="2"/>
      <scheme val="minor"/>
    </font>
    <font>
      <b/>
      <sz val="11"/>
      <name val="Arial"/>
      <family val="2"/>
    </font>
    <font>
      <b/>
      <sz val="11"/>
      <color indexed="8"/>
      <name val="Arial"/>
      <family val="2"/>
    </font>
    <font>
      <sz val="11"/>
      <color theme="1"/>
      <name val="Arial Narrow"/>
      <family val="2"/>
    </font>
    <font>
      <sz val="11"/>
      <color indexed="8"/>
      <name val="Arial"/>
      <family val="2"/>
    </font>
    <font>
      <sz val="14"/>
      <color theme="1"/>
      <name val="Arial"/>
      <family val="2"/>
    </font>
    <font>
      <b/>
      <sz val="18"/>
      <name val="Arial"/>
      <family val="2"/>
    </font>
    <font>
      <sz val="9"/>
      <color indexed="8"/>
      <name val="Arial"/>
      <family val="2"/>
    </font>
    <font>
      <i/>
      <sz val="11"/>
      <color indexed="8"/>
      <name val="Arial"/>
      <family val="2"/>
    </font>
  </fonts>
  <fills count="15">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rgb="FFBFBFBF"/>
        <bgColor indexed="64"/>
      </patternFill>
    </fill>
    <fill>
      <patternFill patternType="solid">
        <fgColor rgb="FFC0C0C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rgb="FF00B050"/>
        <bgColor indexed="64"/>
      </patternFill>
    </fill>
    <fill>
      <patternFill patternType="solid">
        <fgColor rgb="FFFFFFFF"/>
        <bgColor rgb="FF000000"/>
      </patternFill>
    </fill>
    <fill>
      <patternFill patternType="solid">
        <fgColor theme="3" tint="0.39997558519241921"/>
        <bgColor indexed="64"/>
      </patternFill>
    </fill>
    <fill>
      <patternFill patternType="solid">
        <fgColor rgb="FF00B0F0"/>
        <bgColor indexed="64"/>
      </patternFill>
    </fill>
  </fills>
  <borders count="9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FFE2C6"/>
      </left>
      <right style="thin">
        <color rgb="FFFFE2C6"/>
      </right>
      <top style="thin">
        <color rgb="FFFFE2C6"/>
      </top>
      <bottom style="thin">
        <color rgb="FFFFE2C6"/>
      </bottom>
      <diagonal/>
    </border>
    <border>
      <left style="thin">
        <color rgb="FFFFE2C6"/>
      </left>
      <right style="thin">
        <color rgb="FFFFE2C6"/>
      </right>
      <top style="thin">
        <color rgb="FFFFE2C6"/>
      </top>
      <bottom/>
      <diagonal/>
    </border>
    <border>
      <left style="thin">
        <color rgb="FFFFE2C6"/>
      </left>
      <right style="thin">
        <color rgb="FFFFE2C6"/>
      </right>
      <top/>
      <bottom/>
      <diagonal/>
    </border>
    <border>
      <left style="thin">
        <color rgb="FFFFE2C6"/>
      </left>
      <right/>
      <top style="thin">
        <color rgb="FFFFE2C6"/>
      </top>
      <bottom/>
      <diagonal/>
    </border>
    <border>
      <left style="thin">
        <color rgb="FFFFE2C6"/>
      </left>
      <right/>
      <top/>
      <bottom style="thin">
        <color rgb="FFFFE2C6"/>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right style="double">
        <color indexed="64"/>
      </right>
      <top/>
      <bottom style="thin">
        <color indexed="64"/>
      </bottom>
      <diagonal/>
    </border>
    <border>
      <left style="double">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double">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s>
  <cellStyleXfs count="28">
    <xf numFmtId="0" fontId="0" fillId="0" borderId="0"/>
    <xf numFmtId="43" fontId="1" fillId="0" borderId="0" applyFont="0" applyFill="0" applyBorder="0" applyAlignment="0" applyProtection="0"/>
    <xf numFmtId="0" fontId="35" fillId="0" borderId="0" applyNumberForma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0" fontId="28" fillId="0" borderId="0"/>
    <xf numFmtId="0" fontId="42" fillId="0" borderId="0"/>
    <xf numFmtId="0" fontId="42" fillId="0" borderId="0"/>
    <xf numFmtId="0" fontId="11" fillId="0" borderId="0"/>
    <xf numFmtId="0" fontId="11" fillId="0" borderId="0"/>
    <xf numFmtId="0" fontId="11" fillId="0" borderId="0"/>
    <xf numFmtId="0" fontId="28" fillId="0" borderId="0"/>
    <xf numFmtId="0" fontId="28" fillId="0" borderId="0"/>
    <xf numFmtId="0" fontId="1" fillId="0" borderId="0"/>
    <xf numFmtId="9" fontId="11" fillId="0" borderId="0" applyFont="0" applyFill="0" applyBorder="0" applyAlignment="0" applyProtection="0"/>
    <xf numFmtId="9"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906">
    <xf numFmtId="0" fontId="0" fillId="0" borderId="0" xfId="0"/>
    <xf numFmtId="17" fontId="4" fillId="0" borderId="0" xfId="0" applyNumberFormat="1" applyFont="1" applyAlignment="1">
      <alignment horizontal="center" vertical="center"/>
    </xf>
    <xf numFmtId="0" fontId="3" fillId="0" borderId="0" xfId="0" applyFont="1" applyAlignment="1">
      <alignment vertical="center"/>
    </xf>
    <xf numFmtId="0" fontId="2" fillId="0" borderId="0" xfId="0" applyFont="1"/>
    <xf numFmtId="0" fontId="6" fillId="0" borderId="0" xfId="0" applyFont="1"/>
    <xf numFmtId="0" fontId="7" fillId="0" borderId="0" xfId="0" applyFont="1" applyAlignment="1">
      <alignment horizontal="center" vertical="center"/>
    </xf>
    <xf numFmtId="0" fontId="6" fillId="0" borderId="0" xfId="0" applyFont="1" applyAlignment="1"/>
    <xf numFmtId="0" fontId="6" fillId="0" borderId="0" xfId="0" applyFont="1" applyAlignment="1">
      <alignment horizontal="left"/>
    </xf>
    <xf numFmtId="0" fontId="3" fillId="0" borderId="0" xfId="0" applyFont="1" applyAlignment="1"/>
    <xf numFmtId="0" fontId="3" fillId="0" borderId="0" xfId="0" applyFont="1"/>
    <xf numFmtId="0" fontId="8" fillId="0" borderId="0" xfId="0" applyFont="1" applyAlignment="1">
      <alignment horizontal="center" vertical="center"/>
    </xf>
    <xf numFmtId="0" fontId="4" fillId="0" borderId="0" xfId="0" applyFont="1"/>
    <xf numFmtId="0" fontId="4" fillId="0" borderId="0" xfId="0" applyFont="1" applyAlignment="1">
      <alignment vertical="center"/>
    </xf>
    <xf numFmtId="0" fontId="9" fillId="0" borderId="0" xfId="0" applyFont="1"/>
    <xf numFmtId="0" fontId="13" fillId="0" borderId="0" xfId="0" applyFont="1" applyAlignment="1">
      <alignment vertical="center"/>
    </xf>
    <xf numFmtId="0" fontId="13" fillId="0" borderId="0" xfId="0" quotePrefix="1" applyFont="1" applyAlignment="1">
      <alignment vertical="center"/>
    </xf>
    <xf numFmtId="0" fontId="5" fillId="0" borderId="0" xfId="0" applyFont="1"/>
    <xf numFmtId="0" fontId="5" fillId="0" borderId="0" xfId="0" applyFont="1" applyAlignment="1">
      <alignment horizontal="justify" vertical="center"/>
    </xf>
    <xf numFmtId="0" fontId="6" fillId="0" borderId="0" xfId="0" applyFont="1" applyAlignment="1">
      <alignment horizontal="right"/>
    </xf>
    <xf numFmtId="0" fontId="5" fillId="0" borderId="0" xfId="0" applyFont="1" applyAlignment="1">
      <alignment horizontal="left"/>
    </xf>
    <xf numFmtId="0" fontId="5" fillId="0" borderId="0" xfId="0" applyFont="1" applyAlignment="1">
      <alignment horizontal="right"/>
    </xf>
    <xf numFmtId="10" fontId="5" fillId="0" borderId="0" xfId="0" applyNumberFormat="1" applyFont="1" applyAlignment="1">
      <alignment horizontal="right"/>
    </xf>
    <xf numFmtId="0" fontId="5" fillId="0" borderId="0" xfId="0" applyFont="1" applyAlignment="1">
      <alignment horizontal="left" vertical="top"/>
    </xf>
    <xf numFmtId="0" fontId="5" fillId="0" borderId="0" xfId="0" applyFont="1" applyAlignment="1">
      <alignment horizontal="right" vertical="top"/>
    </xf>
    <xf numFmtId="0" fontId="22" fillId="0" borderId="0" xfId="0" applyFont="1" applyAlignment="1">
      <alignment vertical="center"/>
    </xf>
    <xf numFmtId="0" fontId="2" fillId="0" borderId="0" xfId="0" applyFont="1" applyAlignment="1">
      <alignment horizontal="right"/>
    </xf>
    <xf numFmtId="0" fontId="6" fillId="0" borderId="10" xfId="0" applyFont="1" applyBorder="1" applyAlignment="1"/>
    <xf numFmtId="0" fontId="5" fillId="0" borderId="0" xfId="0" applyFont="1" applyAlignment="1">
      <alignment horizontal="right" vertical="center"/>
    </xf>
    <xf numFmtId="0" fontId="18" fillId="0" borderId="0" xfId="0" applyFont="1" applyAlignment="1">
      <alignment horizontal="left" vertical="center"/>
    </xf>
    <xf numFmtId="0" fontId="9" fillId="0" borderId="0" xfId="0" quotePrefix="1" applyFont="1"/>
    <xf numFmtId="0" fontId="23" fillId="0" borderId="0" xfId="0" applyFont="1"/>
    <xf numFmtId="0" fontId="24" fillId="0" borderId="0" xfId="0" applyFont="1"/>
    <xf numFmtId="0" fontId="4" fillId="0" borderId="0" xfId="0" applyFont="1" applyAlignment="1">
      <alignment horizontal="left"/>
    </xf>
    <xf numFmtId="0" fontId="15" fillId="0" borderId="0" xfId="0" applyFont="1" applyBorder="1" applyAlignment="1">
      <alignment horizontal="center" vertical="center" shrinkToFit="1"/>
    </xf>
    <xf numFmtId="0" fontId="15" fillId="2" borderId="10" xfId="0" applyFont="1" applyFill="1" applyBorder="1" applyAlignment="1">
      <alignment vertical="center" wrapText="1"/>
    </xf>
    <xf numFmtId="3" fontId="11" fillId="2" borderId="10" xfId="0" applyNumberFormat="1" applyFont="1" applyFill="1" applyBorder="1" applyAlignment="1">
      <alignment vertical="center" wrapText="1"/>
    </xf>
    <xf numFmtId="2" fontId="11" fillId="2" borderId="10" xfId="0" applyNumberFormat="1" applyFont="1" applyFill="1" applyBorder="1" applyAlignment="1">
      <alignment vertical="center" wrapText="1"/>
    </xf>
    <xf numFmtId="0" fontId="11" fillId="0" borderId="0" xfId="0" applyFont="1" applyBorder="1" applyAlignment="1">
      <alignment horizontal="center" vertical="center" shrinkToFit="1"/>
    </xf>
    <xf numFmtId="0" fontId="15" fillId="0" borderId="0" xfId="0" applyFont="1" applyFill="1"/>
    <xf numFmtId="0" fontId="15" fillId="0" borderId="0" xfId="0" applyFont="1"/>
    <xf numFmtId="0" fontId="0" fillId="0" borderId="0" xfId="0" applyBorder="1"/>
    <xf numFmtId="0" fontId="26" fillId="0" borderId="0" xfId="0" applyFont="1" applyFill="1"/>
    <xf numFmtId="2" fontId="27" fillId="0" borderId="10" xfId="0" applyNumberFormat="1" applyFont="1" applyFill="1" applyBorder="1" applyAlignment="1">
      <alignment horizontal="center" vertical="center"/>
    </xf>
    <xf numFmtId="0" fontId="11" fillId="0" borderId="10" xfId="0" applyFont="1" applyFill="1" applyBorder="1" applyAlignment="1">
      <alignment horizontal="left"/>
    </xf>
    <xf numFmtId="0" fontId="31" fillId="0" borderId="10" xfId="0" applyFont="1" applyFill="1" applyBorder="1" applyAlignment="1">
      <alignment horizontal="center"/>
    </xf>
    <xf numFmtId="0" fontId="28" fillId="0" borderId="10" xfId="0" applyFont="1" applyFill="1" applyBorder="1" applyAlignment="1">
      <alignment horizontal="center"/>
    </xf>
    <xf numFmtId="0" fontId="28" fillId="0" borderId="10" xfId="0" applyFont="1" applyFill="1" applyBorder="1" applyAlignment="1">
      <alignment horizontal="left"/>
    </xf>
    <xf numFmtId="0" fontId="6" fillId="0" borderId="10" xfId="0" applyFont="1" applyBorder="1" applyAlignment="1">
      <alignment horizontal="left"/>
    </xf>
    <xf numFmtId="0" fontId="27" fillId="0" borderId="10" xfId="0" applyFont="1" applyFill="1" applyBorder="1" applyAlignment="1">
      <alignment horizontal="left"/>
    </xf>
    <xf numFmtId="0" fontId="27" fillId="0" borderId="11" xfId="0" applyFont="1" applyFill="1" applyBorder="1" applyAlignment="1"/>
    <xf numFmtId="0" fontId="27" fillId="0" borderId="12" xfId="0" applyFont="1" applyFill="1" applyBorder="1" applyAlignment="1"/>
    <xf numFmtId="2" fontId="6" fillId="6" borderId="10" xfId="0" applyNumberFormat="1" applyFont="1" applyFill="1" applyBorder="1"/>
    <xf numFmtId="2" fontId="18" fillId="0" borderId="10" xfId="0" applyNumberFormat="1" applyFont="1" applyBorder="1" applyAlignment="1">
      <alignment horizontal="center" vertical="center" wrapText="1"/>
    </xf>
    <xf numFmtId="0" fontId="9" fillId="0" borderId="0" xfId="0" applyFont="1" applyAlignment="1">
      <alignment horizontal="left"/>
    </xf>
    <xf numFmtId="168" fontId="24" fillId="0" borderId="0" xfId="0" applyNumberFormat="1" applyFont="1"/>
    <xf numFmtId="0" fontId="33" fillId="0" borderId="0" xfId="0" applyFont="1" applyAlignment="1">
      <alignment vertical="center"/>
    </xf>
    <xf numFmtId="0" fontId="34" fillId="0" borderId="0" xfId="0" applyFont="1"/>
    <xf numFmtId="0" fontId="6" fillId="0" borderId="0" xfId="0" applyFont="1" applyAlignment="1">
      <alignment horizontal="justify"/>
    </xf>
    <xf numFmtId="169" fontId="6" fillId="0" borderId="10" xfId="0" applyNumberFormat="1" applyFont="1" applyBorder="1" applyAlignment="1"/>
    <xf numFmtId="0" fontId="2" fillId="0" borderId="0" xfId="0" applyFont="1" applyAlignment="1">
      <alignment horizontal="center" vertical="center" wrapText="1"/>
    </xf>
    <xf numFmtId="3" fontId="0" fillId="0" borderId="0" xfId="0" applyNumberFormat="1" applyAlignment="1">
      <alignment vertical="center" wrapText="1"/>
    </xf>
    <xf numFmtId="0" fontId="0" fillId="0" borderId="0" xfId="0" applyAlignment="1">
      <alignment vertical="center" wrapText="1"/>
    </xf>
    <xf numFmtId="0" fontId="36" fillId="0" borderId="0" xfId="0" applyFont="1" applyAlignment="1">
      <alignment vertical="center"/>
    </xf>
    <xf numFmtId="0" fontId="35" fillId="0" borderId="0" xfId="2" applyAlignment="1">
      <alignment vertical="center" wrapText="1"/>
    </xf>
    <xf numFmtId="0" fontId="0" fillId="0" borderId="21" xfId="0" applyBorder="1" applyAlignment="1">
      <alignment horizontal="left" vertical="center"/>
    </xf>
    <xf numFmtId="3" fontId="0" fillId="0" borderId="21" xfId="0" applyNumberFormat="1" applyBorder="1" applyAlignment="1">
      <alignment horizontal="right" vertical="center" wrapText="1"/>
    </xf>
    <xf numFmtId="0" fontId="0" fillId="0" borderId="21" xfId="0" applyBorder="1" applyAlignment="1">
      <alignment horizontal="right" vertical="center" wrapText="1"/>
    </xf>
    <xf numFmtId="0" fontId="2" fillId="0" borderId="25" xfId="0" applyFont="1" applyBorder="1" applyAlignment="1">
      <alignment horizontal="center" vertical="center" wrapText="1"/>
    </xf>
    <xf numFmtId="0" fontId="2" fillId="0" borderId="22" xfId="0" applyFont="1" applyBorder="1" applyAlignment="1">
      <alignment vertical="center" wrapText="1"/>
    </xf>
    <xf numFmtId="0" fontId="2" fillId="0" borderId="23" xfId="0" applyFont="1" applyBorder="1" applyAlignment="1">
      <alignment vertical="center" wrapText="1"/>
    </xf>
    <xf numFmtId="4" fontId="0" fillId="0" borderId="0" xfId="0" applyNumberFormat="1" applyAlignment="1">
      <alignment vertical="center" wrapText="1"/>
    </xf>
    <xf numFmtId="0" fontId="0" fillId="0" borderId="0" xfId="0" applyAlignment="1">
      <alignment horizontal="right" vertical="center" wrapText="1"/>
    </xf>
    <xf numFmtId="3" fontId="0" fillId="0" borderId="0" xfId="0" applyNumberFormat="1" applyAlignment="1">
      <alignment horizontal="right" vertical="center" wrapText="1"/>
    </xf>
    <xf numFmtId="4" fontId="0" fillId="0" borderId="0" xfId="0" applyNumberFormat="1" applyAlignment="1">
      <alignment horizontal="right" vertical="center" wrapText="1"/>
    </xf>
    <xf numFmtId="0" fontId="0" fillId="0" borderId="15" xfId="0" applyBorder="1"/>
    <xf numFmtId="0" fontId="0" fillId="0" borderId="26" xfId="0" applyBorder="1"/>
    <xf numFmtId="0" fontId="0" fillId="0" borderId="13" xfId="0" applyBorder="1"/>
    <xf numFmtId="0" fontId="0" fillId="0" borderId="18" xfId="0" applyBorder="1"/>
    <xf numFmtId="0" fontId="0" fillId="0" borderId="4" xfId="0" applyBorder="1"/>
    <xf numFmtId="0" fontId="0" fillId="0" borderId="5" xfId="0" applyBorder="1"/>
    <xf numFmtId="0" fontId="0" fillId="0" borderId="6" xfId="0" applyBorder="1"/>
    <xf numFmtId="0" fontId="0" fillId="0" borderId="14" xfId="0" applyBorder="1"/>
    <xf numFmtId="0" fontId="0" fillId="0" borderId="27" xfId="0" applyBorder="1"/>
    <xf numFmtId="0" fontId="0" fillId="0" borderId="28" xfId="0" applyBorder="1"/>
    <xf numFmtId="0" fontId="0" fillId="0" borderId="27" xfId="0" applyBorder="1" applyAlignment="1">
      <alignment horizontal="right"/>
    </xf>
    <xf numFmtId="43" fontId="0" fillId="0" borderId="0" xfId="1" applyFont="1" applyBorder="1"/>
    <xf numFmtId="0" fontId="0" fillId="0" borderId="0" xfId="0" applyFill="1" applyBorder="1"/>
    <xf numFmtId="0" fontId="38" fillId="0" borderId="1" xfId="0" applyFont="1" applyBorder="1" applyAlignment="1">
      <alignment horizontal="right" vertical="center"/>
    </xf>
    <xf numFmtId="0" fontId="38" fillId="0" borderId="29" xfId="0" applyFont="1" applyBorder="1"/>
    <xf numFmtId="0" fontId="38" fillId="0" borderId="4" xfId="0" applyFont="1" applyBorder="1" applyAlignment="1">
      <alignment horizontal="right" vertical="center"/>
    </xf>
    <xf numFmtId="16" fontId="37" fillId="0" borderId="30" xfId="0" quotePrefix="1" applyNumberFormat="1" applyFont="1" applyBorder="1" applyAlignment="1">
      <alignment horizontal="center" vertical="center"/>
    </xf>
    <xf numFmtId="0" fontId="38" fillId="0" borderId="4" xfId="0" applyFont="1" applyBorder="1"/>
    <xf numFmtId="0" fontId="36" fillId="0" borderId="5" xfId="0" applyFont="1" applyBorder="1" applyAlignment="1">
      <alignment horizontal="center"/>
    </xf>
    <xf numFmtId="0" fontId="36" fillId="0" borderId="6" xfId="0" applyFont="1" applyBorder="1" applyAlignment="1">
      <alignment horizontal="center"/>
    </xf>
    <xf numFmtId="0" fontId="2" fillId="0" borderId="7" xfId="0" applyFont="1" applyBorder="1"/>
    <xf numFmtId="0" fontId="0" fillId="0" borderId="8" xfId="0" applyBorder="1"/>
    <xf numFmtId="0" fontId="0" fillId="0" borderId="9" xfId="0" applyBorder="1"/>
    <xf numFmtId="17" fontId="2" fillId="0" borderId="30" xfId="0" applyNumberFormat="1" applyFont="1" applyBorder="1" applyAlignment="1">
      <alignment horizontal="center" vertical="center"/>
    </xf>
    <xf numFmtId="0" fontId="38" fillId="0" borderId="27" xfId="0" applyFont="1" applyBorder="1"/>
    <xf numFmtId="0" fontId="0" fillId="0" borderId="7" xfId="0" applyBorder="1"/>
    <xf numFmtId="0" fontId="2" fillId="0" borderId="30" xfId="0" applyFont="1" applyBorder="1" applyAlignment="1">
      <alignment horizontal="center" vertical="center"/>
    </xf>
    <xf numFmtId="0" fontId="0" fillId="0" borderId="16" xfId="0" applyBorder="1"/>
    <xf numFmtId="0" fontId="0" fillId="0" borderId="31" xfId="0" applyBorder="1"/>
    <xf numFmtId="0" fontId="0" fillId="0" borderId="17" xfId="0" applyBorder="1"/>
    <xf numFmtId="171" fontId="40" fillId="0" borderId="0" xfId="1" applyNumberFormat="1" applyFont="1" applyBorder="1"/>
    <xf numFmtId="0" fontId="15" fillId="0" borderId="0" xfId="3" applyFont="1" applyBorder="1" applyAlignment="1">
      <alignment vertical="center"/>
    </xf>
    <xf numFmtId="0" fontId="15" fillId="0" borderId="0" xfId="3" applyFont="1" applyBorder="1" applyAlignment="1">
      <alignment vertical="center" wrapText="1"/>
    </xf>
    <xf numFmtId="164" fontId="15" fillId="0" borderId="0" xfId="4" applyFont="1" applyBorder="1" applyAlignment="1">
      <alignment vertical="center" wrapText="1"/>
    </xf>
    <xf numFmtId="0" fontId="11" fillId="0" borderId="0" xfId="3" applyFont="1" applyFill="1" applyAlignment="1">
      <alignment vertical="center"/>
    </xf>
    <xf numFmtId="0" fontId="15" fillId="0" borderId="0" xfId="3" applyFont="1" applyBorder="1" applyAlignment="1"/>
    <xf numFmtId="0" fontId="15" fillId="0" borderId="0" xfId="3" applyFont="1" applyBorder="1" applyAlignment="1">
      <alignment wrapText="1"/>
    </xf>
    <xf numFmtId="164" fontId="15" fillId="0" borderId="0" xfId="4" applyFont="1" applyBorder="1" applyAlignment="1">
      <alignment wrapText="1"/>
    </xf>
    <xf numFmtId="164" fontId="15" fillId="0" borderId="0" xfId="4" applyFont="1" applyBorder="1" applyAlignment="1"/>
    <xf numFmtId="0" fontId="41" fillId="0" borderId="0" xfId="5" applyFont="1" applyFill="1" applyBorder="1" applyAlignment="1">
      <alignment horizontal="left" vertical="center"/>
    </xf>
    <xf numFmtId="0" fontId="11" fillId="0" borderId="0" xfId="3" applyFont="1" applyFill="1" applyBorder="1" applyAlignment="1">
      <alignment horizontal="center" vertical="center"/>
    </xf>
    <xf numFmtId="0" fontId="11" fillId="0" borderId="0" xfId="3" applyFont="1" applyFill="1" applyBorder="1" applyAlignment="1">
      <alignment vertical="center"/>
    </xf>
    <xf numFmtId="0" fontId="41" fillId="0" borderId="0" xfId="5" applyFont="1" applyFill="1" applyBorder="1" applyAlignment="1">
      <alignment vertical="center"/>
    </xf>
    <xf numFmtId="0" fontId="41" fillId="0" borderId="0" xfId="5" applyFont="1" applyFill="1" applyBorder="1" applyAlignment="1">
      <alignment horizontal="right" vertical="center"/>
    </xf>
    <xf numFmtId="0" fontId="15" fillId="0" borderId="0" xfId="5" applyFont="1" applyFill="1" applyBorder="1" applyAlignment="1">
      <alignment horizontal="left" vertical="center"/>
    </xf>
    <xf numFmtId="0" fontId="11" fillId="0" borderId="0" xfId="5" applyFont="1" applyFill="1" applyBorder="1" applyAlignment="1">
      <alignment vertical="center"/>
    </xf>
    <xf numFmtId="172" fontId="15" fillId="0" borderId="0" xfId="4" applyNumberFormat="1" applyFont="1" applyFill="1" applyBorder="1" applyAlignment="1">
      <alignment vertical="center"/>
    </xf>
    <xf numFmtId="172" fontId="15" fillId="0" borderId="0" xfId="4" applyNumberFormat="1" applyFont="1" applyFill="1" applyBorder="1" applyAlignment="1">
      <alignment horizontal="right" vertical="center"/>
    </xf>
    <xf numFmtId="164" fontId="15" fillId="0" borderId="0" xfId="4" applyFont="1" applyFill="1" applyBorder="1" applyAlignment="1">
      <alignment horizontal="right" vertical="center"/>
    </xf>
    <xf numFmtId="0" fontId="15" fillId="0" borderId="0" xfId="5" applyFont="1" applyFill="1" applyBorder="1" applyAlignment="1">
      <alignment vertical="center"/>
    </xf>
    <xf numFmtId="164" fontId="15" fillId="0" borderId="0" xfId="5" applyNumberFormat="1" applyFont="1" applyFill="1" applyBorder="1" applyAlignment="1">
      <alignment vertical="center"/>
    </xf>
    <xf numFmtId="0" fontId="15" fillId="0" borderId="0" xfId="5" applyFont="1" applyFill="1" applyBorder="1" applyAlignment="1">
      <alignment horizontal="right" vertical="center"/>
    </xf>
    <xf numFmtId="164" fontId="11" fillId="0" borderId="0" xfId="4" applyFont="1" applyFill="1" applyAlignment="1">
      <alignment vertical="center"/>
    </xf>
    <xf numFmtId="0" fontId="11" fillId="0" borderId="0" xfId="5" applyFont="1" applyFill="1" applyBorder="1" applyAlignment="1">
      <alignment horizontal="center" vertical="center"/>
    </xf>
    <xf numFmtId="164" fontId="15" fillId="0" borderId="0" xfId="4" applyFont="1" applyBorder="1" applyAlignment="1">
      <alignment horizontal="right" vertical="center"/>
    </xf>
    <xf numFmtId="164" fontId="15" fillId="0" borderId="0" xfId="4" quotePrefix="1" applyFont="1" applyBorder="1" applyAlignment="1">
      <alignment horizontal="right" vertical="center"/>
    </xf>
    <xf numFmtId="10" fontId="15" fillId="0" borderId="0" xfId="4" applyNumberFormat="1" applyFont="1" applyBorder="1" applyAlignment="1">
      <alignment horizontal="right" vertical="center"/>
    </xf>
    <xf numFmtId="0" fontId="11" fillId="0" borderId="0" xfId="3"/>
    <xf numFmtId="173" fontId="15" fillId="9" borderId="10" xfId="4" applyNumberFormat="1" applyFont="1" applyFill="1" applyBorder="1" applyAlignment="1">
      <alignment horizontal="center" vertical="center" wrapText="1"/>
    </xf>
    <xf numFmtId="0" fontId="11" fillId="0" borderId="10" xfId="3" applyFont="1" applyBorder="1" applyAlignment="1">
      <alignment horizontal="left" vertical="center" wrapText="1"/>
    </xf>
    <xf numFmtId="164" fontId="11" fillId="9" borderId="10" xfId="4" applyFont="1" applyFill="1" applyBorder="1" applyAlignment="1">
      <alignment horizontal="left" vertical="center" wrapText="1"/>
    </xf>
    <xf numFmtId="173" fontId="11" fillId="9" borderId="10" xfId="4" applyNumberFormat="1" applyFont="1" applyFill="1" applyBorder="1" applyAlignment="1">
      <alignment horizontal="center" vertical="center" wrapText="1"/>
    </xf>
    <xf numFmtId="0" fontId="15" fillId="0" borderId="31" xfId="3" applyFont="1" applyFill="1" applyBorder="1" applyAlignment="1">
      <alignment vertical="center"/>
    </xf>
    <xf numFmtId="0" fontId="15" fillId="0" borderId="10" xfId="3" applyFont="1" applyFill="1" applyBorder="1" applyAlignment="1">
      <alignment horizontal="center" vertical="center"/>
    </xf>
    <xf numFmtId="0" fontId="15" fillId="0" borderId="10" xfId="3" applyFont="1" applyFill="1" applyBorder="1" applyAlignment="1">
      <alignment horizontal="center" vertical="center" wrapText="1"/>
    </xf>
    <xf numFmtId="0" fontId="15" fillId="0" borderId="11" xfId="3" applyFont="1" applyFill="1" applyBorder="1" applyAlignment="1">
      <alignment horizontal="center" vertical="center"/>
    </xf>
    <xf numFmtId="164" fontId="15" fillId="0" borderId="10" xfId="4" applyFont="1" applyFill="1" applyBorder="1" applyAlignment="1">
      <alignment horizontal="center" vertical="center" wrapText="1"/>
    </xf>
    <xf numFmtId="0" fontId="15" fillId="0" borderId="15" xfId="3" applyFont="1" applyFill="1" applyBorder="1" applyAlignment="1">
      <alignment horizontal="center" vertical="center"/>
    </xf>
    <xf numFmtId="0" fontId="15" fillId="0" borderId="26" xfId="3" applyFont="1" applyFill="1" applyBorder="1" applyAlignment="1">
      <alignment horizontal="center" vertical="center"/>
    </xf>
    <xf numFmtId="0" fontId="11" fillId="0" borderId="34" xfId="3" applyFont="1" applyFill="1" applyBorder="1" applyAlignment="1">
      <alignment horizontal="center" vertical="center" wrapText="1"/>
    </xf>
    <xf numFmtId="164" fontId="11" fillId="0" borderId="34" xfId="4" applyFont="1" applyFill="1" applyBorder="1" applyAlignment="1">
      <alignment horizontal="right" vertical="center" wrapText="1"/>
    </xf>
    <xf numFmtId="164" fontId="11" fillId="0" borderId="36" xfId="4" applyFont="1" applyFill="1" applyBorder="1" applyAlignment="1">
      <alignment horizontal="right" vertical="center" wrapText="1"/>
    </xf>
    <xf numFmtId="0" fontId="15" fillId="6" borderId="38" xfId="3" applyFont="1" applyFill="1" applyBorder="1" applyAlignment="1">
      <alignment horizontal="center" vertical="center"/>
    </xf>
    <xf numFmtId="0" fontId="15" fillId="6" borderId="38" xfId="3" applyFont="1" applyFill="1" applyBorder="1" applyAlignment="1">
      <alignment horizontal="right" vertical="center"/>
    </xf>
    <xf numFmtId="164" fontId="15" fillId="6" borderId="35" xfId="4" applyFont="1" applyFill="1" applyBorder="1" applyAlignment="1">
      <alignment horizontal="right" vertical="center" wrapText="1"/>
    </xf>
    <xf numFmtId="164" fontId="43" fillId="6" borderId="36" xfId="4" applyFont="1" applyFill="1" applyBorder="1" applyAlignment="1">
      <alignment horizontal="right" vertical="center" wrapText="1"/>
    </xf>
    <xf numFmtId="0" fontId="15" fillId="0" borderId="39" xfId="3" applyFont="1" applyFill="1" applyBorder="1" applyAlignment="1">
      <alignment vertical="center" wrapText="1"/>
    </xf>
    <xf numFmtId="0" fontId="15" fillId="0" borderId="38" xfId="3" applyFont="1" applyFill="1" applyBorder="1" applyAlignment="1">
      <alignment horizontal="right" vertical="center"/>
    </xf>
    <xf numFmtId="2" fontId="11" fillId="0" borderId="34" xfId="3" applyNumberFormat="1" applyFont="1" applyFill="1" applyBorder="1" applyAlignment="1">
      <alignment horizontal="center" vertical="center" wrapText="1"/>
    </xf>
    <xf numFmtId="164" fontId="11" fillId="0" borderId="34" xfId="4" applyFont="1" applyFill="1" applyBorder="1" applyAlignment="1">
      <alignment horizontal="right" vertical="center"/>
    </xf>
    <xf numFmtId="164" fontId="15" fillId="0" borderId="36" xfId="4" applyFont="1" applyFill="1" applyBorder="1" applyAlignment="1">
      <alignment horizontal="right" vertical="center" wrapText="1"/>
    </xf>
    <xf numFmtId="164" fontId="15" fillId="0" borderId="35" xfId="4" applyFont="1" applyFill="1" applyBorder="1" applyAlignment="1">
      <alignment horizontal="right" vertical="center" wrapText="1"/>
    </xf>
    <xf numFmtId="2" fontId="11" fillId="0" borderId="34" xfId="25" applyNumberFormat="1" applyFont="1" applyFill="1" applyBorder="1" applyAlignment="1">
      <alignment horizontal="center" vertical="center" wrapText="1"/>
    </xf>
    <xf numFmtId="0" fontId="11" fillId="0" borderId="0" xfId="3" applyFont="1" applyFill="1" applyBorder="1" applyAlignment="1">
      <alignment vertical="center" wrapText="1"/>
    </xf>
    <xf numFmtId="49" fontId="11" fillId="0" borderId="34" xfId="4" applyNumberFormat="1" applyFont="1" applyFill="1" applyBorder="1" applyAlignment="1">
      <alignment horizontal="center" vertical="center" wrapText="1"/>
    </xf>
    <xf numFmtId="164" fontId="11" fillId="0" borderId="0" xfId="4" applyFont="1" applyFill="1" applyBorder="1" applyAlignment="1">
      <alignment horizontal="center" vertical="center" wrapText="1"/>
    </xf>
    <xf numFmtId="0" fontId="11" fillId="0" borderId="0" xfId="6" applyFont="1" applyFill="1" applyAlignment="1">
      <alignment vertical="center" wrapText="1"/>
    </xf>
    <xf numFmtId="175" fontId="11" fillId="0" borderId="33" xfId="4" applyNumberFormat="1" applyFont="1" applyFill="1" applyBorder="1" applyAlignment="1">
      <alignment horizontal="center" vertical="center" wrapText="1"/>
    </xf>
    <xf numFmtId="49" fontId="11" fillId="0" borderId="34" xfId="25" applyNumberFormat="1" applyFont="1" applyFill="1" applyBorder="1" applyAlignment="1">
      <alignment horizontal="center" vertical="center" wrapText="1"/>
    </xf>
    <xf numFmtId="0" fontId="11" fillId="0" borderId="34" xfId="6" applyFont="1" applyFill="1" applyBorder="1" applyAlignment="1">
      <alignment vertical="center" wrapText="1"/>
    </xf>
    <xf numFmtId="0" fontId="11" fillId="0" borderId="34" xfId="6" applyFont="1" applyFill="1" applyBorder="1" applyAlignment="1">
      <alignment horizontal="center" vertical="center" wrapText="1"/>
    </xf>
    <xf numFmtId="0" fontId="11" fillId="0" borderId="0" xfId="6" applyFont="1" applyFill="1" applyBorder="1" applyAlignment="1">
      <alignment vertical="center" wrapText="1"/>
    </xf>
    <xf numFmtId="0" fontId="11" fillId="0" borderId="0" xfId="3" applyFont="1" applyFill="1" applyAlignment="1">
      <alignment horizontal="center" vertical="center"/>
    </xf>
    <xf numFmtId="0" fontId="15" fillId="0" borderId="0" xfId="3" applyFont="1" applyAlignment="1"/>
    <xf numFmtId="0" fontId="14" fillId="0" borderId="0" xfId="3" applyFont="1" applyAlignment="1"/>
    <xf numFmtId="0" fontId="11" fillId="0" borderId="0" xfId="3" applyFont="1"/>
    <xf numFmtId="0" fontId="18" fillId="0" borderId="0" xfId="3" applyFont="1" applyAlignment="1"/>
    <xf numFmtId="0" fontId="15" fillId="0" borderId="0" xfId="3" applyFont="1" applyAlignment="1">
      <alignment horizontal="right"/>
    </xf>
    <xf numFmtId="0" fontId="11" fillId="0" borderId="0" xfId="3" applyFont="1" applyAlignment="1"/>
    <xf numFmtId="10" fontId="15" fillId="0" borderId="0" xfId="3" applyNumberFormat="1" applyFont="1" applyAlignment="1">
      <alignment horizontal="right"/>
    </xf>
    <xf numFmtId="0" fontId="26" fillId="2" borderId="4" xfId="3" applyFont="1" applyFill="1" applyBorder="1" applyAlignment="1">
      <alignment horizontal="center" vertical="center"/>
    </xf>
    <xf numFmtId="0" fontId="26" fillId="2" borderId="29" xfId="3" applyFont="1" applyFill="1" applyBorder="1" applyAlignment="1">
      <alignment horizontal="center" vertical="center"/>
    </xf>
    <xf numFmtId="0" fontId="26" fillId="2" borderId="5" xfId="3" applyFont="1" applyFill="1" applyBorder="1" applyAlignment="1">
      <alignment horizontal="center" vertical="center"/>
    </xf>
    <xf numFmtId="9" fontId="11" fillId="0" borderId="42" xfId="19" applyNumberFormat="1" applyFont="1" applyBorder="1" applyAlignment="1"/>
    <xf numFmtId="9" fontId="11" fillId="0" borderId="42" xfId="3" applyNumberFormat="1" applyFont="1" applyBorder="1" applyAlignment="1"/>
    <xf numFmtId="177" fontId="11" fillId="0" borderId="46" xfId="3" applyNumberFormat="1" applyFont="1" applyBorder="1" applyAlignment="1"/>
    <xf numFmtId="4" fontId="11" fillId="0" borderId="46" xfId="3" applyNumberFormat="1" applyFont="1" applyBorder="1" applyAlignment="1"/>
    <xf numFmtId="0" fontId="26" fillId="2" borderId="48" xfId="3" applyFont="1" applyFill="1" applyBorder="1" applyAlignment="1"/>
    <xf numFmtId="0" fontId="26" fillId="2" borderId="19" xfId="3" applyFont="1" applyFill="1" applyBorder="1" applyAlignment="1"/>
    <xf numFmtId="0" fontId="26" fillId="2" borderId="49" xfId="3" applyFont="1" applyFill="1" applyBorder="1" applyAlignment="1"/>
    <xf numFmtId="0" fontId="26" fillId="2" borderId="10" xfId="3" applyFont="1" applyFill="1" applyBorder="1" applyAlignment="1"/>
    <xf numFmtId="10" fontId="15" fillId="2" borderId="10" xfId="3" applyNumberFormat="1" applyFont="1" applyFill="1" applyBorder="1" applyAlignment="1"/>
    <xf numFmtId="4" fontId="15" fillId="2" borderId="10" xfId="3" applyNumberFormat="1" applyFont="1" applyFill="1" applyBorder="1" applyAlignment="1"/>
    <xf numFmtId="0" fontId="26" fillId="2" borderId="50" xfId="3" applyFont="1" applyFill="1" applyBorder="1" applyAlignment="1"/>
    <xf numFmtId="0" fontId="26" fillId="2" borderId="51" xfId="3" applyFont="1" applyFill="1" applyBorder="1" applyAlignment="1"/>
    <xf numFmtId="10" fontId="15" fillId="2" borderId="51" xfId="3" applyNumberFormat="1" applyFont="1" applyFill="1" applyBorder="1" applyAlignment="1"/>
    <xf numFmtId="0" fontId="0" fillId="0" borderId="10" xfId="0" applyBorder="1"/>
    <xf numFmtId="4" fontId="0" fillId="0" borderId="10" xfId="0" applyNumberFormat="1" applyBorder="1"/>
    <xf numFmtId="0" fontId="0" fillId="0" borderId="10" xfId="0" applyFill="1" applyBorder="1"/>
    <xf numFmtId="4" fontId="0" fillId="0" borderId="10" xfId="0" applyNumberFormat="1" applyFill="1" applyBorder="1"/>
    <xf numFmtId="0" fontId="2" fillId="11" borderId="0" xfId="0" applyFont="1" applyFill="1"/>
    <xf numFmtId="0" fontId="11" fillId="9" borderId="10" xfId="3" applyFont="1" applyFill="1" applyBorder="1" applyAlignment="1" applyProtection="1">
      <alignment vertical="center"/>
      <protection locked="0"/>
    </xf>
    <xf numFmtId="0" fontId="6" fillId="0" borderId="0" xfId="0" applyFont="1" applyAlignment="1">
      <alignment vertical="center"/>
    </xf>
    <xf numFmtId="0" fontId="5" fillId="0" borderId="0" xfId="0" applyFont="1" applyAlignment="1">
      <alignment vertical="center"/>
    </xf>
    <xf numFmtId="3" fontId="0" fillId="0" borderId="21" xfId="0" applyNumberFormat="1" applyBorder="1" applyAlignment="1">
      <alignment horizontal="left" vertical="center" wrapText="1"/>
    </xf>
    <xf numFmtId="0" fontId="0" fillId="0" borderId="0" xfId="0" applyNumberFormat="1"/>
    <xf numFmtId="0" fontId="15" fillId="0" borderId="38" xfId="3" applyFont="1" applyFill="1" applyBorder="1" applyAlignment="1">
      <alignment horizontal="center" vertical="center"/>
    </xf>
    <xf numFmtId="0" fontId="11" fillId="0" borderId="10" xfId="6" applyFont="1" applyBorder="1" applyAlignment="1">
      <alignment horizontal="center" vertical="center" wrapText="1"/>
    </xf>
    <xf numFmtId="0" fontId="11" fillId="9" borderId="0" xfId="3" applyFill="1" applyBorder="1" applyAlignment="1">
      <alignment horizontal="center" vertical="center"/>
    </xf>
    <xf numFmtId="0" fontId="11" fillId="9" borderId="0" xfId="3" applyFill="1" applyBorder="1" applyAlignment="1">
      <alignment vertical="center"/>
    </xf>
    <xf numFmtId="0" fontId="11" fillId="0" borderId="0" xfId="3" applyFill="1" applyBorder="1" applyAlignment="1">
      <alignment horizontal="center" vertical="center"/>
    </xf>
    <xf numFmtId="0" fontId="11" fillId="9" borderId="0" xfId="3" applyFill="1" applyAlignment="1">
      <alignment horizontal="center" vertical="center"/>
    </xf>
    <xf numFmtId="0" fontId="11" fillId="9" borderId="0" xfId="3" applyFill="1" applyAlignment="1">
      <alignment vertical="center"/>
    </xf>
    <xf numFmtId="0" fontId="11" fillId="9" borderId="0" xfId="3" applyFont="1" applyFill="1" applyAlignment="1">
      <alignment vertical="center"/>
    </xf>
    <xf numFmtId="0" fontId="15" fillId="9" borderId="10" xfId="3" applyFont="1" applyFill="1" applyBorder="1" applyAlignment="1">
      <alignment horizontal="center" vertical="center" wrapText="1"/>
    </xf>
    <xf numFmtId="0" fontId="15" fillId="0" borderId="10" xfId="3" applyNumberFormat="1" applyFont="1" applyFill="1" applyBorder="1" applyAlignment="1">
      <alignment horizontal="center" vertical="center" wrapText="1"/>
    </xf>
    <xf numFmtId="0" fontId="15" fillId="0" borderId="19" xfId="6" applyFont="1" applyBorder="1" applyAlignment="1">
      <alignment horizontal="center" vertical="center" wrapText="1"/>
    </xf>
    <xf numFmtId="164" fontId="15" fillId="12" borderId="10" xfId="25" applyFont="1" applyFill="1" applyBorder="1" applyAlignment="1">
      <alignment horizontal="center" wrapText="1"/>
    </xf>
    <xf numFmtId="0" fontId="11" fillId="0" borderId="10" xfId="6" applyNumberFormat="1" applyFont="1" applyBorder="1" applyAlignment="1">
      <alignment horizontal="center" wrapText="1"/>
    </xf>
    <xf numFmtId="164" fontId="11" fillId="0" borderId="19" xfId="25" applyFont="1" applyBorder="1" applyAlignment="1">
      <alignment horizontal="center" wrapText="1"/>
    </xf>
    <xf numFmtId="164" fontId="50" fillId="0" borderId="19" xfId="25" applyFont="1" applyBorder="1" applyAlignment="1">
      <alignment horizontal="right" wrapText="1"/>
    </xf>
    <xf numFmtId="164" fontId="11" fillId="0" borderId="19" xfId="25" applyFont="1" applyBorder="1" applyAlignment="1">
      <alignment wrapText="1"/>
    </xf>
    <xf numFmtId="0" fontId="11" fillId="12" borderId="10" xfId="6" applyFont="1" applyFill="1" applyBorder="1" applyAlignment="1">
      <alignment horizontal="center" wrapText="1"/>
    </xf>
    <xf numFmtId="164" fontId="11" fillId="0" borderId="10" xfId="25" applyFont="1" applyFill="1" applyBorder="1" applyAlignment="1">
      <alignment horizontal="center" wrapText="1"/>
    </xf>
    <xf numFmtId="0" fontId="11" fillId="0" borderId="0" xfId="6" applyFont="1" applyAlignment="1">
      <alignment vertical="center" wrapText="1"/>
    </xf>
    <xf numFmtId="2" fontId="50" fillId="12" borderId="10" xfId="6" applyNumberFormat="1" applyFont="1" applyFill="1" applyBorder="1" applyAlignment="1">
      <alignment horizontal="center" wrapText="1"/>
    </xf>
    <xf numFmtId="0" fontId="15" fillId="12" borderId="10" xfId="6" applyFont="1" applyFill="1" applyBorder="1" applyAlignment="1">
      <alignment horizontal="center" vertical="center" wrapText="1"/>
    </xf>
    <xf numFmtId="164" fontId="15" fillId="0" borderId="11" xfId="25" applyFont="1" applyBorder="1" applyAlignment="1">
      <alignment horizontal="center" wrapText="1"/>
    </xf>
    <xf numFmtId="0" fontId="11" fillId="0" borderId="10" xfId="6" applyFont="1" applyBorder="1" applyAlignment="1">
      <alignment horizontal="center" wrapText="1"/>
    </xf>
    <xf numFmtId="2" fontId="11" fillId="0" borderId="10" xfId="6" applyNumberFormat="1" applyFont="1" applyBorder="1" applyAlignment="1">
      <alignment horizontal="center" wrapText="1"/>
    </xf>
    <xf numFmtId="0" fontId="15" fillId="0" borderId="10" xfId="6" applyFont="1" applyBorder="1" applyAlignment="1">
      <alignment horizontal="center" vertical="center" wrapText="1"/>
    </xf>
    <xf numFmtId="164" fontId="15" fillId="0" borderId="11" xfId="6" applyNumberFormat="1" applyFont="1" applyBorder="1" applyAlignment="1">
      <alignment horizontal="center" wrapText="1"/>
    </xf>
    <xf numFmtId="0" fontId="11" fillId="0" borderId="10" xfId="6" applyFont="1" applyFill="1" applyBorder="1" applyAlignment="1">
      <alignment horizontal="center" wrapText="1"/>
    </xf>
    <xf numFmtId="0" fontId="11" fillId="0" borderId="0" xfId="3" applyFill="1"/>
    <xf numFmtId="164" fontId="11" fillId="0" borderId="0" xfId="25" applyFont="1" applyBorder="1" applyAlignment="1">
      <alignment horizontal="right" wrapText="1"/>
    </xf>
    <xf numFmtId="164" fontId="11" fillId="0" borderId="0" xfId="25" applyFont="1" applyBorder="1" applyAlignment="1">
      <alignment wrapText="1"/>
    </xf>
    <xf numFmtId="0" fontId="11" fillId="9" borderId="0" xfId="6" applyFont="1" applyFill="1" applyAlignment="1">
      <alignment vertical="center" wrapText="1"/>
    </xf>
    <xf numFmtId="0" fontId="11" fillId="0" borderId="11" xfId="6" applyFont="1" applyBorder="1" applyAlignment="1">
      <alignment horizontal="left" wrapText="1"/>
    </xf>
    <xf numFmtId="0" fontId="11" fillId="9" borderId="0" xfId="6" applyFont="1" applyFill="1" applyAlignment="1">
      <alignment horizontal="left" vertical="center" wrapText="1"/>
    </xf>
    <xf numFmtId="0" fontId="11" fillId="0" borderId="0" xfId="6" applyFont="1" applyBorder="1" applyAlignment="1">
      <alignment vertical="center" wrapText="1"/>
    </xf>
    <xf numFmtId="0" fontId="11" fillId="0" borderId="0" xfId="3" applyFill="1" applyAlignment="1">
      <alignment horizontal="center" vertical="center"/>
    </xf>
    <xf numFmtId="43" fontId="0" fillId="0" borderId="0" xfId="0" applyNumberFormat="1"/>
    <xf numFmtId="0" fontId="49" fillId="9" borderId="0" xfId="5" applyFont="1" applyFill="1" applyBorder="1" applyAlignment="1">
      <alignment horizontal="left" vertical="center"/>
    </xf>
    <xf numFmtId="0" fontId="15" fillId="12" borderId="11" xfId="6" applyFont="1" applyFill="1" applyBorder="1" applyAlignment="1">
      <alignment horizontal="center" vertical="center" wrapText="1"/>
    </xf>
    <xf numFmtId="0" fontId="15" fillId="0" borderId="11" xfId="6" applyFont="1" applyBorder="1" applyAlignment="1">
      <alignment horizontal="center" vertical="center" wrapText="1"/>
    </xf>
    <xf numFmtId="0" fontId="11" fillId="0" borderId="11" xfId="6" applyFont="1" applyBorder="1" applyAlignment="1">
      <alignment horizontal="center" vertical="center" wrapText="1"/>
    </xf>
    <xf numFmtId="43" fontId="15" fillId="6" borderId="10" xfId="3" applyNumberFormat="1" applyFont="1" applyFill="1" applyBorder="1" applyAlignment="1">
      <alignment vertical="center" wrapText="1"/>
    </xf>
    <xf numFmtId="0" fontId="16" fillId="6" borderId="39" xfId="3" applyFont="1" applyFill="1" applyBorder="1" applyAlignment="1">
      <alignment vertical="center"/>
    </xf>
    <xf numFmtId="3" fontId="20" fillId="0" borderId="10" xfId="0" applyNumberFormat="1" applyFont="1" applyBorder="1" applyAlignment="1">
      <alignment horizontal="center" vertical="center"/>
    </xf>
    <xf numFmtId="0" fontId="15" fillId="0" borderId="11" xfId="3" applyFont="1" applyFill="1" applyBorder="1" applyAlignment="1">
      <alignment horizontal="center" vertical="center"/>
    </xf>
    <xf numFmtId="0" fontId="15" fillId="9" borderId="11" xfId="3" applyFont="1" applyFill="1" applyBorder="1" applyAlignment="1">
      <alignment horizontal="left" vertical="center" wrapText="1"/>
    </xf>
    <xf numFmtId="0" fontId="15" fillId="0" borderId="11" xfId="6" applyFont="1" applyBorder="1" applyAlignment="1">
      <alignment horizontal="left" wrapText="1"/>
    </xf>
    <xf numFmtId="0" fontId="15" fillId="12" borderId="11" xfId="6" applyFont="1" applyFill="1" applyBorder="1" applyAlignment="1">
      <alignment horizontal="left" vertical="center" wrapText="1"/>
    </xf>
    <xf numFmtId="0" fontId="15" fillId="0" borderId="11" xfId="6" applyFont="1" applyBorder="1" applyAlignment="1">
      <alignment horizontal="left" vertical="center" wrapText="1"/>
    </xf>
    <xf numFmtId="0" fontId="11" fillId="0" borderId="10" xfId="0" applyFont="1" applyBorder="1" applyAlignment="1">
      <alignment horizontal="left" vertical="center" wrapText="1"/>
    </xf>
    <xf numFmtId="0" fontId="18" fillId="0" borderId="10" xfId="0" applyFont="1" applyBorder="1" applyAlignment="1">
      <alignment horizontal="left" vertical="center" wrapText="1"/>
    </xf>
    <xf numFmtId="0" fontId="11" fillId="0" borderId="10" xfId="0" applyFont="1" applyFill="1" applyBorder="1" applyAlignment="1">
      <alignment wrapText="1"/>
    </xf>
    <xf numFmtId="0" fontId="11" fillId="0" borderId="10" xfId="0" applyFont="1" applyBorder="1" applyAlignment="1">
      <alignment wrapText="1"/>
    </xf>
    <xf numFmtId="0" fontId="11" fillId="0" borderId="34" xfId="0" applyFont="1" applyFill="1" applyBorder="1" applyAlignment="1">
      <alignment horizontal="center" vertical="center" wrapText="1"/>
    </xf>
    <xf numFmtId="0" fontId="11" fillId="9" borderId="34" xfId="0" applyFont="1" applyFill="1" applyBorder="1" applyAlignment="1">
      <alignment horizontal="center" vertical="center" wrapText="1"/>
    </xf>
    <xf numFmtId="164" fontId="11" fillId="9" borderId="34" xfId="4" applyFont="1" applyFill="1" applyBorder="1" applyAlignment="1">
      <alignment horizontal="right" vertical="center" wrapText="1"/>
    </xf>
    <xf numFmtId="0" fontId="15" fillId="0" borderId="39" xfId="0" applyFont="1" applyFill="1" applyBorder="1" applyAlignment="1">
      <alignment vertical="center" wrapText="1"/>
    </xf>
    <xf numFmtId="0" fontId="15" fillId="0" borderId="38" xfId="0" applyFont="1" applyFill="1" applyBorder="1" applyAlignment="1">
      <alignment horizontal="center" vertical="center"/>
    </xf>
    <xf numFmtId="0" fontId="15" fillId="0" borderId="38" xfId="0" applyFont="1" applyFill="1" applyBorder="1" applyAlignment="1">
      <alignment horizontal="right" vertical="center"/>
    </xf>
    <xf numFmtId="164" fontId="11" fillId="9" borderId="36" xfId="4" applyFont="1" applyFill="1" applyBorder="1" applyAlignment="1">
      <alignment horizontal="right" vertical="center" wrapText="1"/>
    </xf>
    <xf numFmtId="2" fontId="11" fillId="0" borderId="34" xfId="6" applyNumberFormat="1" applyFont="1" applyFill="1" applyBorder="1" applyAlignment="1">
      <alignment horizontal="right" vertical="center" wrapText="1"/>
    </xf>
    <xf numFmtId="0" fontId="11" fillId="0" borderId="34" xfId="6" applyFont="1" applyFill="1" applyBorder="1" applyAlignment="1">
      <alignment vertical="center"/>
    </xf>
    <xf numFmtId="175" fontId="11" fillId="9" borderId="33" xfId="4" applyNumberFormat="1" applyFont="1" applyFill="1" applyBorder="1" applyAlignment="1">
      <alignment horizontal="center" vertical="center" wrapText="1"/>
    </xf>
    <xf numFmtId="49" fontId="11" fillId="9" borderId="34" xfId="25" applyNumberFormat="1" applyFont="1" applyFill="1" applyBorder="1" applyAlignment="1">
      <alignment horizontal="center" vertical="center" wrapText="1"/>
    </xf>
    <xf numFmtId="0" fontId="11" fillId="0" borderId="34" xfId="6" applyFont="1" applyFill="1" applyBorder="1" applyAlignment="1">
      <alignment horizontal="center" vertical="center"/>
    </xf>
    <xf numFmtId="0" fontId="11" fillId="9" borderId="34" xfId="6" applyFont="1" applyFill="1" applyBorder="1" applyAlignment="1">
      <alignment vertical="center" wrapText="1"/>
    </xf>
    <xf numFmtId="0" fontId="11" fillId="9" borderId="34" xfId="6" applyFont="1" applyFill="1" applyBorder="1" applyAlignment="1">
      <alignment horizontal="center" vertical="center" wrapText="1"/>
    </xf>
    <xf numFmtId="0" fontId="11" fillId="9" borderId="34" xfId="6" applyFont="1" applyFill="1" applyBorder="1" applyAlignment="1">
      <alignment horizontal="center" vertical="center"/>
    </xf>
    <xf numFmtId="0" fontId="11" fillId="0" borderId="34" xfId="25" applyNumberFormat="1" applyFont="1" applyFill="1" applyBorder="1" applyAlignment="1">
      <alignment horizontal="center" vertical="center" wrapText="1"/>
    </xf>
    <xf numFmtId="0" fontId="0" fillId="0" borderId="31" xfId="0" applyBorder="1" applyAlignment="1"/>
    <xf numFmtId="2" fontId="11" fillId="0" borderId="34" xfId="6" applyNumberFormat="1" applyFont="1" applyFill="1" applyBorder="1" applyAlignment="1">
      <alignment vertical="center" wrapText="1"/>
    </xf>
    <xf numFmtId="0" fontId="52" fillId="0" borderId="0" xfId="6" applyFont="1" applyBorder="1"/>
    <xf numFmtId="0" fontId="52" fillId="0" borderId="52" xfId="6" applyFont="1" applyBorder="1"/>
    <xf numFmtId="0" fontId="11" fillId="0" borderId="0" xfId="3" applyBorder="1"/>
    <xf numFmtId="178" fontId="51" fillId="0" borderId="0" xfId="4" applyNumberFormat="1" applyFont="1" applyBorder="1" applyAlignment="1"/>
    <xf numFmtId="179" fontId="52" fillId="0" borderId="0" xfId="4" applyNumberFormat="1" applyFont="1" applyBorder="1"/>
    <xf numFmtId="179" fontId="0" fillId="0" borderId="0" xfId="4" applyNumberFormat="1" applyFont="1" applyBorder="1"/>
    <xf numFmtId="179" fontId="51" fillId="0" borderId="0" xfId="4" applyNumberFormat="1" applyFont="1" applyBorder="1" applyAlignment="1"/>
    <xf numFmtId="0" fontId="52" fillId="0" borderId="64" xfId="6" applyFont="1" applyBorder="1"/>
    <xf numFmtId="0" fontId="52" fillId="0" borderId="32" xfId="6" applyFont="1" applyBorder="1"/>
    <xf numFmtId="0" fontId="52" fillId="0" borderId="12" xfId="6" applyFont="1" applyBorder="1"/>
    <xf numFmtId="10" fontId="52" fillId="0" borderId="63" xfId="6" applyNumberFormat="1" applyFont="1" applyBorder="1" applyAlignment="1">
      <alignment horizontal="center"/>
    </xf>
    <xf numFmtId="0" fontId="52" fillId="0" borderId="64" xfId="6" applyFont="1" applyFill="1" applyBorder="1"/>
    <xf numFmtId="0" fontId="11" fillId="0" borderId="32" xfId="6" applyBorder="1"/>
    <xf numFmtId="0" fontId="11" fillId="0" borderId="12" xfId="6" applyBorder="1"/>
    <xf numFmtId="10" fontId="11" fillId="0" borderId="63" xfId="6" applyNumberFormat="1" applyBorder="1" applyAlignment="1">
      <alignment horizontal="center"/>
    </xf>
    <xf numFmtId="0" fontId="54" fillId="0" borderId="64" xfId="6" applyFont="1" applyFill="1" applyBorder="1"/>
    <xf numFmtId="0" fontId="11" fillId="0" borderId="32" xfId="3" applyBorder="1"/>
    <xf numFmtId="0" fontId="11" fillId="0" borderId="12" xfId="3" applyBorder="1"/>
    <xf numFmtId="9" fontId="11" fillId="0" borderId="63" xfId="3" applyNumberFormat="1" applyFont="1" applyBorder="1" applyAlignment="1">
      <alignment horizontal="center"/>
    </xf>
    <xf numFmtId="0" fontId="52" fillId="0" borderId="52" xfId="6" applyFont="1" applyFill="1" applyBorder="1"/>
    <xf numFmtId="0" fontId="11" fillId="0" borderId="0" xfId="3" applyFont="1" applyBorder="1"/>
    <xf numFmtId="10" fontId="11" fillId="0" borderId="63" xfId="3" applyNumberFormat="1" applyFont="1" applyBorder="1" applyAlignment="1">
      <alignment horizontal="center"/>
    </xf>
    <xf numFmtId="0" fontId="11" fillId="0" borderId="54" xfId="3" applyBorder="1"/>
    <xf numFmtId="0" fontId="11" fillId="0" borderId="55" xfId="3" applyBorder="1"/>
    <xf numFmtId="0" fontId="11" fillId="0" borderId="65" xfId="3" applyBorder="1"/>
    <xf numFmtId="0" fontId="15" fillId="0" borderId="0" xfId="3" applyFont="1"/>
    <xf numFmtId="0" fontId="55" fillId="0" borderId="69" xfId="3" applyFont="1" applyBorder="1" applyAlignment="1">
      <alignment horizontal="center" vertical="center" wrapText="1"/>
    </xf>
    <xf numFmtId="0" fontId="55" fillId="0" borderId="70" xfId="3" applyFont="1" applyBorder="1" applyAlignment="1">
      <alignment horizontal="center" vertical="center" wrapText="1"/>
    </xf>
    <xf numFmtId="0" fontId="55" fillId="0" borderId="71" xfId="3" applyFont="1" applyBorder="1" applyAlignment="1">
      <alignment horizontal="center" vertical="center" wrapText="1"/>
    </xf>
    <xf numFmtId="0" fontId="56" fillId="0" borderId="75" xfId="3" applyFont="1" applyBorder="1" applyAlignment="1">
      <alignment horizontal="center" vertical="center" wrapText="1"/>
    </xf>
    <xf numFmtId="0" fontId="56" fillId="0" borderId="76" xfId="3" applyFont="1" applyBorder="1" applyAlignment="1">
      <alignment horizontal="left" vertical="center" wrapText="1"/>
    </xf>
    <xf numFmtId="164" fontId="56" fillId="0" borderId="76" xfId="4" quotePrefix="1" applyFont="1" applyBorder="1" applyAlignment="1">
      <alignment horizontal="center" vertical="center" wrapText="1"/>
    </xf>
    <xf numFmtId="0" fontId="56" fillId="0" borderId="77" xfId="3" quotePrefix="1" applyFont="1" applyBorder="1" applyAlignment="1">
      <alignment horizontal="center" vertical="center" wrapText="1"/>
    </xf>
    <xf numFmtId="0" fontId="56" fillId="0" borderId="76" xfId="3" applyFont="1" applyBorder="1" applyAlignment="1">
      <alignment horizontal="center" vertical="center" wrapText="1"/>
    </xf>
    <xf numFmtId="0" fontId="56" fillId="0" borderId="77" xfId="3" applyFont="1" applyBorder="1" applyAlignment="1">
      <alignment horizontal="center" vertical="center" wrapText="1"/>
    </xf>
    <xf numFmtId="0" fontId="55" fillId="0" borderId="78" xfId="3" applyFont="1" applyBorder="1" applyAlignment="1">
      <alignment horizontal="center" vertical="center" wrapText="1"/>
    </xf>
    <xf numFmtId="0" fontId="55" fillId="0" borderId="79" xfId="3" applyFont="1" applyBorder="1" applyAlignment="1">
      <alignment horizontal="left" vertical="center" wrapText="1"/>
    </xf>
    <xf numFmtId="0" fontId="55" fillId="0" borderId="79" xfId="3" applyFont="1" applyBorder="1" applyAlignment="1">
      <alignment horizontal="center" vertical="center" wrapText="1"/>
    </xf>
    <xf numFmtId="0" fontId="55" fillId="0" borderId="80" xfId="3" applyFont="1" applyBorder="1" applyAlignment="1">
      <alignment horizontal="center" vertical="center" wrapText="1"/>
    </xf>
    <xf numFmtId="2" fontId="55" fillId="0" borderId="80" xfId="3" applyNumberFormat="1" applyFont="1" applyBorder="1" applyAlignment="1">
      <alignment horizontal="center" vertical="center" wrapText="1"/>
    </xf>
    <xf numFmtId="0" fontId="11" fillId="0" borderId="32" xfId="3" applyFont="1" applyFill="1" applyBorder="1" applyAlignment="1">
      <alignment vertical="center"/>
    </xf>
    <xf numFmtId="0" fontId="6" fillId="0" borderId="0" xfId="0" applyFont="1" applyAlignment="1">
      <alignment horizontal="center"/>
    </xf>
    <xf numFmtId="0" fontId="5" fillId="0" borderId="0" xfId="0" applyFont="1" applyAlignment="1">
      <alignment horizontal="justify" vertical="center" wrapText="1"/>
    </xf>
    <xf numFmtId="2" fontId="11" fillId="0" borderId="10" xfId="0" applyNumberFormat="1" applyFont="1" applyFill="1" applyBorder="1" applyAlignment="1">
      <alignment horizontal="center"/>
    </xf>
    <xf numFmtId="0" fontId="27" fillId="0" borderId="10" xfId="0" applyFont="1" applyFill="1" applyBorder="1" applyAlignment="1">
      <alignment horizontal="center"/>
    </xf>
    <xf numFmtId="0" fontId="4" fillId="0" borderId="0" xfId="0" applyFont="1" applyAlignment="1">
      <alignment horizontal="left" vertical="center"/>
    </xf>
    <xf numFmtId="3" fontId="11" fillId="0" borderId="10" xfId="0" applyNumberFormat="1" applyFont="1" applyBorder="1" applyAlignment="1">
      <alignment horizontal="center" vertical="center" shrinkToFit="1"/>
    </xf>
    <xf numFmtId="0" fontId="15" fillId="0" borderId="10" xfId="0" applyFont="1" applyBorder="1" applyAlignment="1">
      <alignment horizontal="center" vertical="center" shrinkToFit="1"/>
    </xf>
    <xf numFmtId="0" fontId="5" fillId="0" borderId="0" xfId="0" applyFont="1" applyAlignment="1">
      <alignment horizontal="left" vertical="top" wrapText="1"/>
    </xf>
    <xf numFmtId="0" fontId="19" fillId="3" borderId="10" xfId="0" applyFont="1" applyFill="1" applyBorder="1" applyAlignment="1">
      <alignment horizontal="center" vertical="top" wrapText="1"/>
    </xf>
    <xf numFmtId="0" fontId="5" fillId="0" borderId="0" xfId="0" applyFont="1" applyAlignment="1">
      <alignment horizontal="left" vertical="center" wrapText="1"/>
    </xf>
    <xf numFmtId="0" fontId="4" fillId="0" borderId="0" xfId="0" applyFont="1" applyAlignment="1">
      <alignment horizontal="center" vertical="center"/>
    </xf>
    <xf numFmtId="0" fontId="14" fillId="4" borderId="10" xfId="0" applyFont="1" applyFill="1" applyBorder="1" applyAlignment="1">
      <alignment horizontal="center" vertical="center" wrapText="1"/>
    </xf>
    <xf numFmtId="0" fontId="5" fillId="0" borderId="0" xfId="0" applyFont="1" applyAlignment="1">
      <alignment horizontal="left" vertical="center"/>
    </xf>
    <xf numFmtId="3" fontId="18" fillId="0" borderId="0" xfId="1" applyNumberFormat="1" applyFont="1" applyFill="1" applyBorder="1" applyAlignment="1">
      <alignment horizontal="center" vertical="center"/>
    </xf>
    <xf numFmtId="3" fontId="14" fillId="0" borderId="10" xfId="1" applyNumberFormat="1" applyFont="1" applyFill="1" applyBorder="1" applyAlignment="1">
      <alignment horizontal="center" vertical="center"/>
    </xf>
    <xf numFmtId="164" fontId="14" fillId="0" borderId="10" xfId="0" applyNumberFormat="1" applyFont="1" applyBorder="1"/>
    <xf numFmtId="164" fontId="18" fillId="0" borderId="10" xfId="0" applyNumberFormat="1" applyFont="1" applyBorder="1"/>
    <xf numFmtId="3" fontId="18" fillId="0" borderId="10" xfId="1" applyNumberFormat="1" applyFont="1" applyFill="1" applyBorder="1" applyAlignment="1">
      <alignment horizontal="center" vertical="center"/>
    </xf>
    <xf numFmtId="164" fontId="18" fillId="0" borderId="0" xfId="0" applyNumberFormat="1" applyFont="1" applyBorder="1"/>
    <xf numFmtId="0" fontId="6" fillId="0" borderId="0" xfId="0" applyFont="1" applyFill="1"/>
    <xf numFmtId="0" fontId="6" fillId="0" borderId="0" xfId="0" applyFont="1" applyBorder="1"/>
    <xf numFmtId="2" fontId="6" fillId="0" borderId="0" xfId="0" applyNumberFormat="1" applyFont="1" applyFill="1" applyBorder="1" applyAlignment="1">
      <alignment horizontal="center"/>
    </xf>
    <xf numFmtId="0" fontId="6" fillId="0" borderId="0" xfId="0" quotePrefix="1" applyFont="1"/>
    <xf numFmtId="2" fontId="6" fillId="2" borderId="10" xfId="0" applyNumberFormat="1" applyFont="1" applyFill="1" applyBorder="1"/>
    <xf numFmtId="0" fontId="6" fillId="0" borderId="0" xfId="0" applyFont="1" applyAlignment="1">
      <alignment horizontal="left" vertical="center" wrapText="1" shrinkToFit="1"/>
    </xf>
    <xf numFmtId="10" fontId="6" fillId="6" borderId="10" xfId="0" applyNumberFormat="1" applyFont="1" applyFill="1" applyBorder="1"/>
    <xf numFmtId="0" fontId="6" fillId="7" borderId="19" xfId="0" applyFont="1" applyFill="1" applyBorder="1"/>
    <xf numFmtId="0" fontId="6" fillId="9" borderId="19" xfId="0" applyFont="1" applyFill="1" applyBorder="1" applyAlignment="1" applyProtection="1">
      <alignment horizontal="left"/>
      <protection locked="0"/>
    </xf>
    <xf numFmtId="0" fontId="6" fillId="7" borderId="10" xfId="0" applyFont="1" applyFill="1" applyBorder="1"/>
    <xf numFmtId="0" fontId="6" fillId="9" borderId="10" xfId="0" applyFont="1" applyFill="1" applyBorder="1" applyAlignment="1" applyProtection="1">
      <alignment horizontal="left"/>
      <protection locked="0"/>
    </xf>
    <xf numFmtId="0" fontId="6" fillId="7" borderId="10" xfId="0" applyFont="1" applyFill="1" applyBorder="1" applyAlignment="1"/>
    <xf numFmtId="0" fontId="6" fillId="7" borderId="20" xfId="0" applyFont="1" applyFill="1" applyBorder="1" applyAlignment="1"/>
    <xf numFmtId="0" fontId="6" fillId="9" borderId="20" xfId="0" applyFont="1" applyFill="1" applyBorder="1" applyAlignment="1" applyProtection="1">
      <alignment horizontal="left"/>
      <protection locked="0"/>
    </xf>
    <xf numFmtId="0" fontId="6" fillId="7" borderId="19" xfId="0" applyFont="1" applyFill="1" applyBorder="1" applyAlignment="1"/>
    <xf numFmtId="0" fontId="6" fillId="9" borderId="19" xfId="0" applyFont="1" applyFill="1" applyBorder="1" applyProtection="1">
      <protection locked="0"/>
    </xf>
    <xf numFmtId="0" fontId="6" fillId="9" borderId="10" xfId="0" applyFont="1" applyFill="1" applyBorder="1" applyProtection="1">
      <protection locked="0"/>
    </xf>
    <xf numFmtId="0" fontId="6" fillId="7" borderId="19" xfId="0" applyFont="1" applyFill="1" applyBorder="1" applyAlignment="1">
      <alignment horizontal="left" vertical="top"/>
    </xf>
    <xf numFmtId="0" fontId="6" fillId="0" borderId="19" xfId="0" applyFont="1" applyBorder="1" applyProtection="1">
      <protection locked="0"/>
    </xf>
    <xf numFmtId="0" fontId="6" fillId="7" borderId="10" xfId="0" applyFont="1" applyFill="1" applyBorder="1" applyAlignment="1">
      <alignment horizontal="left" vertical="top"/>
    </xf>
    <xf numFmtId="0" fontId="6" fillId="0" borderId="10" xfId="0" applyFont="1" applyBorder="1" applyProtection="1">
      <protection locked="0"/>
    </xf>
    <xf numFmtId="0" fontId="6" fillId="7" borderId="20" xfId="0" applyFont="1" applyFill="1" applyBorder="1" applyAlignment="1">
      <alignment horizontal="left" vertical="top"/>
    </xf>
    <xf numFmtId="0" fontId="6" fillId="0" borderId="20" xfId="0" applyFont="1" applyBorder="1" applyProtection="1">
      <protection locked="0"/>
    </xf>
    <xf numFmtId="0" fontId="6" fillId="7" borderId="19" xfId="0" applyFont="1" applyFill="1" applyBorder="1" applyAlignment="1">
      <alignment horizontal="left"/>
    </xf>
    <xf numFmtId="0" fontId="6" fillId="9" borderId="10" xfId="0" applyFont="1" applyFill="1" applyBorder="1" applyAlignment="1" applyProtection="1">
      <alignment horizontal="right" vertical="center"/>
      <protection locked="0"/>
    </xf>
    <xf numFmtId="0" fontId="6" fillId="9" borderId="19" xfId="0" applyFont="1" applyFill="1" applyBorder="1" applyAlignment="1" applyProtection="1">
      <alignment horizontal="right" vertical="center"/>
      <protection locked="0"/>
    </xf>
    <xf numFmtId="0" fontId="6" fillId="7" borderId="10" xfId="0" applyFont="1" applyFill="1" applyBorder="1" applyAlignment="1">
      <alignment horizontal="left"/>
    </xf>
    <xf numFmtId="0" fontId="6" fillId="7" borderId="10" xfId="0" applyFont="1" applyFill="1" applyBorder="1" applyAlignment="1">
      <alignment vertical="center" wrapText="1"/>
    </xf>
    <xf numFmtId="0" fontId="18" fillId="7" borderId="20" xfId="0" applyFont="1" applyFill="1" applyBorder="1" applyAlignment="1">
      <alignment vertical="center" wrapText="1"/>
    </xf>
    <xf numFmtId="0" fontId="6" fillId="9" borderId="20" xfId="0" applyFont="1" applyFill="1" applyBorder="1" applyProtection="1">
      <protection locked="0"/>
    </xf>
    <xf numFmtId="2" fontId="6" fillId="7" borderId="19" xfId="0" applyNumberFormat="1" applyFont="1" applyFill="1" applyBorder="1"/>
    <xf numFmtId="0" fontId="6" fillId="9" borderId="19" xfId="0" applyFont="1" applyFill="1" applyBorder="1" applyAlignment="1" applyProtection="1">
      <alignment horizontal="right"/>
      <protection locked="0"/>
    </xf>
    <xf numFmtId="0" fontId="6" fillId="9" borderId="10" xfId="0" applyFont="1" applyFill="1" applyBorder="1" applyAlignment="1" applyProtection="1">
      <alignment horizontal="right"/>
      <protection locked="0"/>
    </xf>
    <xf numFmtId="2" fontId="6" fillId="7" borderId="10" xfId="0" applyNumberFormat="1" applyFont="1" applyFill="1" applyBorder="1"/>
    <xf numFmtId="2" fontId="6" fillId="7" borderId="10" xfId="0" applyNumberFormat="1" applyFont="1" applyFill="1" applyBorder="1" applyAlignment="1">
      <alignment wrapText="1"/>
    </xf>
    <xf numFmtId="0" fontId="50" fillId="3" borderId="0" xfId="0" applyFont="1" applyFill="1" applyBorder="1"/>
    <xf numFmtId="1" fontId="58" fillId="3" borderId="0" xfId="0" applyNumberFormat="1" applyFont="1" applyFill="1" applyBorder="1"/>
    <xf numFmtId="0" fontId="0" fillId="0" borderId="0" xfId="0" applyFont="1"/>
    <xf numFmtId="0" fontId="0" fillId="0" borderId="0" xfId="0" applyFont="1" applyAlignment="1">
      <alignment wrapText="1"/>
    </xf>
    <xf numFmtId="44" fontId="0" fillId="0" borderId="0" xfId="27" applyFont="1"/>
    <xf numFmtId="44" fontId="0" fillId="0" borderId="0" xfId="0" applyNumberFormat="1"/>
    <xf numFmtId="173" fontId="11" fillId="0" borderId="10" xfId="0" applyNumberFormat="1" applyFont="1" applyBorder="1" applyAlignment="1">
      <alignment horizontal="center" wrapText="1"/>
    </xf>
    <xf numFmtId="164" fontId="11" fillId="0" borderId="10" xfId="4" applyFont="1" applyFill="1" applyBorder="1" applyAlignment="1">
      <alignment horizontal="right" vertical="center" wrapText="1"/>
    </xf>
    <xf numFmtId="173" fontId="11" fillId="0" borderId="10" xfId="0" applyNumberFormat="1" applyFont="1" applyBorder="1" applyAlignment="1">
      <alignment horizontal="center" vertical="center" wrapText="1"/>
    </xf>
    <xf numFmtId="181" fontId="11" fillId="0" borderId="10" xfId="4" applyNumberFormat="1" applyFont="1" applyFill="1" applyBorder="1" applyAlignment="1">
      <alignment horizontal="right" vertical="center" wrapText="1"/>
    </xf>
    <xf numFmtId="178" fontId="11" fillId="0" borderId="10" xfId="4" applyNumberFormat="1" applyFont="1" applyFill="1" applyBorder="1" applyAlignment="1">
      <alignment horizontal="right" vertical="center" wrapText="1"/>
    </xf>
    <xf numFmtId="44" fontId="11" fillId="0" borderId="10" xfId="27" applyFont="1" applyFill="1" applyBorder="1" applyAlignment="1">
      <alignment horizontal="right" vertical="center" wrapText="1"/>
    </xf>
    <xf numFmtId="0" fontId="60" fillId="0" borderId="0" xfId="3" applyFont="1" applyBorder="1" applyAlignment="1">
      <alignment vertical="center"/>
    </xf>
    <xf numFmtId="0" fontId="60" fillId="0" borderId="0" xfId="3" applyFont="1" applyBorder="1" applyAlignment="1">
      <alignment vertical="center" wrapText="1"/>
    </xf>
    <xf numFmtId="164" fontId="60" fillId="0" borderId="0" xfId="4" applyFont="1" applyBorder="1" applyAlignment="1">
      <alignment vertical="center" wrapText="1"/>
    </xf>
    <xf numFmtId="0" fontId="60" fillId="0" borderId="0" xfId="3" applyFont="1" applyBorder="1" applyAlignment="1"/>
    <xf numFmtId="0" fontId="60" fillId="0" borderId="0" xfId="3" applyFont="1" applyBorder="1" applyAlignment="1">
      <alignment wrapText="1"/>
    </xf>
    <xf numFmtId="164" fontId="60" fillId="0" borderId="0" xfId="4" applyFont="1" applyBorder="1" applyAlignment="1">
      <alignment wrapText="1"/>
    </xf>
    <xf numFmtId="0" fontId="49" fillId="0" borderId="0" xfId="5" applyFont="1" applyFill="1" applyBorder="1" applyAlignment="1">
      <alignment horizontal="left" vertical="center"/>
    </xf>
    <xf numFmtId="0" fontId="23" fillId="0" borderId="0" xfId="3" applyFont="1" applyFill="1" applyBorder="1" applyAlignment="1">
      <alignment horizontal="center" vertical="center"/>
    </xf>
    <xf numFmtId="0" fontId="23" fillId="0" borderId="0" xfId="3" applyFont="1" applyFill="1" applyBorder="1" applyAlignment="1">
      <alignment vertical="center"/>
    </xf>
    <xf numFmtId="0" fontId="49" fillId="0" borderId="0" xfId="5" applyFont="1" applyFill="1" applyBorder="1" applyAlignment="1">
      <alignment vertical="center"/>
    </xf>
    <xf numFmtId="0" fontId="49" fillId="0" borderId="0" xfId="5" applyFont="1" applyFill="1" applyBorder="1" applyAlignment="1">
      <alignment horizontal="right" vertical="center"/>
    </xf>
    <xf numFmtId="164" fontId="49" fillId="0" borderId="0" xfId="4" applyFont="1" applyFill="1" applyBorder="1" applyAlignment="1">
      <alignment horizontal="right" vertical="center"/>
    </xf>
    <xf numFmtId="0" fontId="60" fillId="0" borderId="0" xfId="5" applyFont="1" applyFill="1" applyBorder="1" applyAlignment="1">
      <alignment horizontal="left" vertical="center"/>
    </xf>
    <xf numFmtId="0" fontId="23" fillId="0" borderId="0" xfId="5" applyFont="1" applyFill="1" applyBorder="1" applyAlignment="1">
      <alignment vertical="center"/>
    </xf>
    <xf numFmtId="172" fontId="60" fillId="0" borderId="0" xfId="4" applyNumberFormat="1" applyFont="1" applyFill="1" applyBorder="1" applyAlignment="1">
      <alignment vertical="center"/>
    </xf>
    <xf numFmtId="172" fontId="60" fillId="0" borderId="0" xfId="4" applyNumberFormat="1" applyFont="1" applyFill="1" applyBorder="1" applyAlignment="1">
      <alignment horizontal="right" vertical="center"/>
    </xf>
    <xf numFmtId="164" fontId="60" fillId="0" borderId="0" xfId="4" applyFont="1" applyFill="1" applyBorder="1" applyAlignment="1">
      <alignment horizontal="right" vertical="center"/>
    </xf>
    <xf numFmtId="0" fontId="60" fillId="0" borderId="0" xfId="5" applyFont="1" applyFill="1" applyBorder="1" applyAlignment="1">
      <alignment vertical="center"/>
    </xf>
    <xf numFmtId="164" fontId="60" fillId="0" borderId="0" xfId="5" applyNumberFormat="1" applyFont="1" applyFill="1" applyBorder="1" applyAlignment="1">
      <alignment vertical="center"/>
    </xf>
    <xf numFmtId="0" fontId="60" fillId="0" borderId="0" xfId="5" applyFont="1" applyFill="1" applyBorder="1" applyAlignment="1">
      <alignment horizontal="right" vertical="center"/>
    </xf>
    <xf numFmtId="164" fontId="23" fillId="0" borderId="0" xfId="4" applyFont="1" applyFill="1" applyAlignment="1">
      <alignment vertical="center"/>
    </xf>
    <xf numFmtId="0" fontId="23" fillId="0" borderId="0" xfId="5" applyFont="1" applyFill="1" applyBorder="1" applyAlignment="1">
      <alignment horizontal="center" vertical="center"/>
    </xf>
    <xf numFmtId="164" fontId="60" fillId="0" borderId="0" xfId="4" applyFont="1" applyBorder="1" applyAlignment="1">
      <alignment horizontal="right" vertical="center"/>
    </xf>
    <xf numFmtId="0" fontId="60" fillId="0" borderId="31" xfId="3" applyFont="1" applyFill="1" applyBorder="1" applyAlignment="1">
      <alignment vertical="center"/>
    </xf>
    <xf numFmtId="0" fontId="60" fillId="0" borderId="31" xfId="3" applyFont="1" applyFill="1" applyBorder="1" applyAlignment="1">
      <alignment horizontal="right" vertical="center"/>
    </xf>
    <xf numFmtId="164" fontId="60" fillId="0" borderId="31" xfId="4" applyFont="1" applyFill="1" applyBorder="1" applyAlignment="1">
      <alignment horizontal="right" vertical="center"/>
    </xf>
    <xf numFmtId="0" fontId="60" fillId="0" borderId="10" xfId="3" applyFont="1" applyFill="1" applyBorder="1" applyAlignment="1">
      <alignment horizontal="right" vertical="center"/>
    </xf>
    <xf numFmtId="0" fontId="23" fillId="0" borderId="10" xfId="3" applyFont="1" applyFill="1" applyBorder="1" applyAlignment="1">
      <alignment horizontal="center" vertical="center" wrapText="1"/>
    </xf>
    <xf numFmtId="0" fontId="23" fillId="0" borderId="10" xfId="3" applyFont="1" applyFill="1" applyBorder="1" applyAlignment="1">
      <alignment horizontal="center" vertical="center"/>
    </xf>
    <xf numFmtId="164" fontId="23" fillId="0" borderId="10" xfId="4" applyFont="1" applyFill="1" applyBorder="1" applyAlignment="1">
      <alignment horizontal="center" vertical="center" wrapText="1"/>
    </xf>
    <xf numFmtId="0" fontId="23" fillId="0" borderId="10" xfId="3" applyFont="1" applyFill="1" applyBorder="1" applyAlignment="1">
      <alignment horizontal="right" vertical="center"/>
    </xf>
    <xf numFmtId="0" fontId="23" fillId="0" borderId="10" xfId="3" applyFont="1" applyFill="1" applyBorder="1" applyAlignment="1">
      <alignment vertical="center" wrapText="1"/>
    </xf>
    <xf numFmtId="2" fontId="23" fillId="0" borderId="10" xfId="3" applyNumberFormat="1" applyFont="1" applyFill="1" applyBorder="1" applyAlignment="1">
      <alignment horizontal="center" vertical="center" wrapText="1"/>
    </xf>
    <xf numFmtId="2" fontId="23" fillId="0" borderId="10" xfId="25" applyNumberFormat="1" applyFont="1" applyFill="1" applyBorder="1" applyAlignment="1">
      <alignment horizontal="right" vertical="center" wrapText="1"/>
    </xf>
    <xf numFmtId="164" fontId="23" fillId="0" borderId="10" xfId="4" applyFont="1" applyFill="1" applyBorder="1" applyAlignment="1">
      <alignment horizontal="right" vertical="center" wrapText="1"/>
    </xf>
    <xf numFmtId="0" fontId="23" fillId="0" borderId="10" xfId="0" applyFont="1" applyFill="1" applyBorder="1" applyAlignment="1">
      <alignment horizontal="center" vertical="center" wrapText="1"/>
    </xf>
    <xf numFmtId="2" fontId="23" fillId="0" borderId="10" xfId="25" applyNumberFormat="1" applyFont="1" applyFill="1" applyBorder="1" applyAlignment="1">
      <alignment horizontal="center" vertical="center" wrapText="1"/>
    </xf>
    <xf numFmtId="0" fontId="23" fillId="9" borderId="10" xfId="0" applyFont="1" applyFill="1" applyBorder="1" applyAlignment="1">
      <alignment horizontal="center" vertical="center" wrapText="1"/>
    </xf>
    <xf numFmtId="49" fontId="23" fillId="0" borderId="10" xfId="0" applyNumberFormat="1" applyFont="1" applyFill="1" applyBorder="1" applyAlignment="1">
      <alignment horizontal="center" vertical="center" wrapText="1"/>
    </xf>
    <xf numFmtId="2" fontId="23" fillId="0" borderId="10" xfId="3" applyNumberFormat="1" applyFont="1" applyFill="1" applyBorder="1" applyAlignment="1">
      <alignment horizontal="right" vertical="center" wrapText="1"/>
    </xf>
    <xf numFmtId="0" fontId="60" fillId="0" borderId="10" xfId="3" applyFont="1" applyFill="1" applyBorder="1" applyAlignment="1">
      <alignment vertical="center" wrapText="1"/>
    </xf>
    <xf numFmtId="0" fontId="60" fillId="0" borderId="10" xfId="3" applyFont="1" applyFill="1" applyBorder="1" applyAlignment="1">
      <alignment vertical="center"/>
    </xf>
    <xf numFmtId="164" fontId="60" fillId="0" borderId="10" xfId="4" applyFont="1" applyFill="1" applyBorder="1" applyAlignment="1">
      <alignment horizontal="right" vertical="center"/>
    </xf>
    <xf numFmtId="164" fontId="23" fillId="0" borderId="10" xfId="4" applyFont="1" applyFill="1" applyBorder="1" applyAlignment="1">
      <alignment horizontal="right" vertical="center"/>
    </xf>
    <xf numFmtId="43" fontId="62" fillId="0" borderId="10" xfId="1" applyFont="1" applyBorder="1" applyAlignment="1">
      <alignment vertical="center"/>
    </xf>
    <xf numFmtId="2" fontId="23" fillId="0" borderId="10" xfId="3" applyNumberFormat="1" applyFont="1" applyFill="1" applyBorder="1" applyAlignment="1">
      <alignment vertical="center" wrapText="1"/>
    </xf>
    <xf numFmtId="2" fontId="23" fillId="0" borderId="10" xfId="4" applyNumberFormat="1" applyFont="1" applyFill="1" applyBorder="1" applyAlignment="1">
      <alignment horizontal="right" vertical="center" wrapText="1"/>
    </xf>
    <xf numFmtId="164" fontId="23" fillId="9" borderId="10" xfId="4" applyFont="1" applyFill="1" applyBorder="1" applyAlignment="1">
      <alignment horizontal="right" vertical="center" wrapText="1"/>
    </xf>
    <xf numFmtId="0" fontId="23" fillId="0" borderId="10" xfId="3" applyFont="1" applyFill="1" applyBorder="1" applyAlignment="1">
      <alignment vertical="center"/>
    </xf>
    <xf numFmtId="164" fontId="23" fillId="9" borderId="10" xfId="4" applyFont="1" applyFill="1" applyBorder="1" applyAlignment="1">
      <alignment horizontal="right" vertical="center"/>
    </xf>
    <xf numFmtId="164" fontId="60" fillId="0" borderId="10" xfId="4" applyFont="1" applyFill="1" applyBorder="1" applyAlignment="1">
      <alignment horizontal="right" vertical="center" wrapText="1"/>
    </xf>
    <xf numFmtId="0" fontId="63" fillId="0" borderId="10" xfId="3" applyFont="1" applyFill="1" applyBorder="1" applyAlignment="1">
      <alignment horizontal="center" vertical="center" wrapText="1"/>
    </xf>
    <xf numFmtId="0" fontId="63" fillId="0" borderId="10" xfId="0" applyFont="1" applyFill="1" applyBorder="1" applyAlignment="1">
      <alignment horizontal="center" vertical="center" wrapText="1"/>
    </xf>
    <xf numFmtId="164" fontId="6" fillId="0" borderId="10" xfId="4" applyFont="1" applyFill="1" applyBorder="1" applyAlignment="1">
      <alignment horizontal="right" vertical="center" wrapText="1"/>
    </xf>
    <xf numFmtId="0" fontId="60" fillId="0" borderId="10" xfId="0" applyFont="1" applyFill="1" applyBorder="1" applyAlignment="1">
      <alignment vertical="center" wrapText="1"/>
    </xf>
    <xf numFmtId="0" fontId="60" fillId="0" borderId="10" xfId="0" applyFont="1" applyFill="1" applyBorder="1" applyAlignment="1">
      <alignment horizontal="right" vertical="center"/>
    </xf>
    <xf numFmtId="0" fontId="23" fillId="0" borderId="10" xfId="0" applyFont="1" applyFill="1" applyBorder="1" applyAlignment="1">
      <alignment vertical="center" wrapText="1"/>
    </xf>
    <xf numFmtId="2" fontId="23" fillId="0" borderId="10" xfId="0" applyNumberFormat="1" applyFont="1" applyFill="1" applyBorder="1" applyAlignment="1">
      <alignment horizontal="right" vertical="center" wrapText="1"/>
    </xf>
    <xf numFmtId="49" fontId="23" fillId="0" borderId="10" xfId="4" applyNumberFormat="1" applyFont="1" applyFill="1" applyBorder="1" applyAlignment="1">
      <alignment horizontal="center" vertical="center" wrapText="1"/>
    </xf>
    <xf numFmtId="2" fontId="23" fillId="0" borderId="10" xfId="0" applyNumberFormat="1" applyFont="1" applyFill="1" applyBorder="1" applyAlignment="1">
      <alignment horizontal="center" vertical="center" wrapText="1"/>
    </xf>
    <xf numFmtId="164" fontId="23" fillId="0" borderId="10" xfId="4" applyFont="1" applyFill="1" applyBorder="1" applyAlignment="1">
      <alignment vertical="center" wrapText="1"/>
    </xf>
    <xf numFmtId="44" fontId="23" fillId="0" borderId="10" xfId="27" applyFont="1" applyFill="1" applyBorder="1" applyAlignment="1">
      <alignment horizontal="right" vertical="center" wrapText="1"/>
    </xf>
    <xf numFmtId="44" fontId="63" fillId="0" borderId="10" xfId="27" applyFont="1" applyFill="1" applyBorder="1" applyAlignment="1">
      <alignment horizontal="right" vertical="center" wrapText="1"/>
    </xf>
    <xf numFmtId="0" fontId="23" fillId="0" borderId="10" xfId="3" applyFont="1" applyFill="1" applyBorder="1" applyAlignment="1">
      <alignment horizontal="left" vertical="center" wrapText="1"/>
    </xf>
    <xf numFmtId="44" fontId="61" fillId="0" borderId="10" xfId="27" applyFont="1" applyFill="1" applyBorder="1" applyAlignment="1">
      <alignment horizontal="right" vertical="center" wrapText="1"/>
    </xf>
    <xf numFmtId="0" fontId="23" fillId="0" borderId="10" xfId="6" applyFont="1" applyFill="1" applyBorder="1" applyAlignment="1">
      <alignment horizontal="center" vertical="center" wrapText="1"/>
    </xf>
    <xf numFmtId="164" fontId="23" fillId="0" borderId="10" xfId="22" applyNumberFormat="1" applyFont="1" applyFill="1" applyBorder="1" applyAlignment="1">
      <alignment horizontal="right" vertical="center"/>
    </xf>
    <xf numFmtId="49" fontId="23" fillId="0" borderId="10" xfId="3" applyNumberFormat="1" applyFont="1" applyFill="1" applyBorder="1" applyAlignment="1">
      <alignment horizontal="center" vertical="center" wrapText="1"/>
    </xf>
    <xf numFmtId="164" fontId="6" fillId="0" borderId="10" xfId="4" applyFont="1" applyFill="1" applyBorder="1" applyAlignment="1">
      <alignment horizontal="right" vertical="center"/>
    </xf>
    <xf numFmtId="0" fontId="23" fillId="9" borderId="10" xfId="3" applyFont="1" applyFill="1" applyBorder="1" applyAlignment="1">
      <alignment horizontal="center" vertical="center" wrapText="1"/>
    </xf>
    <xf numFmtId="49" fontId="23" fillId="9" borderId="10" xfId="3" applyNumberFormat="1" applyFont="1" applyFill="1" applyBorder="1" applyAlignment="1">
      <alignment horizontal="center" vertical="center" wrapText="1"/>
    </xf>
    <xf numFmtId="2" fontId="23" fillId="0" borderId="10" xfId="3" applyNumberFormat="1" applyFont="1" applyFill="1" applyBorder="1" applyAlignment="1">
      <alignment horizontal="center" vertical="center"/>
    </xf>
    <xf numFmtId="2" fontId="23" fillId="0" borderId="10" xfId="3" applyNumberFormat="1" applyFont="1" applyFill="1" applyBorder="1" applyAlignment="1">
      <alignment horizontal="right" vertical="center"/>
    </xf>
    <xf numFmtId="0" fontId="11" fillId="0" borderId="0" xfId="5" applyFont="1" applyFill="1" applyBorder="1" applyAlignment="1">
      <alignment horizontal="right" vertical="center"/>
    </xf>
    <xf numFmtId="164" fontId="11" fillId="0" borderId="0" xfId="4" applyFont="1" applyFill="1" applyBorder="1" applyAlignment="1">
      <alignment horizontal="right" vertical="center"/>
    </xf>
    <xf numFmtId="0" fontId="11" fillId="0" borderId="0" xfId="3" applyFont="1" applyAlignment="1">
      <alignment wrapText="1"/>
    </xf>
    <xf numFmtId="0" fontId="63" fillId="0" borderId="10" xfId="0" applyFont="1" applyBorder="1" applyAlignment="1">
      <alignment horizontal="left" vertical="center" wrapText="1"/>
    </xf>
    <xf numFmtId="0" fontId="6" fillId="0" borderId="10" xfId="0" applyFont="1" applyBorder="1" applyAlignment="1">
      <alignment horizontal="center" vertical="center" wrapText="1"/>
    </xf>
    <xf numFmtId="173" fontId="11" fillId="9" borderId="10" xfId="4" applyNumberFormat="1" applyFont="1" applyFill="1" applyBorder="1" applyAlignment="1">
      <alignment horizontal="left" vertical="center" wrapText="1"/>
    </xf>
    <xf numFmtId="0" fontId="15" fillId="0" borderId="10" xfId="0" applyFont="1" applyBorder="1" applyAlignment="1">
      <alignment horizontal="center" vertical="center" wrapText="1"/>
    </xf>
    <xf numFmtId="173" fontId="11" fillId="0" borderId="10" xfId="3" applyNumberFormat="1" applyFont="1" applyBorder="1" applyAlignment="1">
      <alignment horizontal="center" vertical="center" wrapText="1"/>
    </xf>
    <xf numFmtId="164" fontId="11" fillId="0" borderId="10" xfId="4" applyFont="1" applyBorder="1" applyAlignment="1">
      <alignment horizontal="center" vertical="center" wrapText="1"/>
    </xf>
    <xf numFmtId="173" fontId="15" fillId="0" borderId="19" xfId="0" applyNumberFormat="1" applyFont="1" applyBorder="1" applyAlignment="1">
      <alignment horizontal="center" vertical="center" wrapText="1"/>
    </xf>
    <xf numFmtId="173" fontId="15" fillId="0" borderId="19" xfId="3" applyNumberFormat="1" applyFont="1" applyBorder="1" applyAlignment="1">
      <alignment horizontal="center" vertical="center" wrapText="1"/>
    </xf>
    <xf numFmtId="0" fontId="15" fillId="0" borderId="10" xfId="3" applyFont="1" applyBorder="1" applyAlignment="1">
      <alignment horizontal="center" vertical="center" wrapText="1"/>
    </xf>
    <xf numFmtId="182" fontId="11" fillId="0" borderId="10" xfId="0" applyNumberFormat="1" applyFont="1" applyBorder="1" applyAlignment="1">
      <alignment horizontal="center" vertical="center" wrapText="1"/>
    </xf>
    <xf numFmtId="173" fontId="11" fillId="0" borderId="19" xfId="0" applyNumberFormat="1" applyFont="1" applyBorder="1" applyAlignment="1">
      <alignment horizontal="center" vertical="center" wrapText="1"/>
    </xf>
    <xf numFmtId="0" fontId="15" fillId="0" borderId="0" xfId="5" applyFont="1" applyFill="1" applyBorder="1" applyAlignment="1">
      <alignment horizontal="left"/>
    </xf>
    <xf numFmtId="0" fontId="11" fillId="0" borderId="0" xfId="5" applyFont="1" applyFill="1" applyBorder="1" applyAlignment="1">
      <alignment horizontal="left"/>
    </xf>
    <xf numFmtId="0" fontId="11" fillId="0" borderId="0" xfId="3" applyFont="1" applyFill="1" applyAlignment="1">
      <alignment horizontal="left"/>
    </xf>
    <xf numFmtId="44" fontId="15" fillId="0" borderId="0" xfId="27" applyFont="1" applyBorder="1" applyAlignment="1">
      <alignment wrapText="1"/>
    </xf>
    <xf numFmtId="44" fontId="15" fillId="0" borderId="0" xfId="27" applyFont="1" applyBorder="1" applyAlignment="1"/>
    <xf numFmtId="44" fontId="11" fillId="0" borderId="0" xfId="27" applyFont="1" applyFill="1" applyBorder="1" applyAlignment="1">
      <alignment vertical="center"/>
    </xf>
    <xf numFmtId="44" fontId="15" fillId="0" borderId="0" xfId="27" applyFont="1" applyFill="1" applyBorder="1" applyAlignment="1">
      <alignment vertical="center"/>
    </xf>
    <xf numFmtId="44" fontId="11" fillId="0" borderId="0" xfId="27" applyFont="1"/>
    <xf numFmtId="44" fontId="15" fillId="0" borderId="10" xfId="27" applyFont="1" applyBorder="1" applyAlignment="1">
      <alignment horizontal="center" vertical="center" wrapText="1"/>
    </xf>
    <xf numFmtId="44" fontId="6" fillId="0" borderId="10" xfId="27" applyFont="1" applyBorder="1" applyAlignment="1">
      <alignment horizontal="right" vertical="center" wrapText="1"/>
    </xf>
    <xf numFmtId="44" fontId="11" fillId="0" borderId="10" xfId="27" applyFont="1" applyBorder="1" applyAlignment="1">
      <alignment horizontal="center" vertical="center" wrapText="1"/>
    </xf>
    <xf numFmtId="44" fontId="15" fillId="0" borderId="10" xfId="27" applyFont="1" applyFill="1" applyBorder="1" applyAlignment="1">
      <alignment vertical="center" wrapText="1"/>
    </xf>
    <xf numFmtId="44" fontId="15" fillId="0" borderId="19" xfId="27" applyFont="1" applyFill="1" applyBorder="1" applyAlignment="1">
      <alignment horizontal="center" vertical="center" wrapText="1"/>
    </xf>
    <xf numFmtId="44" fontId="15" fillId="0" borderId="0" xfId="27" applyFont="1" applyFill="1" applyBorder="1" applyAlignment="1">
      <alignment horizontal="center" vertical="center"/>
    </xf>
    <xf numFmtId="44" fontId="11" fillId="0" borderId="0" xfId="27" applyFont="1" applyBorder="1" applyAlignment="1">
      <alignment horizontal="center" vertical="center"/>
    </xf>
    <xf numFmtId="0" fontId="11" fillId="0" borderId="0" xfId="27" quotePrefix="1" applyNumberFormat="1" applyFont="1" applyBorder="1" applyAlignment="1">
      <alignment horizontal="center" vertical="center"/>
    </xf>
    <xf numFmtId="0" fontId="11" fillId="0" borderId="0" xfId="27" applyNumberFormat="1" applyFont="1" applyBorder="1" applyAlignment="1">
      <alignment horizontal="center" vertical="center"/>
    </xf>
    <xf numFmtId="44" fontId="15" fillId="14" borderId="10" xfId="27" applyFont="1" applyFill="1" applyBorder="1" applyAlignment="1">
      <alignment vertical="center" wrapText="1"/>
    </xf>
    <xf numFmtId="0" fontId="11" fillId="14" borderId="0" xfId="3" applyFont="1" applyFill="1" applyAlignment="1">
      <alignment wrapText="1"/>
    </xf>
    <xf numFmtId="44" fontId="11" fillId="14" borderId="0" xfId="3" applyNumberFormat="1" applyFont="1" applyFill="1" applyAlignment="1">
      <alignment wrapText="1"/>
    </xf>
    <xf numFmtId="44" fontId="15" fillId="14" borderId="10" xfId="27" applyFont="1" applyFill="1" applyBorder="1" applyAlignment="1">
      <alignment wrapText="1"/>
    </xf>
    <xf numFmtId="0" fontId="11" fillId="14" borderId="0" xfId="3" applyFont="1" applyFill="1"/>
    <xf numFmtId="0" fontId="60" fillId="14" borderId="10" xfId="3" applyFont="1" applyFill="1" applyBorder="1" applyAlignment="1">
      <alignment horizontal="center" vertical="center"/>
    </xf>
    <xf numFmtId="164" fontId="60" fillId="14" borderId="10" xfId="4" applyFont="1" applyFill="1" applyBorder="1" applyAlignment="1">
      <alignment horizontal="center" vertical="center" wrapText="1"/>
    </xf>
    <xf numFmtId="0" fontId="0" fillId="14" borderId="0" xfId="0" applyFill="1"/>
    <xf numFmtId="0" fontId="60" fillId="14" borderId="10" xfId="3" applyFont="1" applyFill="1" applyBorder="1" applyAlignment="1">
      <alignment vertical="center" wrapText="1"/>
    </xf>
    <xf numFmtId="0" fontId="60" fillId="14" borderId="10" xfId="3" applyFont="1" applyFill="1" applyBorder="1" applyAlignment="1">
      <alignment horizontal="right" vertical="center"/>
    </xf>
    <xf numFmtId="164" fontId="60" fillId="14" borderId="10" xfId="4" applyFont="1" applyFill="1" applyBorder="1" applyAlignment="1">
      <alignment horizontal="right" vertical="center" wrapText="1"/>
    </xf>
    <xf numFmtId="0" fontId="60" fillId="14" borderId="10" xfId="3" applyFont="1" applyFill="1" applyBorder="1" applyAlignment="1">
      <alignment vertical="center"/>
    </xf>
    <xf numFmtId="0" fontId="11" fillId="0" borderId="10" xfId="0" applyFont="1" applyFill="1" applyBorder="1" applyAlignment="1">
      <alignment horizontal="left" vertical="center" wrapText="1"/>
    </xf>
    <xf numFmtId="0" fontId="26" fillId="2" borderId="83" xfId="3" applyFont="1" applyFill="1" applyBorder="1" applyAlignment="1">
      <alignment horizontal="center" vertical="center"/>
    </xf>
    <xf numFmtId="173" fontId="15" fillId="0" borderId="84" xfId="3" applyNumberFormat="1" applyFont="1" applyBorder="1" applyAlignment="1">
      <alignment horizontal="center" vertical="center"/>
    </xf>
    <xf numFmtId="9" fontId="11" fillId="0" borderId="42" xfId="26" applyFont="1" applyBorder="1" applyAlignment="1"/>
    <xf numFmtId="9" fontId="11" fillId="0" borderId="41" xfId="26" applyFont="1" applyBorder="1" applyAlignment="1"/>
    <xf numFmtId="44" fontId="11" fillId="0" borderId="86" xfId="27" applyFont="1" applyBorder="1" applyAlignment="1"/>
    <xf numFmtId="44" fontId="11" fillId="0" borderId="46" xfId="27" applyFont="1" applyBorder="1" applyAlignment="1"/>
    <xf numFmtId="44" fontId="15" fillId="2" borderId="19" xfId="27" applyFont="1" applyFill="1" applyBorder="1" applyAlignment="1"/>
    <xf numFmtId="164" fontId="0" fillId="0" borderId="0" xfId="0" applyNumberFormat="1"/>
    <xf numFmtId="44" fontId="49" fillId="0" borderId="0" xfId="27" applyFont="1" applyFill="1" applyBorder="1" applyAlignment="1">
      <alignment horizontal="right" vertical="center"/>
    </xf>
    <xf numFmtId="44" fontId="60" fillId="0" borderId="0" xfId="27" applyFont="1" applyFill="1" applyBorder="1" applyAlignment="1">
      <alignment horizontal="right" vertical="center"/>
    </xf>
    <xf numFmtId="44" fontId="11" fillId="0" borderId="0" xfId="27" quotePrefix="1" applyFont="1" applyBorder="1" applyAlignment="1">
      <alignment horizontal="center" vertical="center"/>
    </xf>
    <xf numFmtId="44" fontId="60" fillId="0" borderId="31" xfId="27" applyFont="1" applyFill="1" applyBorder="1" applyAlignment="1">
      <alignment horizontal="right" vertical="center"/>
    </xf>
    <xf numFmtId="44" fontId="60" fillId="14" borderId="10" xfId="27" applyFont="1" applyFill="1" applyBorder="1" applyAlignment="1">
      <alignment horizontal="right" vertical="center"/>
    </xf>
    <xf numFmtId="44" fontId="23" fillId="0" borderId="10" xfId="27" applyFont="1" applyFill="1" applyBorder="1" applyAlignment="1">
      <alignment horizontal="right" vertical="center"/>
    </xf>
    <xf numFmtId="44" fontId="60" fillId="0" borderId="10" xfId="27" applyFont="1" applyFill="1" applyBorder="1" applyAlignment="1">
      <alignment horizontal="right" vertical="center"/>
    </xf>
    <xf numFmtId="44" fontId="60" fillId="0" borderId="10" xfId="27" applyFont="1" applyFill="1" applyBorder="1" applyAlignment="1">
      <alignment horizontal="right" vertical="center" wrapText="1"/>
    </xf>
    <xf numFmtId="44" fontId="23" fillId="9" borderId="10" xfId="27" applyFont="1" applyFill="1" applyBorder="1" applyAlignment="1">
      <alignment horizontal="right" vertical="center" wrapText="1"/>
    </xf>
    <xf numFmtId="9" fontId="60" fillId="0" borderId="0" xfId="26" applyFont="1" applyBorder="1" applyAlignment="1">
      <alignment horizontal="right" vertical="center"/>
    </xf>
    <xf numFmtId="9" fontId="11" fillId="0" borderId="42" xfId="19" applyNumberFormat="1" applyFont="1" applyBorder="1" applyAlignment="1">
      <alignment wrapText="1"/>
    </xf>
    <xf numFmtId="9" fontId="11" fillId="0" borderId="42" xfId="3" applyNumberFormat="1" applyFont="1" applyBorder="1" applyAlignment="1">
      <alignment wrapText="1"/>
    </xf>
    <xf numFmtId="177" fontId="11" fillId="0" borderId="46" xfId="3" applyNumberFormat="1" applyFont="1" applyBorder="1" applyAlignment="1">
      <alignment wrapText="1"/>
    </xf>
    <xf numFmtId="164" fontId="11" fillId="0" borderId="10" xfId="4" applyFont="1" applyFill="1" applyBorder="1" applyAlignment="1">
      <alignment wrapText="1"/>
    </xf>
    <xf numFmtId="181" fontId="11" fillId="0" borderId="10" xfId="4" applyNumberFormat="1" applyFont="1" applyFill="1" applyBorder="1" applyAlignment="1">
      <alignment horizontal="center" vertical="center" wrapText="1"/>
    </xf>
    <xf numFmtId="44" fontId="60" fillId="0" borderId="0" xfId="27" applyFont="1" applyBorder="1" applyAlignment="1">
      <alignment horizontal="right" vertical="center" wrapText="1"/>
    </xf>
    <xf numFmtId="44" fontId="23" fillId="0" borderId="0" xfId="27" applyFont="1" applyFill="1" applyAlignment="1">
      <alignment horizontal="right" vertical="center"/>
    </xf>
    <xf numFmtId="44" fontId="0" fillId="0" borderId="0" xfId="27" applyFont="1" applyAlignment="1">
      <alignment horizontal="right" vertical="center"/>
    </xf>
    <xf numFmtId="44" fontId="60" fillId="0" borderId="0" xfId="27" quotePrefix="1" applyFont="1" applyBorder="1" applyAlignment="1">
      <alignment horizontal="center" vertical="center"/>
    </xf>
    <xf numFmtId="0" fontId="23" fillId="9" borderId="10" xfId="3" applyFont="1" applyFill="1" applyBorder="1" applyAlignment="1">
      <alignment vertical="center"/>
    </xf>
    <xf numFmtId="0" fontId="23" fillId="9" borderId="10" xfId="3" applyFont="1" applyFill="1" applyBorder="1" applyAlignment="1">
      <alignment horizontal="center" vertical="center"/>
    </xf>
    <xf numFmtId="44" fontId="63" fillId="9" borderId="10" xfId="27" applyFont="1" applyFill="1" applyBorder="1" applyAlignment="1">
      <alignment horizontal="right" vertical="center" wrapText="1"/>
    </xf>
    <xf numFmtId="0" fontId="0" fillId="9" borderId="0" xfId="0" applyFont="1" applyFill="1"/>
    <xf numFmtId="2" fontId="23" fillId="9" borderId="10" xfId="3" applyNumberFormat="1" applyFont="1" applyFill="1" applyBorder="1" applyAlignment="1">
      <alignment horizontal="right" vertical="center"/>
    </xf>
    <xf numFmtId="49" fontId="11" fillId="0" borderId="10" xfId="0" applyNumberFormat="1" applyFont="1" applyBorder="1" applyAlignment="1">
      <alignment horizontal="left" vertical="center" wrapText="1"/>
    </xf>
    <xf numFmtId="173" fontId="15" fillId="9" borderId="10" xfId="4" applyNumberFormat="1" applyFont="1" applyFill="1" applyBorder="1" applyAlignment="1">
      <alignment horizontal="left" vertical="center" wrapText="1"/>
    </xf>
    <xf numFmtId="0" fontId="6" fillId="0" borderId="10" xfId="0" applyFont="1" applyBorder="1" applyAlignment="1">
      <alignment horizontal="left" vertical="center" wrapText="1"/>
    </xf>
    <xf numFmtId="0" fontId="11" fillId="0" borderId="0" xfId="3" applyAlignment="1">
      <alignment horizontal="left" vertical="center"/>
    </xf>
    <xf numFmtId="44" fontId="11" fillId="0" borderId="0" xfId="3" applyNumberFormat="1" applyFont="1"/>
    <xf numFmtId="9" fontId="15" fillId="0" borderId="84" xfId="26" applyFont="1" applyBorder="1" applyAlignment="1">
      <alignment horizontal="center" vertical="center"/>
    </xf>
    <xf numFmtId="9" fontId="15" fillId="0" borderId="85" xfId="26" applyFont="1" applyBorder="1" applyAlignment="1">
      <alignment horizontal="center" vertical="center"/>
    </xf>
    <xf numFmtId="173" fontId="15" fillId="0" borderId="87" xfId="3" applyNumberFormat="1" applyFont="1" applyBorder="1" applyAlignment="1">
      <alignment horizontal="center" vertical="center"/>
    </xf>
    <xf numFmtId="2" fontId="55" fillId="0" borderId="70" xfId="3" applyNumberFormat="1" applyFont="1" applyBorder="1" applyAlignment="1">
      <alignment horizontal="center" vertical="center" wrapText="1"/>
    </xf>
    <xf numFmtId="0" fontId="53" fillId="0" borderId="88" xfId="6" applyFont="1" applyBorder="1" applyAlignment="1">
      <alignment horizontal="center"/>
    </xf>
    <xf numFmtId="0" fontId="23" fillId="0" borderId="0" xfId="3" applyFont="1" applyAlignment="1">
      <alignment horizontal="left" vertical="center"/>
    </xf>
    <xf numFmtId="0" fontId="23" fillId="0" borderId="0" xfId="3" applyFont="1"/>
    <xf numFmtId="0" fontId="60" fillId="0" borderId="15" xfId="3" applyFont="1" applyBorder="1" applyAlignment="1">
      <alignment horizontal="left" vertical="center"/>
    </xf>
    <xf numFmtId="0" fontId="15" fillId="0" borderId="26" xfId="3" applyFont="1" applyBorder="1" applyAlignment="1">
      <alignment vertical="center" wrapText="1"/>
    </xf>
    <xf numFmtId="44" fontId="15" fillId="0" borderId="26" xfId="27" applyFont="1" applyBorder="1" applyAlignment="1">
      <alignment vertical="center" wrapText="1"/>
    </xf>
    <xf numFmtId="44" fontId="15" fillId="0" borderId="13" xfId="27" applyFont="1" applyBorder="1" applyAlignment="1">
      <alignment vertical="center" wrapText="1"/>
    </xf>
    <xf numFmtId="0" fontId="60" fillId="0" borderId="18" xfId="3" applyFont="1" applyBorder="1" applyAlignment="1">
      <alignment horizontal="left" vertical="center"/>
    </xf>
    <xf numFmtId="44" fontId="15" fillId="0" borderId="14" xfId="27" applyFont="1" applyBorder="1" applyAlignment="1">
      <alignment wrapText="1"/>
    </xf>
    <xf numFmtId="0" fontId="23" fillId="0" borderId="18" xfId="5" applyFont="1" applyFill="1" applyBorder="1" applyAlignment="1">
      <alignment horizontal="left" vertical="center"/>
    </xf>
    <xf numFmtId="44" fontId="15" fillId="0" borderId="14" xfId="27" applyFont="1" applyBorder="1" applyAlignment="1"/>
    <xf numFmtId="0" fontId="60" fillId="0" borderId="18" xfId="5" applyFont="1" applyFill="1" applyBorder="1" applyAlignment="1">
      <alignment horizontal="left" vertical="center"/>
    </xf>
    <xf numFmtId="44" fontId="11" fillId="0" borderId="14" xfId="27" applyFont="1" applyFill="1" applyBorder="1" applyAlignment="1">
      <alignment horizontal="right" vertical="center"/>
    </xf>
    <xf numFmtId="44" fontId="15" fillId="0" borderId="14" xfId="27" applyFont="1" applyFill="1" applyBorder="1" applyAlignment="1">
      <alignment horizontal="right" vertical="center"/>
    </xf>
    <xf numFmtId="0" fontId="15" fillId="0" borderId="18" xfId="5" applyFont="1" applyFill="1" applyBorder="1" applyAlignment="1">
      <alignment horizontal="left" vertical="center"/>
    </xf>
    <xf numFmtId="44" fontId="15" fillId="0" borderId="14" xfId="27" applyFont="1" applyFill="1" applyBorder="1" applyAlignment="1">
      <alignment horizontal="center" vertical="center"/>
    </xf>
    <xf numFmtId="0" fontId="11" fillId="0" borderId="18" xfId="5" applyFont="1" applyFill="1" applyBorder="1" applyAlignment="1">
      <alignment horizontal="left" vertical="center"/>
    </xf>
    <xf numFmtId="0" fontId="11" fillId="0" borderId="14" xfId="27" quotePrefix="1" applyNumberFormat="1" applyFont="1" applyBorder="1" applyAlignment="1">
      <alignment horizontal="center" vertical="center"/>
    </xf>
    <xf numFmtId="0" fontId="11" fillId="0" borderId="18" xfId="3" applyFont="1" applyFill="1" applyBorder="1" applyAlignment="1">
      <alignment horizontal="left" vertical="center"/>
    </xf>
    <xf numFmtId="0" fontId="11" fillId="0" borderId="14" xfId="27" applyNumberFormat="1" applyFont="1" applyBorder="1" applyAlignment="1">
      <alignment horizontal="center" vertical="center"/>
    </xf>
    <xf numFmtId="0" fontId="15" fillId="0" borderId="14" xfId="27" applyNumberFormat="1" applyFont="1" applyBorder="1" applyAlignment="1">
      <alignment horizontal="center" vertical="center"/>
    </xf>
    <xf numFmtId="0" fontId="11" fillId="0" borderId="18" xfId="3" applyFont="1" applyBorder="1" applyAlignment="1">
      <alignment horizontal="left" vertical="center"/>
    </xf>
    <xf numFmtId="44" fontId="11" fillId="0" borderId="0" xfId="27" applyFont="1" applyBorder="1" applyAlignment="1">
      <alignment horizontal="center"/>
    </xf>
    <xf numFmtId="44" fontId="11" fillId="0" borderId="14" xfId="27" applyFont="1" applyBorder="1" applyAlignment="1">
      <alignment horizontal="center"/>
    </xf>
    <xf numFmtId="0" fontId="11" fillId="0" borderId="18" xfId="3" applyFont="1" applyBorder="1" applyAlignment="1">
      <alignment horizontal="left" vertical="center" wrapText="1"/>
    </xf>
    <xf numFmtId="0" fontId="11" fillId="0" borderId="0" xfId="3" applyFont="1" applyBorder="1" applyAlignment="1">
      <alignment wrapText="1"/>
    </xf>
    <xf numFmtId="44" fontId="11" fillId="0" borderId="0" xfId="27" applyFont="1" applyBorder="1" applyAlignment="1">
      <alignment wrapText="1"/>
    </xf>
    <xf numFmtId="44" fontId="11" fillId="0" borderId="14" xfId="27" applyFont="1" applyBorder="1" applyAlignment="1">
      <alignment wrapText="1"/>
    </xf>
    <xf numFmtId="0" fontId="11" fillId="0" borderId="18" xfId="3" applyBorder="1" applyAlignment="1">
      <alignment horizontal="left" vertical="center"/>
    </xf>
    <xf numFmtId="44" fontId="11" fillId="0" borderId="0" xfId="27" applyFont="1" applyBorder="1"/>
    <xf numFmtId="44" fontId="11" fillId="0" borderId="14" xfId="27" applyFont="1" applyBorder="1"/>
    <xf numFmtId="0" fontId="61" fillId="0" borderId="52" xfId="6" applyFont="1" applyBorder="1" applyAlignment="1">
      <alignment vertical="center"/>
    </xf>
    <xf numFmtId="0" fontId="66" fillId="0" borderId="0" xfId="6" applyFont="1" applyBorder="1" applyAlignment="1">
      <alignment vertical="center"/>
    </xf>
    <xf numFmtId="0" fontId="6" fillId="0" borderId="0" xfId="6" applyFont="1" applyBorder="1"/>
    <xf numFmtId="180" fontId="67" fillId="0" borderId="53" xfId="6" applyNumberFormat="1" applyFont="1" applyBorder="1" applyAlignment="1">
      <alignment vertical="center"/>
    </xf>
    <xf numFmtId="0" fontId="61" fillId="0" borderId="52" xfId="6" applyFont="1" applyBorder="1" applyAlignment="1">
      <alignment horizontal="left"/>
    </xf>
    <xf numFmtId="0" fontId="66" fillId="0" borderId="0" xfId="6" applyFont="1" applyBorder="1" applyAlignment="1">
      <alignment horizontal="left" wrapText="1"/>
    </xf>
    <xf numFmtId="0" fontId="6" fillId="0" borderId="54" xfId="6" applyFont="1" applyBorder="1"/>
    <xf numFmtId="0" fontId="20" fillId="0" borderId="55" xfId="6" applyFont="1" applyBorder="1" applyAlignment="1">
      <alignment wrapText="1"/>
    </xf>
    <xf numFmtId="0" fontId="6" fillId="0" borderId="55" xfId="6" applyFont="1" applyBorder="1"/>
    <xf numFmtId="17" fontId="6" fillId="0" borderId="56" xfId="6" applyNumberFormat="1" applyFont="1" applyBorder="1" applyAlignment="1">
      <alignment horizontal="right"/>
    </xf>
    <xf numFmtId="0" fontId="6" fillId="0" borderId="52" xfId="6" applyFont="1" applyBorder="1"/>
    <xf numFmtId="0" fontId="6" fillId="0" borderId="53" xfId="6" applyFont="1" applyBorder="1"/>
    <xf numFmtId="0" fontId="61" fillId="0" borderId="57" xfId="6" applyFont="1" applyBorder="1" applyAlignment="1">
      <alignment horizontal="left"/>
    </xf>
    <xf numFmtId="10" fontId="61" fillId="0" borderId="58" xfId="6" applyNumberFormat="1" applyFont="1" applyBorder="1" applyAlignment="1"/>
    <xf numFmtId="0" fontId="6" fillId="0" borderId="57" xfId="6" applyFont="1" applyBorder="1" applyAlignment="1">
      <alignment horizontal="left"/>
    </xf>
    <xf numFmtId="0" fontId="6" fillId="0" borderId="10" xfId="6" applyFont="1" applyBorder="1"/>
    <xf numFmtId="0" fontId="6" fillId="0" borderId="11" xfId="6" applyFont="1" applyBorder="1"/>
    <xf numFmtId="10" fontId="6" fillId="9" borderId="58" xfId="6" applyNumberFormat="1" applyFont="1" applyFill="1" applyBorder="1"/>
    <xf numFmtId="0" fontId="9" fillId="0" borderId="57" xfId="6" applyFont="1" applyBorder="1" applyAlignment="1">
      <alignment horizontal="left"/>
    </xf>
    <xf numFmtId="0" fontId="9" fillId="0" borderId="10" xfId="6" applyFont="1" applyBorder="1"/>
    <xf numFmtId="0" fontId="9" fillId="0" borderId="11" xfId="6" applyFont="1" applyBorder="1"/>
    <xf numFmtId="10" fontId="9" fillId="9" borderId="58" xfId="6" applyNumberFormat="1" applyFont="1" applyFill="1" applyBorder="1"/>
    <xf numFmtId="0" fontId="6" fillId="0" borderId="52" xfId="6" applyFont="1" applyBorder="1" applyAlignment="1">
      <alignment horizontal="left"/>
    </xf>
    <xf numFmtId="10" fontId="6" fillId="0" borderId="53" xfId="6" applyNumberFormat="1" applyFont="1" applyBorder="1"/>
    <xf numFmtId="0" fontId="6" fillId="0" borderId="16" xfId="6" applyFont="1" applyBorder="1"/>
    <xf numFmtId="10" fontId="6" fillId="9" borderId="59" xfId="6" applyNumberFormat="1" applyFont="1" applyFill="1" applyBorder="1"/>
    <xf numFmtId="10" fontId="63" fillId="9" borderId="58" xfId="6" applyNumberFormat="1" applyFont="1" applyFill="1" applyBorder="1" applyAlignment="1"/>
    <xf numFmtId="0" fontId="61" fillId="13" borderId="60" xfId="6" applyFont="1" applyFill="1" applyBorder="1" applyAlignment="1">
      <alignment horizontal="left"/>
    </xf>
    <xf numFmtId="10" fontId="61" fillId="13" borderId="62" xfId="6" applyNumberFormat="1" applyFont="1" applyFill="1" applyBorder="1"/>
    <xf numFmtId="0" fontId="11" fillId="0" borderId="55" xfId="3" applyFont="1" applyBorder="1"/>
    <xf numFmtId="0" fontId="6" fillId="0" borderId="56" xfId="6" applyFont="1" applyBorder="1"/>
    <xf numFmtId="0" fontId="15" fillId="0" borderId="0" xfId="3" applyFont="1" applyBorder="1" applyAlignment="1">
      <alignment horizontal="center" vertical="center" wrapText="1"/>
    </xf>
    <xf numFmtId="0" fontId="15" fillId="0" borderId="0" xfId="3" applyFont="1" applyBorder="1" applyAlignment="1">
      <alignment horizontal="center" wrapText="1"/>
    </xf>
    <xf numFmtId="0" fontId="15" fillId="0" borderId="0" xfId="3" applyFont="1" applyBorder="1" applyAlignment="1">
      <alignment horizontal="center"/>
    </xf>
    <xf numFmtId="0" fontId="41" fillId="0" borderId="0" xfId="5" applyFont="1" applyFill="1" applyBorder="1" applyAlignment="1">
      <alignment horizontal="center" vertical="center"/>
    </xf>
    <xf numFmtId="172" fontId="15" fillId="0" borderId="0" xfId="4" applyNumberFormat="1" applyFont="1" applyFill="1" applyBorder="1" applyAlignment="1">
      <alignment horizontal="center" vertical="center"/>
    </xf>
    <xf numFmtId="0" fontId="15" fillId="0" borderId="0" xfId="5" applyFont="1" applyFill="1" applyBorder="1" applyAlignment="1">
      <alignment horizontal="center" vertical="center"/>
    </xf>
    <xf numFmtId="0" fontId="15" fillId="0" borderId="31" xfId="3" applyFont="1" applyFill="1" applyBorder="1" applyAlignment="1">
      <alignment horizontal="center" vertical="center"/>
    </xf>
    <xf numFmtId="164" fontId="15" fillId="0" borderId="0" xfId="4" applyFont="1" applyBorder="1" applyAlignment="1">
      <alignment horizontal="right" wrapText="1"/>
    </xf>
    <xf numFmtId="164" fontId="15" fillId="0" borderId="0" xfId="4" applyFont="1" applyBorder="1" applyAlignment="1">
      <alignment horizontal="right"/>
    </xf>
    <xf numFmtId="164" fontId="41" fillId="0" borderId="0" xfId="4" applyFont="1" applyFill="1" applyBorder="1" applyAlignment="1">
      <alignment horizontal="right"/>
    </xf>
    <xf numFmtId="164" fontId="15" fillId="0" borderId="0" xfId="4" applyFont="1" applyFill="1" applyBorder="1" applyAlignment="1">
      <alignment horizontal="right"/>
    </xf>
    <xf numFmtId="164" fontId="11" fillId="0" borderId="0" xfId="4" applyFont="1" applyFill="1" applyAlignment="1">
      <alignment horizontal="right"/>
    </xf>
    <xf numFmtId="164" fontId="15" fillId="0" borderId="31" xfId="4" applyFont="1" applyFill="1" applyBorder="1" applyAlignment="1">
      <alignment horizontal="right"/>
    </xf>
    <xf numFmtId="164" fontId="15" fillId="0" borderId="26" xfId="4" applyFont="1" applyFill="1" applyBorder="1" applyAlignment="1">
      <alignment horizontal="right" wrapText="1"/>
    </xf>
    <xf numFmtId="0" fontId="60" fillId="14" borderId="10" xfId="3" applyFont="1" applyFill="1" applyBorder="1" applyAlignment="1">
      <alignment horizontal="center" vertical="center" wrapText="1"/>
    </xf>
    <xf numFmtId="44" fontId="61" fillId="14" borderId="10" xfId="27" applyFont="1" applyFill="1" applyBorder="1" applyAlignment="1">
      <alignment horizontal="right" vertical="center" wrapText="1"/>
    </xf>
    <xf numFmtId="0" fontId="60" fillId="0" borderId="10" xfId="0" applyFont="1" applyFill="1" applyBorder="1" applyAlignment="1">
      <alignment horizontal="center" vertical="center"/>
    </xf>
    <xf numFmtId="0" fontId="11" fillId="0" borderId="0" xfId="3" applyFont="1" applyFill="1" applyAlignment="1">
      <alignment vertical="center" wrapText="1"/>
    </xf>
    <xf numFmtId="44" fontId="61" fillId="14" borderId="10" xfId="27" applyNumberFormat="1" applyFont="1" applyFill="1" applyBorder="1" applyAlignment="1">
      <alignment horizontal="right" vertical="center" wrapText="1"/>
    </xf>
    <xf numFmtId="44" fontId="0" fillId="0" borderId="0" xfId="0" applyNumberFormat="1" applyFont="1"/>
    <xf numFmtId="44" fontId="61" fillId="14" borderId="10" xfId="27" applyFont="1" applyFill="1" applyBorder="1" applyAlignment="1">
      <alignment vertical="center" wrapText="1"/>
    </xf>
    <xf numFmtId="0" fontId="60" fillId="14" borderId="10" xfId="3" applyFont="1" applyFill="1" applyBorder="1" applyAlignment="1">
      <alignment vertical="top" wrapText="1"/>
    </xf>
    <xf numFmtId="0" fontId="23" fillId="0" borderId="32" xfId="3" applyFont="1" applyFill="1" applyBorder="1" applyAlignment="1">
      <alignment vertical="center" wrapText="1"/>
    </xf>
    <xf numFmtId="0" fontId="23" fillId="0" borderId="12" xfId="3" applyFont="1" applyFill="1" applyBorder="1" applyAlignment="1">
      <alignment vertical="center" wrapText="1"/>
    </xf>
    <xf numFmtId="0" fontId="64" fillId="0" borderId="0" xfId="0" applyFont="1" applyAlignment="1"/>
    <xf numFmtId="0" fontId="60" fillId="9" borderId="11" xfId="3" applyFont="1" applyFill="1" applyBorder="1" applyAlignment="1">
      <alignment vertical="top" wrapText="1"/>
    </xf>
    <xf numFmtId="0" fontId="60" fillId="9" borderId="32" xfId="3" applyFont="1" applyFill="1" applyBorder="1" applyAlignment="1">
      <alignment vertical="top" wrapText="1"/>
    </xf>
    <xf numFmtId="0" fontId="60" fillId="9" borderId="12" xfId="3" applyFont="1" applyFill="1" applyBorder="1" applyAlignment="1">
      <alignment vertical="top" wrapText="1"/>
    </xf>
    <xf numFmtId="0" fontId="23" fillId="0" borderId="15" xfId="3" applyFont="1" applyFill="1" applyBorder="1" applyAlignment="1">
      <alignment vertical="center" wrapText="1"/>
    </xf>
    <xf numFmtId="0" fontId="23" fillId="0" borderId="26" xfId="3" applyFont="1" applyFill="1" applyBorder="1" applyAlignment="1">
      <alignment vertical="center" wrapText="1"/>
    </xf>
    <xf numFmtId="0" fontId="15" fillId="0" borderId="0" xfId="3" applyFont="1" applyBorder="1" applyAlignment="1">
      <alignment horizontal="center" vertical="center"/>
    </xf>
    <xf numFmtId="0" fontId="11" fillId="0" borderId="10" xfId="0" applyFont="1" applyFill="1" applyBorder="1" applyAlignment="1">
      <alignment horizontal="center" vertical="center" wrapText="1"/>
    </xf>
    <xf numFmtId="0" fontId="11" fillId="0" borderId="10" xfId="0" applyFont="1" applyFill="1" applyBorder="1" applyAlignment="1">
      <alignment vertical="center" wrapText="1"/>
    </xf>
    <xf numFmtId="2" fontId="11" fillId="0" borderId="10" xfId="25" applyNumberFormat="1" applyFont="1" applyFill="1" applyBorder="1" applyAlignment="1">
      <alignment horizontal="center" vertical="center" wrapText="1"/>
    </xf>
    <xf numFmtId="164" fontId="11" fillId="0" borderId="10" xfId="4" applyFont="1" applyFill="1" applyBorder="1" applyAlignment="1">
      <alignment vertical="center" wrapText="1"/>
    </xf>
    <xf numFmtId="44" fontId="11" fillId="0" borderId="10" xfId="27" applyFont="1" applyFill="1" applyBorder="1" applyAlignment="1">
      <alignment horizontal="right" wrapText="1"/>
    </xf>
    <xf numFmtId="10" fontId="11" fillId="0" borderId="10" xfId="26" applyNumberFormat="1" applyFont="1" applyFill="1" applyBorder="1" applyAlignment="1">
      <alignment vertical="center"/>
    </xf>
    <xf numFmtId="10" fontId="11" fillId="0" borderId="10" xfId="3" applyNumberFormat="1" applyFont="1" applyFill="1" applyBorder="1" applyAlignment="1">
      <alignment vertical="center"/>
    </xf>
    <xf numFmtId="164" fontId="11" fillId="0" borderId="10" xfId="4" applyFont="1" applyFill="1" applyBorder="1" applyAlignment="1">
      <alignment horizontal="center" vertical="center" wrapText="1"/>
    </xf>
    <xf numFmtId="0" fontId="11" fillId="0" borderId="10" xfId="3" applyFont="1" applyFill="1" applyBorder="1" applyAlignment="1">
      <alignment horizontal="center" vertical="center" wrapText="1"/>
    </xf>
    <xf numFmtId="0" fontId="11" fillId="0" borderId="10" xfId="3" applyFont="1" applyFill="1" applyBorder="1" applyAlignment="1">
      <alignment vertical="center" wrapText="1"/>
    </xf>
    <xf numFmtId="2" fontId="11" fillId="0" borderId="10" xfId="6" applyNumberFormat="1" applyFont="1" applyFill="1" applyBorder="1" applyAlignment="1">
      <alignment horizontal="center" vertical="center" wrapText="1"/>
    </xf>
    <xf numFmtId="44" fontId="11" fillId="0" borderId="10" xfId="3" applyNumberFormat="1" applyFont="1" applyFill="1" applyBorder="1" applyAlignment="1">
      <alignment horizontal="center" vertical="center" wrapText="1"/>
    </xf>
    <xf numFmtId="2" fontId="11" fillId="0" borderId="10" xfId="3" applyNumberFormat="1" applyFont="1" applyFill="1" applyBorder="1" applyAlignment="1">
      <alignment horizontal="center" vertical="center" wrapText="1"/>
    </xf>
    <xf numFmtId="44" fontId="18" fillId="0" borderId="10" xfId="27" applyFont="1" applyFill="1" applyBorder="1" applyAlignment="1">
      <alignment horizontal="right"/>
    </xf>
    <xf numFmtId="2" fontId="11" fillId="0" borderId="10" xfId="4" applyNumberFormat="1" applyFont="1" applyFill="1" applyBorder="1" applyAlignment="1">
      <alignment horizontal="center" vertical="center" wrapText="1"/>
    </xf>
    <xf numFmtId="44" fontId="18" fillId="0" borderId="10" xfId="27" applyFont="1" applyFill="1" applyBorder="1" applyAlignment="1">
      <alignment horizontal="right" wrapText="1"/>
    </xf>
    <xf numFmtId="0" fontId="44" fillId="0" borderId="10" xfId="3" applyFont="1" applyFill="1" applyBorder="1" applyAlignment="1">
      <alignment horizontal="center" vertical="center" wrapText="1"/>
    </xf>
    <xf numFmtId="2" fontId="47" fillId="0" borderId="10" xfId="1" applyNumberFormat="1" applyFont="1" applyBorder="1" applyAlignment="1">
      <alignment horizontal="center" vertical="center"/>
    </xf>
    <xf numFmtId="44" fontId="47" fillId="0" borderId="10" xfId="27" applyFont="1" applyBorder="1" applyAlignment="1">
      <alignment horizontal="right"/>
    </xf>
    <xf numFmtId="2" fontId="11" fillId="0" borderId="10" xfId="22" applyNumberFormat="1" applyFont="1" applyFill="1" applyBorder="1" applyAlignment="1">
      <alignment horizontal="center" vertical="center"/>
    </xf>
    <xf numFmtId="0" fontId="11" fillId="9" borderId="10" xfId="0" applyFont="1" applyFill="1" applyBorder="1" applyAlignment="1">
      <alignment horizontal="center" vertical="center" wrapText="1"/>
    </xf>
    <xf numFmtId="44" fontId="11" fillId="9" borderId="10" xfId="27" applyFont="1" applyFill="1" applyBorder="1" applyAlignment="1">
      <alignment horizontal="right" wrapText="1"/>
    </xf>
    <xf numFmtId="2" fontId="11" fillId="0" borderId="10" xfId="4" applyNumberFormat="1" applyFont="1" applyFill="1" applyBorder="1" applyAlignment="1">
      <alignment horizontal="center" vertical="center"/>
    </xf>
    <xf numFmtId="44" fontId="11" fillId="9" borderId="10" xfId="27" applyFont="1" applyFill="1" applyBorder="1" applyAlignment="1">
      <alignment horizontal="right"/>
    </xf>
    <xf numFmtId="2" fontId="11" fillId="0" borderId="10" xfId="3" applyNumberFormat="1" applyFont="1" applyFill="1" applyBorder="1" applyAlignment="1">
      <alignment horizontal="center" vertical="center"/>
    </xf>
    <xf numFmtId="2" fontId="11" fillId="0" borderId="10" xfId="25" applyNumberFormat="1" applyFont="1" applyFill="1" applyBorder="1" applyAlignment="1">
      <alignment horizontal="center" vertical="center"/>
    </xf>
    <xf numFmtId="44" fontId="11" fillId="0" borderId="10" xfId="27" applyFont="1" applyFill="1" applyBorder="1" applyAlignment="1">
      <alignment horizontal="right"/>
    </xf>
    <xf numFmtId="0" fontId="44" fillId="0" borderId="10" xfId="0" applyFont="1" applyFill="1" applyBorder="1" applyAlignment="1">
      <alignment horizontal="center" vertical="center" wrapText="1"/>
    </xf>
    <xf numFmtId="0" fontId="44" fillId="9" borderId="10" xfId="0" applyFont="1" applyFill="1" applyBorder="1" applyAlignment="1">
      <alignment horizontal="center" vertical="center" wrapText="1"/>
    </xf>
    <xf numFmtId="44" fontId="44" fillId="0" borderId="10" xfId="0" applyNumberFormat="1" applyFont="1" applyFill="1" applyBorder="1" applyAlignment="1">
      <alignment horizontal="center" vertical="center" wrapText="1"/>
    </xf>
    <xf numFmtId="0" fontId="11" fillId="0" borderId="10" xfId="3" applyFont="1" applyFill="1" applyBorder="1" applyAlignment="1">
      <alignment horizontal="center" vertical="center"/>
    </xf>
    <xf numFmtId="0" fontId="11" fillId="0" borderId="10" xfId="0" applyFont="1" applyFill="1" applyBorder="1" applyAlignment="1">
      <alignment horizontal="left" wrapText="1"/>
    </xf>
    <xf numFmtId="2" fontId="11" fillId="0" borderId="10" xfId="0" applyNumberFormat="1" applyFont="1" applyFill="1" applyBorder="1" applyAlignment="1">
      <alignment horizontal="center" vertical="center" wrapText="1"/>
    </xf>
    <xf numFmtId="2" fontId="11" fillId="9" borderId="10" xfId="3" applyNumberFormat="1" applyFont="1" applyFill="1" applyBorder="1" applyAlignment="1">
      <alignment horizontal="center" vertical="center" wrapText="1"/>
    </xf>
    <xf numFmtId="164" fontId="11" fillId="9" borderId="10" xfId="4" applyFont="1" applyFill="1" applyBorder="1" applyAlignment="1">
      <alignment horizontal="center" vertical="center" wrapText="1"/>
    </xf>
    <xf numFmtId="0" fontId="11" fillId="9" borderId="10" xfId="0" applyFont="1" applyFill="1" applyBorder="1" applyAlignment="1">
      <alignment vertical="center" wrapText="1"/>
    </xf>
    <xf numFmtId="2" fontId="11" fillId="9" borderId="10" xfId="0" applyNumberFormat="1" applyFont="1" applyFill="1" applyBorder="1" applyAlignment="1">
      <alignment horizontal="center" vertical="center" wrapText="1"/>
    </xf>
    <xf numFmtId="2" fontId="11" fillId="9" borderId="10" xfId="4" applyNumberFormat="1" applyFont="1" applyFill="1" applyBorder="1" applyAlignment="1">
      <alignment horizontal="center" vertical="center" wrapText="1"/>
    </xf>
    <xf numFmtId="0" fontId="45" fillId="0" borderId="10" xfId="3" applyFont="1" applyFill="1" applyBorder="1" applyAlignment="1">
      <alignment horizontal="center" vertical="center"/>
    </xf>
    <xf numFmtId="176" fontId="46" fillId="0" borderId="10" xfId="25" applyNumberFormat="1" applyFont="1" applyFill="1" applyBorder="1" applyAlignment="1">
      <alignment horizontal="center" vertical="center"/>
    </xf>
    <xf numFmtId="164" fontId="45" fillId="0" borderId="10" xfId="4" applyFont="1" applyFill="1" applyBorder="1" applyAlignment="1">
      <alignment horizontal="right"/>
    </xf>
    <xf numFmtId="0" fontId="15" fillId="0" borderId="0" xfId="3" applyFont="1" applyBorder="1" applyAlignment="1">
      <alignment horizontal="right" wrapText="1"/>
    </xf>
    <xf numFmtId="0" fontId="15" fillId="0" borderId="0" xfId="3" applyFont="1" applyBorder="1" applyAlignment="1">
      <alignment horizontal="right"/>
    </xf>
    <xf numFmtId="0" fontId="41" fillId="0" borderId="0" xfId="5" applyFont="1" applyFill="1" applyBorder="1" applyAlignment="1">
      <alignment horizontal="right"/>
    </xf>
    <xf numFmtId="172" fontId="15" fillId="0" borderId="0" xfId="4" applyNumberFormat="1" applyFont="1" applyFill="1" applyBorder="1" applyAlignment="1">
      <alignment horizontal="right"/>
    </xf>
    <xf numFmtId="0" fontId="15" fillId="0" borderId="0" xfId="5" applyFont="1" applyFill="1" applyBorder="1" applyAlignment="1">
      <alignment horizontal="right"/>
    </xf>
    <xf numFmtId="0" fontId="11" fillId="0" borderId="0" xfId="3" applyFont="1" applyFill="1" applyAlignment="1">
      <alignment horizontal="right"/>
    </xf>
    <xf numFmtId="164" fontId="15" fillId="0" borderId="0" xfId="4" quotePrefix="1" applyFont="1" applyBorder="1" applyAlignment="1">
      <alignment horizontal="right"/>
    </xf>
    <xf numFmtId="10" fontId="15" fillId="0" borderId="0" xfId="4" applyNumberFormat="1" applyFont="1" applyBorder="1" applyAlignment="1">
      <alignment horizontal="right"/>
    </xf>
    <xf numFmtId="0" fontId="15" fillId="0" borderId="31" xfId="3" applyFont="1" applyFill="1" applyBorder="1" applyAlignment="1">
      <alignment horizontal="right"/>
    </xf>
    <xf numFmtId="0" fontId="15" fillId="0" borderId="26" xfId="3" applyFont="1" applyFill="1" applyBorder="1" applyAlignment="1">
      <alignment horizontal="right"/>
    </xf>
    <xf numFmtId="43" fontId="11" fillId="0" borderId="0" xfId="1" applyFont="1" applyFill="1" applyAlignment="1">
      <alignment horizontal="right"/>
    </xf>
    <xf numFmtId="164" fontId="15" fillId="0" borderId="10" xfId="4" applyFont="1" applyFill="1" applyBorder="1" applyAlignment="1">
      <alignment horizontal="center" wrapText="1"/>
    </xf>
    <xf numFmtId="0" fontId="9" fillId="8" borderId="1" xfId="0" applyFont="1" applyFill="1" applyBorder="1" applyAlignment="1">
      <alignment horizontal="center"/>
    </xf>
    <xf numFmtId="0" fontId="9" fillId="8" borderId="3" xfId="0" applyFont="1" applyFill="1" applyBorder="1" applyAlignment="1">
      <alignment horizontal="center"/>
    </xf>
    <xf numFmtId="0" fontId="9" fillId="7" borderId="1" xfId="0" applyFont="1" applyFill="1" applyBorder="1" applyAlignment="1">
      <alignment horizontal="center"/>
    </xf>
    <xf numFmtId="0" fontId="9" fillId="7" borderId="3" xfId="0" applyFont="1" applyFill="1" applyBorder="1" applyAlignment="1">
      <alignment horizontal="center"/>
    </xf>
    <xf numFmtId="0" fontId="0" fillId="0" borderId="0" xfId="0" applyAlignment="1">
      <alignment horizontal="center"/>
    </xf>
    <xf numFmtId="164" fontId="46" fillId="0" borderId="15" xfId="4" applyFont="1" applyFill="1" applyBorder="1" applyAlignment="1">
      <alignment horizontal="center" vertical="center"/>
    </xf>
    <xf numFmtId="164" fontId="46" fillId="0" borderId="26" xfId="4" applyFont="1" applyFill="1" applyBorder="1" applyAlignment="1">
      <alignment horizontal="center" vertical="center"/>
    </xf>
    <xf numFmtId="0" fontId="11" fillId="0" borderId="11" xfId="3" applyFont="1" applyFill="1" applyBorder="1" applyAlignment="1">
      <alignment horizontal="center" vertical="center" wrapText="1"/>
    </xf>
    <xf numFmtId="0" fontId="11" fillId="0" borderId="12" xfId="3" applyFont="1" applyFill="1" applyBorder="1" applyAlignment="1">
      <alignment horizontal="center" vertical="center" wrapText="1"/>
    </xf>
    <xf numFmtId="0" fontId="34" fillId="0" borderId="0" xfId="5" applyFont="1" applyFill="1" applyBorder="1" applyAlignment="1">
      <alignment horizontal="center" vertical="center"/>
    </xf>
    <xf numFmtId="0" fontId="26" fillId="0" borderId="40" xfId="4" applyNumberFormat="1" applyFont="1" applyBorder="1" applyAlignment="1">
      <alignment horizontal="center" vertical="center"/>
    </xf>
    <xf numFmtId="49" fontId="26" fillId="0" borderId="44" xfId="4" applyNumberFormat="1" applyFont="1" applyBorder="1" applyAlignment="1">
      <alignment horizontal="center" vertical="center"/>
    </xf>
    <xf numFmtId="0" fontId="26" fillId="0" borderId="41" xfId="3" applyNumberFormat="1" applyFont="1" applyBorder="1" applyAlignment="1">
      <alignment horizontal="left" vertical="center"/>
    </xf>
    <xf numFmtId="0" fontId="26" fillId="0" borderId="45" xfId="3" applyNumberFormat="1" applyFont="1" applyBorder="1" applyAlignment="1">
      <alignment horizontal="left" vertical="center"/>
    </xf>
    <xf numFmtId="174" fontId="15" fillId="9" borderId="43" xfId="7" applyFont="1" applyFill="1" applyBorder="1" applyAlignment="1">
      <alignment horizontal="center" vertical="center"/>
    </xf>
    <xf numFmtId="174" fontId="15" fillId="9" borderId="47" xfId="7" applyFont="1" applyFill="1" applyBorder="1" applyAlignment="1">
      <alignment horizontal="center" vertical="center"/>
    </xf>
    <xf numFmtId="0" fontId="15" fillId="0" borderId="8" xfId="18" applyFont="1" applyBorder="1" applyAlignment="1">
      <alignment horizontal="left" vertical="center" wrapText="1"/>
    </xf>
    <xf numFmtId="0" fontId="26" fillId="0" borderId="41" xfId="3" applyNumberFormat="1" applyFont="1" applyBorder="1" applyAlignment="1">
      <alignment horizontal="left" vertical="center" wrapText="1"/>
    </xf>
    <xf numFmtId="0" fontId="26" fillId="0" borderId="45" xfId="3" applyNumberFormat="1" applyFont="1" applyBorder="1" applyAlignment="1">
      <alignment horizontal="left" vertical="center" wrapText="1"/>
    </xf>
    <xf numFmtId="174" fontId="15" fillId="9" borderId="43" xfId="7" applyFont="1" applyFill="1" applyBorder="1" applyAlignment="1">
      <alignment horizontal="center" vertical="center" wrapText="1"/>
    </xf>
    <xf numFmtId="174" fontId="15" fillId="9" borderId="47" xfId="7" applyFont="1" applyFill="1" applyBorder="1" applyAlignment="1">
      <alignment horizontal="center" vertical="center" wrapText="1"/>
    </xf>
    <xf numFmtId="0" fontId="60" fillId="14" borderId="11" xfId="3" applyFont="1" applyFill="1" applyBorder="1" applyAlignment="1">
      <alignment horizontal="center" vertical="center" wrapText="1"/>
    </xf>
    <xf numFmtId="0" fontId="60" fillId="14" borderId="32" xfId="3" applyFont="1" applyFill="1" applyBorder="1" applyAlignment="1">
      <alignment horizontal="center" vertical="center" wrapText="1"/>
    </xf>
    <xf numFmtId="0" fontId="60" fillId="14" borderId="12" xfId="3" applyFont="1" applyFill="1" applyBorder="1" applyAlignment="1">
      <alignment horizontal="center" vertical="center" wrapText="1"/>
    </xf>
    <xf numFmtId="44" fontId="34" fillId="0" borderId="11" xfId="27" applyFont="1" applyFill="1" applyBorder="1" applyAlignment="1">
      <alignment horizontal="center" vertical="center"/>
    </xf>
    <xf numFmtId="44" fontId="34" fillId="0" borderId="12" xfId="27" applyFont="1" applyFill="1" applyBorder="1" applyAlignment="1">
      <alignment horizontal="center" vertical="center"/>
    </xf>
    <xf numFmtId="176" fontId="34" fillId="14" borderId="11" xfId="25" applyNumberFormat="1" applyFont="1" applyFill="1" applyBorder="1" applyAlignment="1">
      <alignment horizontal="center" vertical="center"/>
    </xf>
    <xf numFmtId="176" fontId="34" fillId="14" borderId="32" xfId="25" applyNumberFormat="1" applyFont="1" applyFill="1" applyBorder="1" applyAlignment="1">
      <alignment horizontal="center" vertical="center"/>
    </xf>
    <xf numFmtId="176" fontId="34" fillId="14" borderId="12" xfId="25" applyNumberFormat="1" applyFont="1" applyFill="1" applyBorder="1" applyAlignment="1">
      <alignment horizontal="center" vertical="center"/>
    </xf>
    <xf numFmtId="0" fontId="60" fillId="9" borderId="11" xfId="3" applyFont="1" applyFill="1" applyBorder="1" applyAlignment="1">
      <alignment horizontal="center" vertical="center" wrapText="1"/>
    </xf>
    <xf numFmtId="0" fontId="60" fillId="9" borderId="32" xfId="3" applyFont="1" applyFill="1" applyBorder="1" applyAlignment="1">
      <alignment horizontal="center" vertical="center" wrapText="1"/>
    </xf>
    <xf numFmtId="0" fontId="60" fillId="9" borderId="12" xfId="3" applyFont="1" applyFill="1" applyBorder="1" applyAlignment="1">
      <alignment horizontal="center" vertical="center" wrapText="1"/>
    </xf>
    <xf numFmtId="0" fontId="60" fillId="0" borderId="11" xfId="3" applyFont="1" applyFill="1" applyBorder="1" applyAlignment="1">
      <alignment horizontal="center" vertical="center" wrapText="1"/>
    </xf>
    <xf numFmtId="0" fontId="60" fillId="0" borderId="32" xfId="3" applyFont="1" applyFill="1" applyBorder="1" applyAlignment="1">
      <alignment horizontal="center" vertical="center" wrapText="1"/>
    </xf>
    <xf numFmtId="0" fontId="60" fillId="0" borderId="12" xfId="3" applyFont="1" applyFill="1" applyBorder="1" applyAlignment="1">
      <alignment horizontal="center" vertical="center" wrapText="1"/>
    </xf>
    <xf numFmtId="0" fontId="60" fillId="0" borderId="11" xfId="0" applyFont="1" applyFill="1" applyBorder="1" applyAlignment="1">
      <alignment horizontal="center" vertical="center" wrapText="1"/>
    </xf>
    <xf numFmtId="0" fontId="60" fillId="0" borderId="32" xfId="0" applyFont="1" applyFill="1" applyBorder="1" applyAlignment="1">
      <alignment horizontal="center" vertical="center" wrapText="1"/>
    </xf>
    <xf numFmtId="0" fontId="60" fillId="0" borderId="12" xfId="0" applyFont="1" applyFill="1" applyBorder="1" applyAlignment="1">
      <alignment horizontal="center" vertical="center" wrapText="1"/>
    </xf>
    <xf numFmtId="0" fontId="61" fillId="0" borderId="11" xfId="3" applyFont="1" applyFill="1" applyBorder="1" applyAlignment="1">
      <alignment horizontal="center" vertical="center" wrapText="1"/>
    </xf>
    <xf numFmtId="0" fontId="61" fillId="0" borderId="32" xfId="3" applyFont="1" applyFill="1" applyBorder="1" applyAlignment="1">
      <alignment horizontal="center" vertical="center" wrapText="1"/>
    </xf>
    <xf numFmtId="0" fontId="61" fillId="0" borderId="12" xfId="3" applyFont="1" applyFill="1" applyBorder="1" applyAlignment="1">
      <alignment horizontal="center" vertical="center" wrapText="1"/>
    </xf>
    <xf numFmtId="0" fontId="61" fillId="0" borderId="11" xfId="0" applyFont="1" applyFill="1" applyBorder="1" applyAlignment="1">
      <alignment horizontal="center" vertical="center" wrapText="1"/>
    </xf>
    <xf numFmtId="0" fontId="61" fillId="0" borderId="32" xfId="0" applyFont="1" applyFill="1" applyBorder="1" applyAlignment="1">
      <alignment horizontal="center" vertical="center" wrapText="1"/>
    </xf>
    <xf numFmtId="0" fontId="61" fillId="0" borderId="12" xfId="0" applyFont="1" applyFill="1" applyBorder="1" applyAlignment="1">
      <alignment horizontal="center" vertical="center" wrapText="1"/>
    </xf>
    <xf numFmtId="0" fontId="60" fillId="0" borderId="11" xfId="0" applyFont="1" applyFill="1" applyBorder="1" applyAlignment="1">
      <alignment horizontal="center" vertical="center"/>
    </xf>
    <xf numFmtId="0" fontId="60" fillId="0" borderId="32" xfId="0" applyFont="1" applyFill="1" applyBorder="1" applyAlignment="1">
      <alignment horizontal="center" vertical="center"/>
    </xf>
    <xf numFmtId="0" fontId="60" fillId="0" borderId="12" xfId="0" applyFont="1" applyFill="1" applyBorder="1" applyAlignment="1">
      <alignment horizontal="center" vertical="center"/>
    </xf>
    <xf numFmtId="0" fontId="15" fillId="14" borderId="11" xfId="6" applyFont="1" applyFill="1" applyBorder="1" applyAlignment="1">
      <alignment horizontal="left" vertical="center" wrapText="1"/>
    </xf>
    <xf numFmtId="0" fontId="15" fillId="14" borderId="32" xfId="6" applyFont="1" applyFill="1" applyBorder="1" applyAlignment="1">
      <alignment horizontal="left" vertical="center" wrapText="1"/>
    </xf>
    <xf numFmtId="0" fontId="15" fillId="14" borderId="12" xfId="6" applyFont="1" applyFill="1" applyBorder="1" applyAlignment="1">
      <alignment horizontal="left" vertical="center" wrapText="1"/>
    </xf>
    <xf numFmtId="0" fontId="15" fillId="14" borderId="10" xfId="3" applyFont="1" applyFill="1" applyBorder="1" applyAlignment="1">
      <alignment horizontal="right" wrapText="1"/>
    </xf>
    <xf numFmtId="164" fontId="15" fillId="14" borderId="10" xfId="4" applyFont="1" applyFill="1" applyBorder="1" applyAlignment="1">
      <alignment horizontal="left" vertical="center" wrapText="1"/>
    </xf>
    <xf numFmtId="0" fontId="65" fillId="0" borderId="11" xfId="5" applyFont="1" applyFill="1" applyBorder="1" applyAlignment="1">
      <alignment horizontal="center" vertical="center"/>
    </xf>
    <xf numFmtId="0" fontId="65" fillId="0" borderId="32" xfId="5" applyFont="1" applyFill="1" applyBorder="1" applyAlignment="1">
      <alignment horizontal="center" vertical="center"/>
    </xf>
    <xf numFmtId="0" fontId="65" fillId="0" borderId="12" xfId="5" applyFont="1" applyFill="1" applyBorder="1" applyAlignment="1">
      <alignment horizontal="center" vertical="center"/>
    </xf>
    <xf numFmtId="0" fontId="15" fillId="14" borderId="10" xfId="6" applyFont="1" applyFill="1" applyBorder="1" applyAlignment="1">
      <alignment horizontal="left" vertical="center" wrapText="1"/>
    </xf>
    <xf numFmtId="164" fontId="15" fillId="10" borderId="10" xfId="4" applyFont="1" applyFill="1" applyBorder="1" applyAlignment="1">
      <alignment horizontal="left" vertical="center" wrapText="1"/>
    </xf>
    <xf numFmtId="0" fontId="5" fillId="0" borderId="0" xfId="0" applyFont="1" applyAlignment="1">
      <alignment horizontal="left"/>
    </xf>
    <xf numFmtId="0" fontId="4" fillId="0" borderId="0" xfId="0" applyFont="1" applyAlignment="1">
      <alignment horizontal="center"/>
    </xf>
    <xf numFmtId="0" fontId="9" fillId="0" borderId="0" xfId="0" applyFont="1" applyAlignment="1">
      <alignment horizontal="center"/>
    </xf>
    <xf numFmtId="0" fontId="48"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justify" vertical="top" wrapText="1"/>
    </xf>
    <xf numFmtId="0" fontId="5" fillId="0" borderId="0" xfId="0" applyFont="1" applyAlignment="1">
      <alignment horizontal="justify"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2" fontId="11" fillId="2" borderId="0" xfId="0" applyNumberFormat="1" applyFont="1" applyFill="1" applyBorder="1" applyAlignment="1">
      <alignment horizontal="center"/>
    </xf>
    <xf numFmtId="2" fontId="11" fillId="6" borderId="0" xfId="0" applyNumberFormat="1" applyFont="1" applyFill="1" applyBorder="1" applyAlignment="1">
      <alignment horizontal="center"/>
    </xf>
    <xf numFmtId="0" fontId="26" fillId="0" borderId="15"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26" fillId="0" borderId="16" xfId="0" applyFont="1" applyFill="1" applyBorder="1" applyAlignment="1">
      <alignment horizontal="center" vertical="center" wrapText="1"/>
    </xf>
    <xf numFmtId="0" fontId="26" fillId="0" borderId="17" xfId="0" applyFont="1" applyFill="1" applyBorder="1" applyAlignment="1">
      <alignment horizontal="center" vertical="center" wrapText="1"/>
    </xf>
    <xf numFmtId="0" fontId="15" fillId="0" borderId="10" xfId="0" applyFont="1" applyFill="1" applyBorder="1" applyAlignment="1">
      <alignment horizontal="center"/>
    </xf>
    <xf numFmtId="2" fontId="11" fillId="0" borderId="10" xfId="0" applyNumberFormat="1" applyFont="1" applyFill="1" applyBorder="1" applyAlignment="1">
      <alignment horizontal="center"/>
    </xf>
    <xf numFmtId="0" fontId="11" fillId="0" borderId="10" xfId="0" applyFont="1" applyFill="1" applyBorder="1" applyAlignment="1">
      <alignment horizontal="center"/>
    </xf>
    <xf numFmtId="0" fontId="23" fillId="0" borderId="0" xfId="0" applyFont="1" applyFill="1" applyBorder="1" applyAlignment="1">
      <alignment horizontal="justify" vertical="top" wrapText="1"/>
    </xf>
    <xf numFmtId="0" fontId="27" fillId="0" borderId="10" xfId="0" applyFont="1" applyFill="1" applyBorder="1" applyAlignment="1">
      <alignment horizontal="center"/>
    </xf>
    <xf numFmtId="0" fontId="27" fillId="0" borderId="11" xfId="0" applyFont="1" applyFill="1" applyBorder="1" applyAlignment="1">
      <alignment horizontal="left"/>
    </xf>
    <xf numFmtId="0" fontId="27" fillId="0" borderId="12" xfId="0" applyFont="1" applyFill="1" applyBorder="1" applyAlignment="1">
      <alignment horizontal="left"/>
    </xf>
    <xf numFmtId="0" fontId="5" fillId="0" borderId="0" xfId="0" applyFont="1" applyAlignment="1">
      <alignment horizontal="justify" vertical="top"/>
    </xf>
    <xf numFmtId="0" fontId="5" fillId="0" borderId="0" xfId="0" applyFont="1" applyAlignment="1">
      <alignment horizontal="justify" wrapText="1"/>
    </xf>
    <xf numFmtId="0" fontId="6" fillId="0" borderId="10" xfId="0" applyFont="1" applyBorder="1" applyAlignment="1">
      <alignment horizontal="center"/>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4" fillId="0" borderId="0" xfId="0" applyFont="1" applyAlignment="1">
      <alignment horizontal="left" vertical="center"/>
    </xf>
    <xf numFmtId="0" fontId="5" fillId="0" borderId="0" xfId="0" applyNumberFormat="1" applyFont="1" applyAlignment="1">
      <alignment horizontal="left" vertical="center" wrapText="1"/>
    </xf>
    <xf numFmtId="0" fontId="3" fillId="0" borderId="0" xfId="0" applyFont="1" applyAlignment="1">
      <alignment horizontal="center" vertical="center" wrapText="1"/>
    </xf>
    <xf numFmtId="0" fontId="4" fillId="0" borderId="0" xfId="0" applyNumberFormat="1" applyFont="1" applyAlignment="1">
      <alignment horizontal="center"/>
    </xf>
    <xf numFmtId="0" fontId="3" fillId="0" borderId="0" xfId="0" applyFont="1" applyAlignment="1">
      <alignment horizontal="center"/>
    </xf>
    <xf numFmtId="0" fontId="15" fillId="2" borderId="10" xfId="0"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5" fillId="2" borderId="17" xfId="0" applyFont="1" applyFill="1" applyBorder="1" applyAlignment="1">
      <alignment horizontal="center" vertical="center" wrapText="1"/>
    </xf>
    <xf numFmtId="3" fontId="11" fillId="0" borderId="10" xfId="0" applyNumberFormat="1" applyFont="1" applyBorder="1" applyAlignment="1">
      <alignment horizontal="center" vertical="center" shrinkToFit="1"/>
    </xf>
    <xf numFmtId="0" fontId="11" fillId="0" borderId="10" xfId="0" applyFont="1" applyBorder="1" applyAlignment="1">
      <alignment horizontal="center" vertical="center" shrinkToFit="1"/>
    </xf>
    <xf numFmtId="0" fontId="15" fillId="0" borderId="10" xfId="0" applyFont="1" applyBorder="1" applyAlignment="1">
      <alignment horizontal="center" vertical="center" shrinkToFit="1"/>
    </xf>
    <xf numFmtId="0" fontId="6" fillId="6" borderId="0" xfId="0" applyFont="1" applyFill="1" applyAlignment="1">
      <alignment horizontal="center"/>
    </xf>
    <xf numFmtId="0" fontId="11" fillId="6" borderId="0" xfId="0" applyFont="1" applyFill="1" applyAlignment="1">
      <alignment horizontal="center"/>
    </xf>
    <xf numFmtId="2" fontId="6" fillId="6" borderId="0" xfId="0" applyNumberFormat="1" applyFont="1" applyFill="1" applyAlignment="1">
      <alignment horizontal="center"/>
    </xf>
    <xf numFmtId="3" fontId="6" fillId="2" borderId="0" xfId="0" applyNumberFormat="1" applyFont="1" applyFill="1" applyAlignment="1">
      <alignment horizontal="center"/>
    </xf>
    <xf numFmtId="0" fontId="6" fillId="2" borderId="0" xfId="0" applyFont="1" applyFill="1" applyAlignment="1">
      <alignment horizontal="center"/>
    </xf>
    <xf numFmtId="0" fontId="6" fillId="0" borderId="0" xfId="0" applyFont="1" applyAlignment="1">
      <alignment horizontal="left" vertical="justify"/>
    </xf>
    <xf numFmtId="3" fontId="6" fillId="0" borderId="10" xfId="0" applyNumberFormat="1" applyFont="1" applyBorder="1" applyAlignment="1">
      <alignment horizontal="center"/>
    </xf>
    <xf numFmtId="3" fontId="6" fillId="0" borderId="10" xfId="1" applyNumberFormat="1" applyFont="1" applyBorder="1" applyAlignment="1">
      <alignment horizontal="center" vertical="center"/>
    </xf>
    <xf numFmtId="0" fontId="5" fillId="0" borderId="0" xfId="0" applyFont="1" applyAlignment="1">
      <alignment horizontal="left" vertical="top" wrapText="1"/>
    </xf>
    <xf numFmtId="0" fontId="9" fillId="3" borderId="10" xfId="0" applyFont="1" applyFill="1" applyBorder="1" applyAlignment="1">
      <alignment horizontal="center" vertical="top" wrapText="1"/>
    </xf>
    <xf numFmtId="0" fontId="6" fillId="0" borderId="0" xfId="0" applyFont="1" applyAlignment="1">
      <alignment horizontal="center" vertical="top" wrapText="1"/>
    </xf>
    <xf numFmtId="0" fontId="18" fillId="0" borderId="0" xfId="0" applyFont="1" applyAlignment="1">
      <alignment horizontal="center"/>
    </xf>
    <xf numFmtId="0" fontId="9" fillId="3" borderId="10" xfId="0" applyFont="1" applyFill="1" applyBorder="1" applyAlignment="1">
      <alignment horizontal="center" vertical="top"/>
    </xf>
    <xf numFmtId="0" fontId="19" fillId="3" borderId="10" xfId="0" applyFont="1" applyFill="1" applyBorder="1" applyAlignment="1">
      <alignment horizontal="center" vertical="top" wrapText="1"/>
    </xf>
    <xf numFmtId="0" fontId="5" fillId="0" borderId="0" xfId="0" applyFont="1" applyAlignment="1">
      <alignment horizontal="left" vertical="center" wrapText="1"/>
    </xf>
    <xf numFmtId="0" fontId="14" fillId="3" borderId="10" xfId="0" applyFont="1" applyFill="1" applyBorder="1" applyAlignment="1">
      <alignment horizontal="center" vertical="center"/>
    </xf>
    <xf numFmtId="0" fontId="6" fillId="0" borderId="10" xfId="0" applyFont="1" applyBorder="1" applyAlignment="1">
      <alignment horizontal="center" shrinkToFit="1"/>
    </xf>
    <xf numFmtId="0" fontId="14" fillId="5" borderId="10" xfId="0" applyFont="1" applyFill="1" applyBorder="1" applyAlignment="1">
      <alignment horizontal="center" vertical="center"/>
    </xf>
    <xf numFmtId="0" fontId="4" fillId="0" borderId="0" xfId="0" applyFont="1" applyAlignment="1">
      <alignment horizontal="center" vertical="center"/>
    </xf>
    <xf numFmtId="0" fontId="18" fillId="0" borderId="10" xfId="0" applyFont="1" applyBorder="1" applyAlignment="1">
      <alignment horizontal="center" vertical="center" wrapText="1"/>
    </xf>
    <xf numFmtId="166" fontId="18" fillId="0" borderId="10" xfId="0" applyNumberFormat="1" applyFont="1" applyBorder="1" applyAlignment="1">
      <alignment horizontal="center" vertical="center" wrapText="1"/>
    </xf>
    <xf numFmtId="0" fontId="14" fillId="4" borderId="10" xfId="0" applyFont="1" applyFill="1" applyBorder="1" applyAlignment="1">
      <alignment horizontal="center" vertical="center" wrapText="1"/>
    </xf>
    <xf numFmtId="0" fontId="14" fillId="0" borderId="10" xfId="0" applyFont="1" applyBorder="1" applyAlignment="1">
      <alignment horizontal="center" vertical="center" wrapText="1"/>
    </xf>
    <xf numFmtId="0" fontId="15" fillId="2" borderId="10" xfId="0" applyFont="1" applyFill="1" applyBorder="1" applyAlignment="1">
      <alignment horizontal="center" vertical="center"/>
    </xf>
    <xf numFmtId="0" fontId="15" fillId="0" borderId="10" xfId="0" applyFont="1" applyBorder="1" applyAlignment="1">
      <alignment horizontal="center" vertical="center"/>
    </xf>
    <xf numFmtId="0" fontId="16" fillId="2" borderId="10" xfId="0" applyFont="1" applyFill="1" applyBorder="1" applyAlignment="1">
      <alignment horizontal="center" vertical="center"/>
    </xf>
    <xf numFmtId="164" fontId="18" fillId="0" borderId="10" xfId="0" applyNumberFormat="1" applyFont="1" applyBorder="1" applyAlignment="1">
      <alignment horizontal="center" vertical="center"/>
    </xf>
    <xf numFmtId="0" fontId="21" fillId="2" borderId="10" xfId="0" applyFont="1" applyFill="1" applyBorder="1" applyAlignment="1">
      <alignment horizontal="center" vertical="center"/>
    </xf>
    <xf numFmtId="164" fontId="11" fillId="0" borderId="10" xfId="0" applyNumberFormat="1" applyFont="1" applyBorder="1" applyAlignment="1">
      <alignment horizontal="center" vertical="center"/>
    </xf>
    <xf numFmtId="0" fontId="21" fillId="2" borderId="10" xfId="0" applyFont="1" applyFill="1" applyBorder="1" applyAlignment="1">
      <alignment horizontal="center" vertical="justify"/>
    </xf>
    <xf numFmtId="0" fontId="18" fillId="0" borderId="15"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165" fontId="6" fillId="0" borderId="10" xfId="0" applyNumberFormat="1" applyFont="1" applyBorder="1" applyAlignment="1">
      <alignment horizontal="center" vertical="center"/>
    </xf>
    <xf numFmtId="10" fontId="6" fillId="0" borderId="10" xfId="0" quotePrefix="1" applyNumberFormat="1" applyFont="1" applyBorder="1" applyAlignment="1">
      <alignment horizontal="center" vertical="center"/>
    </xf>
    <xf numFmtId="170" fontId="6" fillId="0" borderId="10" xfId="0" applyNumberFormat="1" applyFont="1" applyBorder="1" applyAlignment="1">
      <alignment horizontal="center"/>
    </xf>
    <xf numFmtId="0" fontId="9" fillId="0" borderId="10" xfId="0" applyFont="1" applyBorder="1" applyAlignment="1">
      <alignment horizontal="center"/>
    </xf>
    <xf numFmtId="166" fontId="9" fillId="0" borderId="10" xfId="0" applyNumberFormat="1" applyFont="1" applyBorder="1" applyAlignment="1">
      <alignment horizontal="center"/>
    </xf>
    <xf numFmtId="3" fontId="14" fillId="0" borderId="10" xfId="1" applyNumberFormat="1" applyFont="1" applyFill="1" applyBorder="1" applyAlignment="1">
      <alignment horizontal="center" vertical="center"/>
    </xf>
    <xf numFmtId="164" fontId="14" fillId="0" borderId="10" xfId="0" applyNumberFormat="1" applyFont="1" applyBorder="1" applyAlignment="1">
      <alignment horizontal="center"/>
    </xf>
    <xf numFmtId="0" fontId="14" fillId="3" borderId="10" xfId="0" applyFont="1" applyFill="1" applyBorder="1" applyAlignment="1">
      <alignment horizontal="center" vertical="top" wrapText="1"/>
    </xf>
    <xf numFmtId="0" fontId="18" fillId="0" borderId="10" xfId="0" applyFont="1" applyBorder="1" applyAlignment="1">
      <alignment horizontal="center" vertical="center" wrapText="1" shrinkToFit="1"/>
    </xf>
    <xf numFmtId="0" fontId="6" fillId="0" borderId="0" xfId="0" applyFont="1" applyAlignment="1">
      <alignment horizontal="justify" vertical="top" wrapText="1"/>
    </xf>
    <xf numFmtId="0" fontId="5" fillId="0" borderId="0" xfId="0" applyFont="1" applyAlignment="1">
      <alignment horizontal="left" vertical="center"/>
    </xf>
    <xf numFmtId="0" fontId="14" fillId="0" borderId="10" xfId="0" applyFont="1" applyBorder="1" applyAlignment="1">
      <alignment horizontal="center" shrinkToFit="1"/>
    </xf>
    <xf numFmtId="0" fontId="11" fillId="0" borderId="11" xfId="0" applyFont="1" applyFill="1" applyBorder="1" applyAlignment="1">
      <alignment horizontal="left"/>
    </xf>
    <xf numFmtId="0" fontId="11" fillId="0" borderId="12" xfId="0" applyFont="1" applyFill="1" applyBorder="1" applyAlignment="1">
      <alignment horizontal="left"/>
    </xf>
    <xf numFmtId="0" fontId="32" fillId="0" borderId="0" xfId="0" applyFont="1" applyAlignment="1">
      <alignment horizontal="left" vertical="center" wrapText="1" shrinkToFit="1"/>
    </xf>
    <xf numFmtId="167" fontId="6" fillId="2" borderId="10" xfId="0" applyNumberFormat="1" applyFont="1" applyFill="1" applyBorder="1" applyAlignment="1">
      <alignment horizontal="center"/>
    </xf>
    <xf numFmtId="0" fontId="11" fillId="2" borderId="0" xfId="0" applyFont="1" applyFill="1" applyBorder="1" applyAlignment="1">
      <alignment horizontal="center"/>
    </xf>
    <xf numFmtId="0" fontId="11" fillId="6" borderId="0" xfId="0" applyFont="1" applyFill="1" applyBorder="1" applyAlignment="1">
      <alignment horizontal="center"/>
    </xf>
    <xf numFmtId="0" fontId="14" fillId="9" borderId="10" xfId="0" applyFont="1" applyFill="1" applyBorder="1" applyAlignment="1">
      <alignment horizontal="center" vertical="center"/>
    </xf>
    <xf numFmtId="4" fontId="14" fillId="9" borderId="10" xfId="0" applyNumberFormat="1" applyFont="1" applyFill="1" applyBorder="1" applyAlignment="1">
      <alignment horizontal="right" vertical="center"/>
    </xf>
    <xf numFmtId="4" fontId="14" fillId="5" borderId="10" xfId="0" applyNumberFormat="1" applyFont="1" applyFill="1" applyBorder="1" applyAlignment="1">
      <alignment horizontal="center" vertical="center"/>
    </xf>
    <xf numFmtId="0" fontId="5" fillId="0" borderId="0" xfId="0" applyFont="1" applyAlignment="1">
      <alignment horizontal="center"/>
    </xf>
    <xf numFmtId="0" fontId="9" fillId="0" borderId="0" xfId="0" applyFont="1" applyAlignment="1">
      <alignment horizontal="left" vertical="top" wrapText="1"/>
    </xf>
    <xf numFmtId="0" fontId="9" fillId="0" borderId="0" xfId="0" applyFont="1" applyAlignment="1">
      <alignment horizontal="left" vertical="top"/>
    </xf>
    <xf numFmtId="0" fontId="4" fillId="0" borderId="0" xfId="0" applyFont="1" applyAlignment="1">
      <alignment horizontal="justify" vertical="top"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175" fontId="15" fillId="9" borderId="37" xfId="4" applyNumberFormat="1" applyFont="1" applyFill="1" applyBorder="1" applyAlignment="1">
      <alignment horizontal="center" vertical="center" wrapText="1"/>
    </xf>
    <xf numFmtId="175" fontId="15" fillId="9" borderId="38" xfId="4" applyNumberFormat="1" applyFont="1" applyFill="1" applyBorder="1" applyAlignment="1">
      <alignment horizontal="center" vertical="center" wrapText="1"/>
    </xf>
    <xf numFmtId="175" fontId="15" fillId="9" borderId="35" xfId="4" applyNumberFormat="1" applyFont="1" applyFill="1" applyBorder="1" applyAlignment="1">
      <alignment horizontal="center" vertical="center" wrapText="1"/>
    </xf>
    <xf numFmtId="0" fontId="15" fillId="6" borderId="37" xfId="3" applyFont="1" applyFill="1" applyBorder="1" applyAlignment="1">
      <alignment horizontal="center" vertical="center" wrapText="1"/>
    </xf>
    <xf numFmtId="0" fontId="15" fillId="6" borderId="38" xfId="3" applyFont="1" applyFill="1" applyBorder="1" applyAlignment="1">
      <alignment horizontal="center" vertical="center" wrapText="1"/>
    </xf>
    <xf numFmtId="0" fontId="15" fillId="6" borderId="35" xfId="3" applyFont="1" applyFill="1" applyBorder="1" applyAlignment="1">
      <alignment horizontal="center" vertical="center" wrapText="1"/>
    </xf>
    <xf numFmtId="175" fontId="15" fillId="0" borderId="37" xfId="4" applyNumberFormat="1" applyFont="1" applyFill="1" applyBorder="1" applyAlignment="1">
      <alignment horizontal="center" vertical="center" wrapText="1"/>
    </xf>
    <xf numFmtId="175" fontId="15" fillId="0" borderId="38" xfId="4" applyNumberFormat="1" applyFont="1" applyFill="1" applyBorder="1" applyAlignment="1">
      <alignment horizontal="center" vertical="center" wrapText="1"/>
    </xf>
    <xf numFmtId="175" fontId="15" fillId="0" borderId="35" xfId="4" applyNumberFormat="1" applyFont="1" applyFill="1" applyBorder="1" applyAlignment="1">
      <alignment horizontal="center" vertical="center" wrapText="1"/>
    </xf>
    <xf numFmtId="0" fontId="23" fillId="0" borderId="52" xfId="6" applyFont="1" applyBorder="1" applyAlignment="1">
      <alignment horizontal="left" vertical="center" wrapText="1"/>
    </xf>
    <xf numFmtId="0" fontId="23" fillId="0" borderId="0" xfId="6" applyFont="1" applyBorder="1" applyAlignment="1">
      <alignment horizontal="left" vertical="center" wrapText="1"/>
    </xf>
    <xf numFmtId="0" fontId="23" fillId="0" borderId="53" xfId="6" applyFont="1" applyBorder="1" applyAlignment="1">
      <alignment horizontal="left" vertical="center" wrapText="1"/>
    </xf>
    <xf numFmtId="0" fontId="61" fillId="0" borderId="89" xfId="6" applyFont="1" applyBorder="1" applyAlignment="1">
      <alignment horizontal="center" vertical="center"/>
    </xf>
    <xf numFmtId="0" fontId="61" fillId="0" borderId="26" xfId="6" applyFont="1" applyBorder="1" applyAlignment="1">
      <alignment horizontal="center" vertical="center"/>
    </xf>
    <xf numFmtId="0" fontId="61" fillId="0" borderId="90" xfId="6" applyFont="1" applyBorder="1" applyAlignment="1">
      <alignment horizontal="center" vertical="center"/>
    </xf>
    <xf numFmtId="0" fontId="61" fillId="0" borderId="11" xfId="6" applyFont="1" applyBorder="1" applyAlignment="1">
      <alignment horizontal="left"/>
    </xf>
    <xf numFmtId="0" fontId="61" fillId="0" borderId="32" xfId="6" applyFont="1" applyBorder="1" applyAlignment="1">
      <alignment horizontal="left"/>
    </xf>
    <xf numFmtId="0" fontId="61" fillId="13" borderId="61" xfId="6" applyFont="1" applyFill="1" applyBorder="1" applyAlignment="1">
      <alignment horizontal="left"/>
    </xf>
    <xf numFmtId="0" fontId="61" fillId="13" borderId="2" xfId="6" applyFont="1" applyFill="1" applyBorder="1" applyAlignment="1">
      <alignment horizontal="left"/>
    </xf>
    <xf numFmtId="0" fontId="55" fillId="0" borderId="81" xfId="3" applyFont="1" applyBorder="1" applyAlignment="1">
      <alignment horizontal="center" vertical="center" wrapText="1"/>
    </xf>
    <xf numFmtId="0" fontId="55" fillId="0" borderId="82" xfId="3" applyFont="1" applyBorder="1" applyAlignment="1">
      <alignment horizontal="center" vertical="center" wrapText="1"/>
    </xf>
    <xf numFmtId="0" fontId="55" fillId="0" borderId="0" xfId="3" applyFont="1" applyBorder="1" applyAlignment="1">
      <alignment horizontal="center" vertical="center" wrapText="1"/>
    </xf>
    <xf numFmtId="0" fontId="56" fillId="0" borderId="66" xfId="3" applyFont="1" applyBorder="1" applyAlignment="1">
      <alignment horizontal="left" vertical="center" wrapText="1"/>
    </xf>
    <xf numFmtId="0" fontId="56" fillId="0" borderId="67" xfId="3" applyFont="1" applyBorder="1" applyAlignment="1">
      <alignment horizontal="left" vertical="center" wrapText="1"/>
    </xf>
    <xf numFmtId="0" fontId="56" fillId="0" borderId="68" xfId="3" applyFont="1" applyBorder="1" applyAlignment="1">
      <alignment horizontal="left" vertical="center" wrapText="1"/>
    </xf>
    <xf numFmtId="0" fontId="55" fillId="0" borderId="72" xfId="3" applyFont="1" applyBorder="1" applyAlignment="1">
      <alignment horizontal="center" vertical="center" wrapText="1"/>
    </xf>
    <xf numFmtId="0" fontId="55" fillId="0" borderId="73" xfId="3" applyFont="1" applyBorder="1" applyAlignment="1">
      <alignment horizontal="center" vertical="center" wrapText="1"/>
    </xf>
    <xf numFmtId="0" fontId="55" fillId="0" borderId="74" xfId="3" applyFont="1" applyBorder="1" applyAlignment="1">
      <alignment horizontal="center" vertical="center" wrapText="1"/>
    </xf>
    <xf numFmtId="0" fontId="36" fillId="0" borderId="5" xfId="0" applyFont="1" applyBorder="1" applyAlignment="1">
      <alignment horizontal="center" vertical="center"/>
    </xf>
    <xf numFmtId="0" fontId="0" fillId="0" borderId="27" xfId="0" applyBorder="1" applyAlignment="1">
      <alignment horizontal="center"/>
    </xf>
    <xf numFmtId="0" fontId="0" fillId="0" borderId="0" xfId="0" applyBorder="1" applyAlignment="1">
      <alignment horizontal="center"/>
    </xf>
    <xf numFmtId="0" fontId="37" fillId="0" borderId="1" xfId="0" applyFont="1" applyBorder="1" applyAlignment="1">
      <alignment horizontal="center"/>
    </xf>
    <xf numFmtId="0" fontId="37" fillId="0" borderId="2" xfId="0" applyFont="1" applyBorder="1" applyAlignment="1">
      <alignment horizontal="center"/>
    </xf>
    <xf numFmtId="0" fontId="37" fillId="0" borderId="3" xfId="0" applyFont="1" applyBorder="1" applyAlignment="1">
      <alignment horizontal="center"/>
    </xf>
    <xf numFmtId="0" fontId="39" fillId="0" borderId="2" xfId="0" applyFont="1" applyBorder="1" applyAlignment="1">
      <alignment horizontal="center" vertical="center"/>
    </xf>
    <xf numFmtId="0" fontId="0" fillId="0" borderId="16" xfId="0" applyBorder="1" applyAlignment="1">
      <alignment horizontal="center"/>
    </xf>
    <xf numFmtId="0" fontId="0" fillId="0" borderId="31" xfId="0" applyBorder="1" applyAlignment="1">
      <alignment horizontal="center"/>
    </xf>
    <xf numFmtId="0" fontId="0" fillId="0" borderId="17" xfId="0" applyBorder="1" applyAlignment="1">
      <alignment horizontal="center"/>
    </xf>
    <xf numFmtId="0" fontId="0" fillId="0" borderId="20" xfId="0" applyBorder="1" applyAlignment="1">
      <alignment horizontal="center" vertical="center"/>
    </xf>
    <xf numFmtId="0" fontId="0" fillId="0" borderId="19" xfId="0" applyBorder="1" applyAlignment="1">
      <alignment horizontal="center" vertical="center"/>
    </xf>
    <xf numFmtId="0" fontId="0" fillId="0" borderId="11" xfId="0" applyBorder="1" applyAlignment="1">
      <alignment horizontal="center"/>
    </xf>
    <xf numFmtId="0" fontId="0" fillId="0" borderId="32" xfId="0" applyBorder="1" applyAlignment="1">
      <alignment horizontal="center"/>
    </xf>
    <xf numFmtId="0" fontId="0" fillId="0" borderId="12" xfId="0" applyBorder="1" applyAlignment="1">
      <alignment horizontal="center"/>
    </xf>
    <xf numFmtId="0" fontId="0" fillId="0" borderId="10" xfId="0" applyBorder="1" applyAlignment="1">
      <alignment horizontal="center" vertical="center"/>
    </xf>
    <xf numFmtId="0" fontId="16" fillId="6" borderId="38" xfId="3" applyFont="1" applyFill="1" applyBorder="1" applyAlignment="1">
      <alignment horizontal="center" vertical="center"/>
    </xf>
    <xf numFmtId="0" fontId="16" fillId="6" borderId="35" xfId="3" applyFont="1" applyFill="1" applyBorder="1" applyAlignment="1">
      <alignment horizontal="center" vertical="center"/>
    </xf>
    <xf numFmtId="0" fontId="15" fillId="0" borderId="11" xfId="3" applyFont="1" applyFill="1" applyBorder="1" applyAlignment="1">
      <alignment horizontal="center" vertical="center"/>
    </xf>
    <xf numFmtId="0" fontId="15" fillId="0" borderId="32" xfId="3" applyFont="1" applyFill="1" applyBorder="1" applyAlignment="1">
      <alignment horizontal="center" vertical="center"/>
    </xf>
    <xf numFmtId="0" fontId="15" fillId="0" borderId="12" xfId="3" applyFont="1" applyFill="1" applyBorder="1" applyAlignment="1">
      <alignment horizontal="center" vertical="center"/>
    </xf>
    <xf numFmtId="0" fontId="11" fillId="0" borderId="11" xfId="6" applyFont="1" applyBorder="1" applyAlignment="1">
      <alignment horizontal="center" vertical="center" wrapText="1"/>
    </xf>
    <xf numFmtId="0" fontId="11" fillId="0" borderId="32" xfId="6" applyFont="1" applyBorder="1" applyAlignment="1">
      <alignment horizontal="center" vertical="center" wrapText="1"/>
    </xf>
    <xf numFmtId="0" fontId="15" fillId="0" borderId="11" xfId="6" applyFont="1" applyBorder="1" applyAlignment="1">
      <alignment horizontal="center" wrapText="1"/>
    </xf>
    <xf numFmtId="0" fontId="15" fillId="0" borderId="32" xfId="6" applyFont="1" applyBorder="1" applyAlignment="1">
      <alignment horizontal="center" wrapText="1"/>
    </xf>
    <xf numFmtId="0" fontId="15" fillId="0" borderId="12" xfId="6" applyFont="1" applyBorder="1" applyAlignment="1">
      <alignment horizontal="center" wrapText="1"/>
    </xf>
    <xf numFmtId="0" fontId="49" fillId="9" borderId="0" xfId="5" applyFont="1" applyFill="1" applyBorder="1" applyAlignment="1">
      <alignment horizontal="left" vertical="center"/>
    </xf>
    <xf numFmtId="0" fontId="15" fillId="6" borderId="11" xfId="3" applyFont="1" applyFill="1" applyBorder="1" applyAlignment="1">
      <alignment horizontal="left" vertical="center" wrapText="1"/>
    </xf>
    <xf numFmtId="0" fontId="15" fillId="6" borderId="32" xfId="3" applyFont="1" applyFill="1" applyBorder="1" applyAlignment="1">
      <alignment horizontal="left" vertical="center" wrapText="1"/>
    </xf>
    <xf numFmtId="0" fontId="11" fillId="12" borderId="11" xfId="6" applyFont="1" applyFill="1" applyBorder="1" applyAlignment="1">
      <alignment horizontal="center" vertical="center" wrapText="1"/>
    </xf>
    <xf numFmtId="0" fontId="11" fillId="12" borderId="32" xfId="6" applyFont="1" applyFill="1" applyBorder="1" applyAlignment="1">
      <alignment horizontal="center" vertical="center" wrapText="1"/>
    </xf>
  </cellXfs>
  <cellStyles count="28">
    <cellStyle name="Hiperlink" xfId="2" builtinId="8"/>
    <cellStyle name="Moeda" xfId="27" builtinId="4"/>
    <cellStyle name="Moeda 2" xfId="7"/>
    <cellStyle name="Moeda 2 2" xfId="8"/>
    <cellStyle name="Moeda 3" xfId="9"/>
    <cellStyle name="Normal" xfId="0" builtinId="0"/>
    <cellStyle name="Normal 2" xfId="3"/>
    <cellStyle name="Normal 2 2" xfId="10"/>
    <cellStyle name="Normal 2 3" xfId="11"/>
    <cellStyle name="Normal 2 3 2" xfId="12"/>
    <cellStyle name="Normal 2 4" xfId="13"/>
    <cellStyle name="Normal 2 4 2" xfId="6"/>
    <cellStyle name="Normal 2 5" xfId="14"/>
    <cellStyle name="Normal 3" xfId="5"/>
    <cellStyle name="Normal 3 2" xfId="15"/>
    <cellStyle name="Normal 4 2" xfId="16"/>
    <cellStyle name="Normal 5 2" xfId="17"/>
    <cellStyle name="Normal 6" xfId="18"/>
    <cellStyle name="Porcentagem" xfId="26" builtinId="5"/>
    <cellStyle name="Porcentagem 2" xfId="19"/>
    <cellStyle name="Porcentagem 2 2" xfId="20"/>
    <cellStyle name="Separador de milhares 2" xfId="21"/>
    <cellStyle name="Separador de milhares 2 2" xfId="22"/>
    <cellStyle name="Separador de milhares 3" xfId="23"/>
    <cellStyle name="Separador de milhares 3 2" xfId="24"/>
    <cellStyle name="Separador de milhares 4" xfId="25"/>
    <cellStyle name="Vírgula" xfId="1" builtinId="3"/>
    <cellStyle name="Vírgula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9.gif"/></Relationships>
</file>

<file path=xl/drawings/_rels/drawing7.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1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3.emf"/><Relationship Id="rId1" Type="http://schemas.openxmlformats.org/officeDocument/2006/relationships/image" Target="../media/image1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0.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5</xdr:col>
      <xdr:colOff>288471</xdr:colOff>
      <xdr:row>0</xdr:row>
      <xdr:rowOff>19051</xdr:rowOff>
    </xdr:from>
    <xdr:to>
      <xdr:col>7</xdr:col>
      <xdr:colOff>345621</xdr:colOff>
      <xdr:row>5</xdr:row>
      <xdr:rowOff>75275</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77150" y="19051"/>
          <a:ext cx="1771650" cy="8726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416384</xdr:colOff>
      <xdr:row>0</xdr:row>
      <xdr:rowOff>78441</xdr:rowOff>
    </xdr:from>
    <xdr:to>
      <xdr:col>5</xdr:col>
      <xdr:colOff>1037666</xdr:colOff>
      <xdr:row>5</xdr:row>
      <xdr:rowOff>55532</xdr:rowOff>
    </xdr:to>
    <xdr:pic>
      <xdr:nvPicPr>
        <xdr:cNvPr id="4" name="Image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50384" y="78441"/>
          <a:ext cx="1578264" cy="7615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204106</xdr:colOff>
      <xdr:row>0</xdr:row>
      <xdr:rowOff>0</xdr:rowOff>
    </xdr:from>
    <xdr:to>
      <xdr:col>7</xdr:col>
      <xdr:colOff>585106</xdr:colOff>
      <xdr:row>5</xdr:row>
      <xdr:rowOff>99219</xdr:rowOff>
    </xdr:to>
    <xdr:pic>
      <xdr:nvPicPr>
        <xdr:cNvPr id="5" name="Imagem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499" y="0"/>
          <a:ext cx="2163536" cy="10517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247650</xdr:colOff>
      <xdr:row>1</xdr:row>
      <xdr:rowOff>19051</xdr:rowOff>
    </xdr:from>
    <xdr:to>
      <xdr:col>5</xdr:col>
      <xdr:colOff>871129</xdr:colOff>
      <xdr:row>5</xdr:row>
      <xdr:rowOff>57151</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86575" y="180976"/>
          <a:ext cx="1528354" cy="7429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190</xdr:row>
          <xdr:rowOff>0</xdr:rowOff>
        </xdr:from>
        <xdr:to>
          <xdr:col>4</xdr:col>
          <xdr:colOff>0</xdr:colOff>
          <xdr:row>192</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5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236</xdr:row>
          <xdr:rowOff>0</xdr:rowOff>
        </xdr:from>
        <xdr:to>
          <xdr:col>4</xdr:col>
          <xdr:colOff>0</xdr:colOff>
          <xdr:row>238</xdr:row>
          <xdr:rowOff>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5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291</xdr:row>
          <xdr:rowOff>0</xdr:rowOff>
        </xdr:from>
        <xdr:to>
          <xdr:col>6</xdr:col>
          <xdr:colOff>0</xdr:colOff>
          <xdr:row>294</xdr:row>
          <xdr:rowOff>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5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391</xdr:row>
          <xdr:rowOff>0</xdr:rowOff>
        </xdr:from>
        <xdr:to>
          <xdr:col>4</xdr:col>
          <xdr:colOff>0</xdr:colOff>
          <xdr:row>393</xdr:row>
          <xdr:rowOff>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5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404</xdr:row>
          <xdr:rowOff>0</xdr:rowOff>
        </xdr:from>
        <xdr:to>
          <xdr:col>5</xdr:col>
          <xdr:colOff>0</xdr:colOff>
          <xdr:row>406</xdr:row>
          <xdr:rowOff>0</xdr:rowOff>
        </xdr:to>
        <xdr:sp macro="" textlink="">
          <xdr:nvSpPr>
            <xdr:cNvPr id="1031" name="Object 7" hidden="1">
              <a:extLst>
                <a:ext uri="{63B3BB69-23CF-44E3-9099-C40C66FF867C}">
                  <a14:compatExt spid="_x0000_s1031"/>
                </a:ext>
                <a:ext uri="{FF2B5EF4-FFF2-40B4-BE49-F238E27FC236}">
                  <a16:creationId xmlns:a16="http://schemas.microsoft.com/office/drawing/2014/main" id="{00000000-0008-0000-0500-000007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448</xdr:row>
          <xdr:rowOff>0</xdr:rowOff>
        </xdr:from>
        <xdr:to>
          <xdr:col>6</xdr:col>
          <xdr:colOff>0</xdr:colOff>
          <xdr:row>451</xdr:row>
          <xdr:rowOff>0</xdr:rowOff>
        </xdr:to>
        <xdr:sp macro="" textlink="">
          <xdr:nvSpPr>
            <xdr:cNvPr id="1032" name="Object 8" hidden="1">
              <a:extLst>
                <a:ext uri="{63B3BB69-23CF-44E3-9099-C40C66FF867C}">
                  <a14:compatExt spid="_x0000_s1032"/>
                </a:ext>
                <a:ext uri="{FF2B5EF4-FFF2-40B4-BE49-F238E27FC236}">
                  <a16:creationId xmlns:a16="http://schemas.microsoft.com/office/drawing/2014/main" id="{00000000-0008-0000-0500-000008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581025</xdr:colOff>
          <xdr:row>566</xdr:row>
          <xdr:rowOff>123825</xdr:rowOff>
        </xdr:from>
        <xdr:to>
          <xdr:col>8</xdr:col>
          <xdr:colOff>371475</xdr:colOff>
          <xdr:row>571</xdr:row>
          <xdr:rowOff>152400</xdr:rowOff>
        </xdr:to>
        <xdr:sp macro="" textlink="">
          <xdr:nvSpPr>
            <xdr:cNvPr id="1035" name="Object 11" hidden="1">
              <a:extLst>
                <a:ext uri="{63B3BB69-23CF-44E3-9099-C40C66FF867C}">
                  <a14:compatExt spid="_x0000_s1035"/>
                </a:ext>
                <a:ext uri="{FF2B5EF4-FFF2-40B4-BE49-F238E27FC236}">
                  <a16:creationId xmlns:a16="http://schemas.microsoft.com/office/drawing/2014/main" id="{00000000-0008-0000-0500-00000B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2</xdr:col>
      <xdr:colOff>0</xdr:colOff>
      <xdr:row>23</xdr:row>
      <xdr:rowOff>0</xdr:rowOff>
    </xdr:from>
    <xdr:to>
      <xdr:col>2</xdr:col>
      <xdr:colOff>180975</xdr:colOff>
      <xdr:row>24</xdr:row>
      <xdr:rowOff>0</xdr:rowOff>
    </xdr:to>
    <xdr:pic>
      <xdr:nvPicPr>
        <xdr:cNvPr id="33" name="Imagem 32" descr="http://www.censo2010.ibge.gov.br/sinopse/images/barra_percent_BG.gif">
          <a:extLst>
            <a:ext uri="{FF2B5EF4-FFF2-40B4-BE49-F238E27FC236}">
              <a16:creationId xmlns:a16="http://schemas.microsoft.com/office/drawing/2014/main" id="{00000000-0008-0000-06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8515350"/>
          <a:ext cx="1809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xdr:row>
      <xdr:rowOff>0</xdr:rowOff>
    </xdr:from>
    <xdr:to>
      <xdr:col>2</xdr:col>
      <xdr:colOff>476250</xdr:colOff>
      <xdr:row>26</xdr:row>
      <xdr:rowOff>0</xdr:rowOff>
    </xdr:to>
    <xdr:pic>
      <xdr:nvPicPr>
        <xdr:cNvPr id="35" name="Imagem 34" descr="http://www.censo2010.ibge.gov.br/sinopse/images/barra_percent_BG.gif">
          <a:extLst>
            <a:ext uri="{FF2B5EF4-FFF2-40B4-BE49-F238E27FC236}">
              <a16:creationId xmlns:a16="http://schemas.microsoft.com/office/drawing/2014/main" id="{00000000-0008-0000-0600-00002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277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xdr:row>
      <xdr:rowOff>0</xdr:rowOff>
    </xdr:from>
    <xdr:to>
      <xdr:col>2</xdr:col>
      <xdr:colOff>123825</xdr:colOff>
      <xdr:row>26</xdr:row>
      <xdr:rowOff>0</xdr:rowOff>
    </xdr:to>
    <xdr:pic>
      <xdr:nvPicPr>
        <xdr:cNvPr id="36" name="Imagem 35" descr="http://www.censo2010.ibge.gov.br/sinopse/images/barra_percent_BG.gif">
          <a:extLst>
            <a:ext uri="{FF2B5EF4-FFF2-40B4-BE49-F238E27FC236}">
              <a16:creationId xmlns:a16="http://schemas.microsoft.com/office/drawing/2014/main" id="{00000000-0008-0000-06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9277350"/>
          <a:ext cx="1238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xdr:row>
      <xdr:rowOff>0</xdr:rowOff>
    </xdr:from>
    <xdr:to>
      <xdr:col>2</xdr:col>
      <xdr:colOff>123825</xdr:colOff>
      <xdr:row>26</xdr:row>
      <xdr:rowOff>0</xdr:rowOff>
    </xdr:to>
    <xdr:pic>
      <xdr:nvPicPr>
        <xdr:cNvPr id="37" name="Imagem 36" descr="http://www.censo2010.ibge.gov.br/sinopse/images/barra_percent_BG.gif">
          <a:extLst>
            <a:ext uri="{FF2B5EF4-FFF2-40B4-BE49-F238E27FC236}">
              <a16:creationId xmlns:a16="http://schemas.microsoft.com/office/drawing/2014/main" id="{00000000-0008-0000-0600-00002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9277350"/>
          <a:ext cx="1238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xdr:row>
      <xdr:rowOff>0</xdr:rowOff>
    </xdr:from>
    <xdr:to>
      <xdr:col>2</xdr:col>
      <xdr:colOff>476250</xdr:colOff>
      <xdr:row>28</xdr:row>
      <xdr:rowOff>0</xdr:rowOff>
    </xdr:to>
    <xdr:pic>
      <xdr:nvPicPr>
        <xdr:cNvPr id="38" name="Imagem 37" descr="http://www.censo2010.ibge.gov.br/sinopse/images/barra_percent_BG.gif">
          <a:extLst>
            <a:ext uri="{FF2B5EF4-FFF2-40B4-BE49-F238E27FC236}">
              <a16:creationId xmlns:a16="http://schemas.microsoft.com/office/drawing/2014/main" id="{00000000-0008-0000-06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658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xdr:row>
      <xdr:rowOff>0</xdr:rowOff>
    </xdr:from>
    <xdr:to>
      <xdr:col>2</xdr:col>
      <xdr:colOff>238125</xdr:colOff>
      <xdr:row>28</xdr:row>
      <xdr:rowOff>0</xdr:rowOff>
    </xdr:to>
    <xdr:pic>
      <xdr:nvPicPr>
        <xdr:cNvPr id="39" name="Imagem 38" descr="http://www.censo2010.ibge.gov.br/sinopse/images/barra_percent_BG.gif">
          <a:extLst>
            <a:ext uri="{FF2B5EF4-FFF2-40B4-BE49-F238E27FC236}">
              <a16:creationId xmlns:a16="http://schemas.microsoft.com/office/drawing/2014/main" id="{00000000-0008-0000-06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96583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xdr:row>
      <xdr:rowOff>0</xdr:rowOff>
    </xdr:from>
    <xdr:to>
      <xdr:col>2</xdr:col>
      <xdr:colOff>238125</xdr:colOff>
      <xdr:row>28</xdr:row>
      <xdr:rowOff>0</xdr:rowOff>
    </xdr:to>
    <xdr:pic>
      <xdr:nvPicPr>
        <xdr:cNvPr id="40" name="Imagem 39" descr="http://www.censo2010.ibge.gov.br/sinopse/images/barra_percent_BG.gif">
          <a:extLst>
            <a:ext uri="{FF2B5EF4-FFF2-40B4-BE49-F238E27FC236}">
              <a16:creationId xmlns:a16="http://schemas.microsoft.com/office/drawing/2014/main" id="{00000000-0008-0000-06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96583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xdr:row>
      <xdr:rowOff>0</xdr:rowOff>
    </xdr:from>
    <xdr:to>
      <xdr:col>2</xdr:col>
      <xdr:colOff>476250</xdr:colOff>
      <xdr:row>30</xdr:row>
      <xdr:rowOff>0</xdr:rowOff>
    </xdr:to>
    <xdr:pic>
      <xdr:nvPicPr>
        <xdr:cNvPr id="41" name="Imagem 40" descr="http://www.censo2010.ibge.gov.br/sinopse/images/barra_percent_BG.gif">
          <a:extLst>
            <a:ext uri="{FF2B5EF4-FFF2-40B4-BE49-F238E27FC236}">
              <a16:creationId xmlns:a16="http://schemas.microsoft.com/office/drawing/2014/main" id="{00000000-0008-0000-0600-00002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039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xdr:row>
      <xdr:rowOff>0</xdr:rowOff>
    </xdr:from>
    <xdr:to>
      <xdr:col>2</xdr:col>
      <xdr:colOff>285750</xdr:colOff>
      <xdr:row>30</xdr:row>
      <xdr:rowOff>0</xdr:rowOff>
    </xdr:to>
    <xdr:pic>
      <xdr:nvPicPr>
        <xdr:cNvPr id="42" name="Imagem 41" descr="http://www.censo2010.ibge.gov.br/sinopse/images/barra_percent_BG.gif">
          <a:extLst>
            <a:ext uri="{FF2B5EF4-FFF2-40B4-BE49-F238E27FC236}">
              <a16:creationId xmlns:a16="http://schemas.microsoft.com/office/drawing/2014/main" id="{00000000-0008-0000-0600-00002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039350"/>
          <a:ext cx="2857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xdr:row>
      <xdr:rowOff>0</xdr:rowOff>
    </xdr:from>
    <xdr:to>
      <xdr:col>2</xdr:col>
      <xdr:colOff>285750</xdr:colOff>
      <xdr:row>30</xdr:row>
      <xdr:rowOff>0</xdr:rowOff>
    </xdr:to>
    <xdr:pic>
      <xdr:nvPicPr>
        <xdr:cNvPr id="43" name="Imagem 42" descr="http://www.censo2010.ibge.gov.br/sinopse/images/barra_percent_BG.gif">
          <a:extLst>
            <a:ext uri="{FF2B5EF4-FFF2-40B4-BE49-F238E27FC236}">
              <a16:creationId xmlns:a16="http://schemas.microsoft.com/office/drawing/2014/main" id="{00000000-0008-0000-0600-00002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039350"/>
          <a:ext cx="2857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xdr:row>
      <xdr:rowOff>0</xdr:rowOff>
    </xdr:from>
    <xdr:to>
      <xdr:col>2</xdr:col>
      <xdr:colOff>476250</xdr:colOff>
      <xdr:row>32</xdr:row>
      <xdr:rowOff>0</xdr:rowOff>
    </xdr:to>
    <xdr:pic>
      <xdr:nvPicPr>
        <xdr:cNvPr id="44" name="Imagem 43" descr="http://www.censo2010.ibge.gov.br/sinopse/images/barra_percent_BG.gif">
          <a:extLst>
            <a:ext uri="{FF2B5EF4-FFF2-40B4-BE49-F238E27FC236}">
              <a16:creationId xmlns:a16="http://schemas.microsoft.com/office/drawing/2014/main" id="{00000000-0008-0000-0600-00002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420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xdr:row>
      <xdr:rowOff>0</xdr:rowOff>
    </xdr:from>
    <xdr:to>
      <xdr:col>2</xdr:col>
      <xdr:colOff>180975</xdr:colOff>
      <xdr:row>32</xdr:row>
      <xdr:rowOff>0</xdr:rowOff>
    </xdr:to>
    <xdr:pic>
      <xdr:nvPicPr>
        <xdr:cNvPr id="45" name="Imagem 44" descr="http://www.censo2010.ibge.gov.br/sinopse/images/barra_percent_BG.gif">
          <a:extLst>
            <a:ext uri="{FF2B5EF4-FFF2-40B4-BE49-F238E27FC236}">
              <a16:creationId xmlns:a16="http://schemas.microsoft.com/office/drawing/2014/main" id="{00000000-0008-0000-0600-00002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420350"/>
          <a:ext cx="1809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xdr:row>
      <xdr:rowOff>0</xdr:rowOff>
    </xdr:from>
    <xdr:to>
      <xdr:col>2</xdr:col>
      <xdr:colOff>180975</xdr:colOff>
      <xdr:row>32</xdr:row>
      <xdr:rowOff>0</xdr:rowOff>
    </xdr:to>
    <xdr:pic>
      <xdr:nvPicPr>
        <xdr:cNvPr id="46" name="Imagem 45" descr="http://www.censo2010.ibge.gov.br/sinopse/images/barra_percent_BG.gif">
          <a:extLst>
            <a:ext uri="{FF2B5EF4-FFF2-40B4-BE49-F238E27FC236}">
              <a16:creationId xmlns:a16="http://schemas.microsoft.com/office/drawing/2014/main" id="{00000000-0008-0000-0600-00002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420350"/>
          <a:ext cx="1809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xdr:row>
      <xdr:rowOff>0</xdr:rowOff>
    </xdr:from>
    <xdr:to>
      <xdr:col>2</xdr:col>
      <xdr:colOff>476250</xdr:colOff>
      <xdr:row>34</xdr:row>
      <xdr:rowOff>0</xdr:rowOff>
    </xdr:to>
    <xdr:pic>
      <xdr:nvPicPr>
        <xdr:cNvPr id="47" name="Imagem 46" descr="http://www.censo2010.ibge.gov.br/sinopse/images/barra_percent_BG.gif">
          <a:extLst>
            <a:ext uri="{FF2B5EF4-FFF2-40B4-BE49-F238E27FC236}">
              <a16:creationId xmlns:a16="http://schemas.microsoft.com/office/drawing/2014/main" id="{00000000-0008-0000-0600-00002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801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xdr:row>
      <xdr:rowOff>0</xdr:rowOff>
    </xdr:from>
    <xdr:to>
      <xdr:col>2</xdr:col>
      <xdr:colOff>133350</xdr:colOff>
      <xdr:row>34</xdr:row>
      <xdr:rowOff>0</xdr:rowOff>
    </xdr:to>
    <xdr:pic>
      <xdr:nvPicPr>
        <xdr:cNvPr id="48" name="Imagem 47" descr="http://www.censo2010.ibge.gov.br/sinopse/images/barra_percent_BG.gif">
          <a:extLst>
            <a:ext uri="{FF2B5EF4-FFF2-40B4-BE49-F238E27FC236}">
              <a16:creationId xmlns:a16="http://schemas.microsoft.com/office/drawing/2014/main" id="{00000000-0008-0000-0600-00003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801350"/>
          <a:ext cx="1333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xdr:row>
      <xdr:rowOff>0</xdr:rowOff>
    </xdr:from>
    <xdr:to>
      <xdr:col>2</xdr:col>
      <xdr:colOff>133350</xdr:colOff>
      <xdr:row>34</xdr:row>
      <xdr:rowOff>0</xdr:rowOff>
    </xdr:to>
    <xdr:pic>
      <xdr:nvPicPr>
        <xdr:cNvPr id="49" name="Imagem 48" descr="http://www.censo2010.ibge.gov.br/sinopse/images/barra_percent_BG.gif">
          <a:extLst>
            <a:ext uri="{FF2B5EF4-FFF2-40B4-BE49-F238E27FC236}">
              <a16:creationId xmlns:a16="http://schemas.microsoft.com/office/drawing/2014/main" id="{00000000-0008-0000-0600-00003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801350"/>
          <a:ext cx="1333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xdr:row>
      <xdr:rowOff>0</xdr:rowOff>
    </xdr:from>
    <xdr:to>
      <xdr:col>2</xdr:col>
      <xdr:colOff>476250</xdr:colOff>
      <xdr:row>36</xdr:row>
      <xdr:rowOff>0</xdr:rowOff>
    </xdr:to>
    <xdr:pic>
      <xdr:nvPicPr>
        <xdr:cNvPr id="50" name="Imagem 49" descr="http://www.censo2010.ibge.gov.br/sinopse/images/barra_percent_BG.gif">
          <a:extLst>
            <a:ext uri="{FF2B5EF4-FFF2-40B4-BE49-F238E27FC236}">
              <a16:creationId xmlns:a16="http://schemas.microsoft.com/office/drawing/2014/main" id="{00000000-0008-0000-0600-00003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1182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xdr:row>
      <xdr:rowOff>0</xdr:rowOff>
    </xdr:from>
    <xdr:to>
      <xdr:col>2</xdr:col>
      <xdr:colOff>180975</xdr:colOff>
      <xdr:row>36</xdr:row>
      <xdr:rowOff>0</xdr:rowOff>
    </xdr:to>
    <xdr:pic>
      <xdr:nvPicPr>
        <xdr:cNvPr id="51" name="Imagem 50" descr="http://www.censo2010.ibge.gov.br/sinopse/images/barra_percent_BG.gif">
          <a:extLst>
            <a:ext uri="{FF2B5EF4-FFF2-40B4-BE49-F238E27FC236}">
              <a16:creationId xmlns:a16="http://schemas.microsoft.com/office/drawing/2014/main" id="{00000000-0008-0000-0600-00003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1182350"/>
          <a:ext cx="1809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xdr:row>
      <xdr:rowOff>0</xdr:rowOff>
    </xdr:from>
    <xdr:to>
      <xdr:col>2</xdr:col>
      <xdr:colOff>180975</xdr:colOff>
      <xdr:row>36</xdr:row>
      <xdr:rowOff>0</xdr:rowOff>
    </xdr:to>
    <xdr:pic>
      <xdr:nvPicPr>
        <xdr:cNvPr id="52" name="Imagem 51" descr="http://www.censo2010.ibge.gov.br/sinopse/images/barra_percent_BG.gif">
          <a:extLst>
            <a:ext uri="{FF2B5EF4-FFF2-40B4-BE49-F238E27FC236}">
              <a16:creationId xmlns:a16="http://schemas.microsoft.com/office/drawing/2014/main" id="{00000000-0008-0000-0600-00003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1182350"/>
          <a:ext cx="1809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xdr:row>
      <xdr:rowOff>0</xdr:rowOff>
    </xdr:from>
    <xdr:to>
      <xdr:col>2</xdr:col>
      <xdr:colOff>476250</xdr:colOff>
      <xdr:row>38</xdr:row>
      <xdr:rowOff>0</xdr:rowOff>
    </xdr:to>
    <xdr:pic>
      <xdr:nvPicPr>
        <xdr:cNvPr id="53" name="Imagem 52" descr="http://www.censo2010.ibge.gov.br/sinopse/images/barra_percent_BG.gif">
          <a:extLst>
            <a:ext uri="{FF2B5EF4-FFF2-40B4-BE49-F238E27FC236}">
              <a16:creationId xmlns:a16="http://schemas.microsoft.com/office/drawing/2014/main" id="{00000000-0008-0000-0600-00003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1563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xdr:row>
      <xdr:rowOff>0</xdr:rowOff>
    </xdr:from>
    <xdr:to>
      <xdr:col>2</xdr:col>
      <xdr:colOff>285750</xdr:colOff>
      <xdr:row>38</xdr:row>
      <xdr:rowOff>0</xdr:rowOff>
    </xdr:to>
    <xdr:pic>
      <xdr:nvPicPr>
        <xdr:cNvPr id="54" name="Imagem 53" descr="http://www.censo2010.ibge.gov.br/sinopse/images/barra_percent_BG.gif">
          <a:extLst>
            <a:ext uri="{FF2B5EF4-FFF2-40B4-BE49-F238E27FC236}">
              <a16:creationId xmlns:a16="http://schemas.microsoft.com/office/drawing/2014/main" id="{00000000-0008-0000-0600-00003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1563350"/>
          <a:ext cx="2857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xdr:row>
      <xdr:rowOff>0</xdr:rowOff>
    </xdr:from>
    <xdr:to>
      <xdr:col>2</xdr:col>
      <xdr:colOff>276225</xdr:colOff>
      <xdr:row>38</xdr:row>
      <xdr:rowOff>0</xdr:rowOff>
    </xdr:to>
    <xdr:pic>
      <xdr:nvPicPr>
        <xdr:cNvPr id="55" name="Imagem 54" descr="http://www.censo2010.ibge.gov.br/sinopse/images/barra_percent_BG.gif">
          <a:extLst>
            <a:ext uri="{FF2B5EF4-FFF2-40B4-BE49-F238E27FC236}">
              <a16:creationId xmlns:a16="http://schemas.microsoft.com/office/drawing/2014/main" id="{00000000-0008-0000-0600-00003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1563350"/>
          <a:ext cx="2762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xdr:row>
      <xdr:rowOff>0</xdr:rowOff>
    </xdr:from>
    <xdr:to>
      <xdr:col>2</xdr:col>
      <xdr:colOff>476250</xdr:colOff>
      <xdr:row>40</xdr:row>
      <xdr:rowOff>0</xdr:rowOff>
    </xdr:to>
    <xdr:pic>
      <xdr:nvPicPr>
        <xdr:cNvPr id="56" name="Imagem 55" descr="http://www.censo2010.ibge.gov.br/sinopse/images/barra_percent_BG.gif">
          <a:extLst>
            <a:ext uri="{FF2B5EF4-FFF2-40B4-BE49-F238E27FC236}">
              <a16:creationId xmlns:a16="http://schemas.microsoft.com/office/drawing/2014/main" id="{00000000-0008-0000-0600-00003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1944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xdr:row>
      <xdr:rowOff>0</xdr:rowOff>
    </xdr:from>
    <xdr:to>
      <xdr:col>2</xdr:col>
      <xdr:colOff>190500</xdr:colOff>
      <xdr:row>40</xdr:row>
      <xdr:rowOff>0</xdr:rowOff>
    </xdr:to>
    <xdr:pic>
      <xdr:nvPicPr>
        <xdr:cNvPr id="57" name="Imagem 56" descr="http://www.censo2010.ibge.gov.br/sinopse/images/barra_percent_BG.gif">
          <a:extLst>
            <a:ext uri="{FF2B5EF4-FFF2-40B4-BE49-F238E27FC236}">
              <a16:creationId xmlns:a16="http://schemas.microsoft.com/office/drawing/2014/main" id="{00000000-0008-0000-0600-00003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19443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xdr:row>
      <xdr:rowOff>0</xdr:rowOff>
    </xdr:from>
    <xdr:to>
      <xdr:col>2</xdr:col>
      <xdr:colOff>190500</xdr:colOff>
      <xdr:row>40</xdr:row>
      <xdr:rowOff>0</xdr:rowOff>
    </xdr:to>
    <xdr:pic>
      <xdr:nvPicPr>
        <xdr:cNvPr id="58" name="Imagem 57" descr="http://www.censo2010.ibge.gov.br/sinopse/images/barra_percent_BG.gif">
          <a:extLst>
            <a:ext uri="{FF2B5EF4-FFF2-40B4-BE49-F238E27FC236}">
              <a16:creationId xmlns:a16="http://schemas.microsoft.com/office/drawing/2014/main" id="{00000000-0008-0000-0600-00003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19443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xdr:row>
      <xdr:rowOff>0</xdr:rowOff>
    </xdr:from>
    <xdr:to>
      <xdr:col>2</xdr:col>
      <xdr:colOff>476250</xdr:colOff>
      <xdr:row>42</xdr:row>
      <xdr:rowOff>0</xdr:rowOff>
    </xdr:to>
    <xdr:pic>
      <xdr:nvPicPr>
        <xdr:cNvPr id="59" name="Imagem 58" descr="http://www.censo2010.ibge.gov.br/sinopse/images/barra_percent_BG.gif">
          <a:extLst>
            <a:ext uri="{FF2B5EF4-FFF2-40B4-BE49-F238E27FC236}">
              <a16:creationId xmlns:a16="http://schemas.microsoft.com/office/drawing/2014/main" id="{00000000-0008-0000-0600-00003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2325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xdr:row>
      <xdr:rowOff>0</xdr:rowOff>
    </xdr:from>
    <xdr:to>
      <xdr:col>2</xdr:col>
      <xdr:colOff>361950</xdr:colOff>
      <xdr:row>42</xdr:row>
      <xdr:rowOff>0</xdr:rowOff>
    </xdr:to>
    <xdr:pic>
      <xdr:nvPicPr>
        <xdr:cNvPr id="60" name="Imagem 59" descr="http://www.censo2010.ibge.gov.br/sinopse/images/barra_percent_BG.gif">
          <a:extLst>
            <a:ext uri="{FF2B5EF4-FFF2-40B4-BE49-F238E27FC236}">
              <a16:creationId xmlns:a16="http://schemas.microsoft.com/office/drawing/2014/main" id="{00000000-0008-0000-0600-00003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2325350"/>
          <a:ext cx="3619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xdr:row>
      <xdr:rowOff>0</xdr:rowOff>
    </xdr:from>
    <xdr:to>
      <xdr:col>2</xdr:col>
      <xdr:colOff>361950</xdr:colOff>
      <xdr:row>42</xdr:row>
      <xdr:rowOff>0</xdr:rowOff>
    </xdr:to>
    <xdr:pic>
      <xdr:nvPicPr>
        <xdr:cNvPr id="61" name="Imagem 60" descr="http://www.censo2010.ibge.gov.br/sinopse/images/barra_percent_BG.gif">
          <a:extLst>
            <a:ext uri="{FF2B5EF4-FFF2-40B4-BE49-F238E27FC236}">
              <a16:creationId xmlns:a16="http://schemas.microsoft.com/office/drawing/2014/main" id="{00000000-0008-0000-0600-00003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2325350"/>
          <a:ext cx="3619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xdr:row>
      <xdr:rowOff>0</xdr:rowOff>
    </xdr:from>
    <xdr:to>
      <xdr:col>2</xdr:col>
      <xdr:colOff>476250</xdr:colOff>
      <xdr:row>44</xdr:row>
      <xdr:rowOff>0</xdr:rowOff>
    </xdr:to>
    <xdr:pic>
      <xdr:nvPicPr>
        <xdr:cNvPr id="62" name="Imagem 61" descr="http://www.censo2010.ibge.gov.br/sinopse/images/barra_percent_BG.gif">
          <a:extLst>
            <a:ext uri="{FF2B5EF4-FFF2-40B4-BE49-F238E27FC236}">
              <a16:creationId xmlns:a16="http://schemas.microsoft.com/office/drawing/2014/main" id="{00000000-0008-0000-0600-00003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2706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xdr:row>
      <xdr:rowOff>0</xdr:rowOff>
    </xdr:from>
    <xdr:to>
      <xdr:col>2</xdr:col>
      <xdr:colOff>104775</xdr:colOff>
      <xdr:row>44</xdr:row>
      <xdr:rowOff>0</xdr:rowOff>
    </xdr:to>
    <xdr:pic>
      <xdr:nvPicPr>
        <xdr:cNvPr id="63" name="Imagem 62" descr="http://www.censo2010.ibge.gov.br/sinopse/images/barra_percent_BG.gif">
          <a:extLst>
            <a:ext uri="{FF2B5EF4-FFF2-40B4-BE49-F238E27FC236}">
              <a16:creationId xmlns:a16="http://schemas.microsoft.com/office/drawing/2014/main" id="{00000000-0008-0000-0600-00003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2706350"/>
          <a:ext cx="1047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xdr:row>
      <xdr:rowOff>0</xdr:rowOff>
    </xdr:from>
    <xdr:to>
      <xdr:col>2</xdr:col>
      <xdr:colOff>104775</xdr:colOff>
      <xdr:row>44</xdr:row>
      <xdr:rowOff>0</xdr:rowOff>
    </xdr:to>
    <xdr:pic>
      <xdr:nvPicPr>
        <xdr:cNvPr id="64" name="Imagem 63" descr="http://www.censo2010.ibge.gov.br/sinopse/images/barra_percent_BG.gif">
          <a:extLst>
            <a:ext uri="{FF2B5EF4-FFF2-40B4-BE49-F238E27FC236}">
              <a16:creationId xmlns:a16="http://schemas.microsoft.com/office/drawing/2014/main" id="{00000000-0008-0000-0600-00004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2706350"/>
          <a:ext cx="1047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xdr:row>
      <xdr:rowOff>0</xdr:rowOff>
    </xdr:from>
    <xdr:to>
      <xdr:col>2</xdr:col>
      <xdr:colOff>476250</xdr:colOff>
      <xdr:row>46</xdr:row>
      <xdr:rowOff>0</xdr:rowOff>
    </xdr:to>
    <xdr:pic>
      <xdr:nvPicPr>
        <xdr:cNvPr id="65" name="Imagem 64" descr="http://www.censo2010.ibge.gov.br/sinopse/images/barra_percent_BG.gif">
          <a:extLst>
            <a:ext uri="{FF2B5EF4-FFF2-40B4-BE49-F238E27FC236}">
              <a16:creationId xmlns:a16="http://schemas.microsoft.com/office/drawing/2014/main" id="{00000000-0008-0000-0600-00004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3087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xdr:row>
      <xdr:rowOff>0</xdr:rowOff>
    </xdr:from>
    <xdr:to>
      <xdr:col>2</xdr:col>
      <xdr:colOff>247650</xdr:colOff>
      <xdr:row>46</xdr:row>
      <xdr:rowOff>0</xdr:rowOff>
    </xdr:to>
    <xdr:pic>
      <xdr:nvPicPr>
        <xdr:cNvPr id="66" name="Imagem 65" descr="http://www.censo2010.ibge.gov.br/sinopse/images/barra_percent_BG.gif">
          <a:extLst>
            <a:ext uri="{FF2B5EF4-FFF2-40B4-BE49-F238E27FC236}">
              <a16:creationId xmlns:a16="http://schemas.microsoft.com/office/drawing/2014/main" id="{00000000-0008-0000-0600-00004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3087350"/>
          <a:ext cx="2476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xdr:row>
      <xdr:rowOff>0</xdr:rowOff>
    </xdr:from>
    <xdr:to>
      <xdr:col>2</xdr:col>
      <xdr:colOff>247650</xdr:colOff>
      <xdr:row>46</xdr:row>
      <xdr:rowOff>0</xdr:rowOff>
    </xdr:to>
    <xdr:pic>
      <xdr:nvPicPr>
        <xdr:cNvPr id="67" name="Imagem 66" descr="http://www.censo2010.ibge.gov.br/sinopse/images/barra_percent_BG.gif">
          <a:extLst>
            <a:ext uri="{FF2B5EF4-FFF2-40B4-BE49-F238E27FC236}">
              <a16:creationId xmlns:a16="http://schemas.microsoft.com/office/drawing/2014/main" id="{00000000-0008-0000-0600-00004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3087350"/>
          <a:ext cx="2476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xdr:row>
      <xdr:rowOff>0</xdr:rowOff>
    </xdr:from>
    <xdr:to>
      <xdr:col>2</xdr:col>
      <xdr:colOff>476250</xdr:colOff>
      <xdr:row>48</xdr:row>
      <xdr:rowOff>0</xdr:rowOff>
    </xdr:to>
    <xdr:pic>
      <xdr:nvPicPr>
        <xdr:cNvPr id="68" name="Imagem 67" descr="http://www.censo2010.ibge.gov.br/sinopse/images/barra_percent_BG.gif">
          <a:extLst>
            <a:ext uri="{FF2B5EF4-FFF2-40B4-BE49-F238E27FC236}">
              <a16:creationId xmlns:a16="http://schemas.microsoft.com/office/drawing/2014/main" id="{00000000-0008-0000-0600-00004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3468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xdr:row>
      <xdr:rowOff>0</xdr:rowOff>
    </xdr:from>
    <xdr:to>
      <xdr:col>2</xdr:col>
      <xdr:colOff>123825</xdr:colOff>
      <xdr:row>48</xdr:row>
      <xdr:rowOff>0</xdr:rowOff>
    </xdr:to>
    <xdr:pic>
      <xdr:nvPicPr>
        <xdr:cNvPr id="69" name="Imagem 68" descr="http://www.censo2010.ibge.gov.br/sinopse/images/barra_percent_BG.gif">
          <a:extLst>
            <a:ext uri="{FF2B5EF4-FFF2-40B4-BE49-F238E27FC236}">
              <a16:creationId xmlns:a16="http://schemas.microsoft.com/office/drawing/2014/main" id="{00000000-0008-0000-0600-00004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3468350"/>
          <a:ext cx="1238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xdr:row>
      <xdr:rowOff>0</xdr:rowOff>
    </xdr:from>
    <xdr:to>
      <xdr:col>2</xdr:col>
      <xdr:colOff>123825</xdr:colOff>
      <xdr:row>48</xdr:row>
      <xdr:rowOff>0</xdr:rowOff>
    </xdr:to>
    <xdr:pic>
      <xdr:nvPicPr>
        <xdr:cNvPr id="70" name="Imagem 69" descr="http://www.censo2010.ibge.gov.br/sinopse/images/barra_percent_BG.gif">
          <a:extLst>
            <a:ext uri="{FF2B5EF4-FFF2-40B4-BE49-F238E27FC236}">
              <a16:creationId xmlns:a16="http://schemas.microsoft.com/office/drawing/2014/main" id="{00000000-0008-0000-0600-00004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3468350"/>
          <a:ext cx="1238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xdr:row>
      <xdr:rowOff>0</xdr:rowOff>
    </xdr:from>
    <xdr:to>
      <xdr:col>2</xdr:col>
      <xdr:colOff>476250</xdr:colOff>
      <xdr:row>50</xdr:row>
      <xdr:rowOff>0</xdr:rowOff>
    </xdr:to>
    <xdr:pic>
      <xdr:nvPicPr>
        <xdr:cNvPr id="71" name="Imagem 70" descr="http://www.censo2010.ibge.gov.br/sinopse/images/barra_percent_BG.gif">
          <a:extLst>
            <a:ext uri="{FF2B5EF4-FFF2-40B4-BE49-F238E27FC236}">
              <a16:creationId xmlns:a16="http://schemas.microsoft.com/office/drawing/2014/main" id="{00000000-0008-0000-0600-00004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3849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xdr:row>
      <xdr:rowOff>0</xdr:rowOff>
    </xdr:from>
    <xdr:to>
      <xdr:col>2</xdr:col>
      <xdr:colOff>409575</xdr:colOff>
      <xdr:row>50</xdr:row>
      <xdr:rowOff>0</xdr:rowOff>
    </xdr:to>
    <xdr:pic>
      <xdr:nvPicPr>
        <xdr:cNvPr id="72" name="Imagem 71" descr="http://www.censo2010.ibge.gov.br/sinopse/images/barra_percent_BG.gif">
          <a:extLst>
            <a:ext uri="{FF2B5EF4-FFF2-40B4-BE49-F238E27FC236}">
              <a16:creationId xmlns:a16="http://schemas.microsoft.com/office/drawing/2014/main" id="{00000000-0008-0000-0600-00004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3849350"/>
          <a:ext cx="4095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xdr:row>
      <xdr:rowOff>0</xdr:rowOff>
    </xdr:from>
    <xdr:to>
      <xdr:col>2</xdr:col>
      <xdr:colOff>409575</xdr:colOff>
      <xdr:row>50</xdr:row>
      <xdr:rowOff>0</xdr:rowOff>
    </xdr:to>
    <xdr:pic>
      <xdr:nvPicPr>
        <xdr:cNvPr id="73" name="Imagem 72" descr="http://www.censo2010.ibge.gov.br/sinopse/images/barra_percent_BG.gif">
          <a:extLst>
            <a:ext uri="{FF2B5EF4-FFF2-40B4-BE49-F238E27FC236}">
              <a16:creationId xmlns:a16="http://schemas.microsoft.com/office/drawing/2014/main" id="{00000000-0008-0000-0600-00004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3849350"/>
          <a:ext cx="4095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xdr:row>
      <xdr:rowOff>0</xdr:rowOff>
    </xdr:from>
    <xdr:to>
      <xdr:col>2</xdr:col>
      <xdr:colOff>476250</xdr:colOff>
      <xdr:row>52</xdr:row>
      <xdr:rowOff>0</xdr:rowOff>
    </xdr:to>
    <xdr:pic>
      <xdr:nvPicPr>
        <xdr:cNvPr id="74" name="Imagem 73" descr="http://www.censo2010.ibge.gov.br/sinopse/images/barra_percent_BG.gif">
          <a:extLst>
            <a:ext uri="{FF2B5EF4-FFF2-40B4-BE49-F238E27FC236}">
              <a16:creationId xmlns:a16="http://schemas.microsoft.com/office/drawing/2014/main" id="{00000000-0008-0000-0600-00004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4230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xdr:row>
      <xdr:rowOff>0</xdr:rowOff>
    </xdr:from>
    <xdr:to>
      <xdr:col>2</xdr:col>
      <xdr:colOff>266700</xdr:colOff>
      <xdr:row>52</xdr:row>
      <xdr:rowOff>0</xdr:rowOff>
    </xdr:to>
    <xdr:pic>
      <xdr:nvPicPr>
        <xdr:cNvPr id="75" name="Imagem 74" descr="http://www.censo2010.ibge.gov.br/sinopse/images/barra_percent_BG.gif">
          <a:extLst>
            <a:ext uri="{FF2B5EF4-FFF2-40B4-BE49-F238E27FC236}">
              <a16:creationId xmlns:a16="http://schemas.microsoft.com/office/drawing/2014/main" id="{00000000-0008-0000-0600-00004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4230350"/>
          <a:ext cx="2667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xdr:row>
      <xdr:rowOff>0</xdr:rowOff>
    </xdr:from>
    <xdr:to>
      <xdr:col>2</xdr:col>
      <xdr:colOff>266700</xdr:colOff>
      <xdr:row>52</xdr:row>
      <xdr:rowOff>0</xdr:rowOff>
    </xdr:to>
    <xdr:pic>
      <xdr:nvPicPr>
        <xdr:cNvPr id="76" name="Imagem 75" descr="http://www.censo2010.ibge.gov.br/sinopse/images/barra_percent_BG.gif">
          <a:extLst>
            <a:ext uri="{FF2B5EF4-FFF2-40B4-BE49-F238E27FC236}">
              <a16:creationId xmlns:a16="http://schemas.microsoft.com/office/drawing/2014/main" id="{00000000-0008-0000-0600-00004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4230350"/>
          <a:ext cx="2667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xdr:row>
      <xdr:rowOff>0</xdr:rowOff>
    </xdr:from>
    <xdr:to>
      <xdr:col>2</xdr:col>
      <xdr:colOff>476250</xdr:colOff>
      <xdr:row>54</xdr:row>
      <xdr:rowOff>0</xdr:rowOff>
    </xdr:to>
    <xdr:pic>
      <xdr:nvPicPr>
        <xdr:cNvPr id="77" name="Imagem 76" descr="http://www.censo2010.ibge.gov.br/sinopse/images/barra_percent_BG.gif">
          <a:extLst>
            <a:ext uri="{FF2B5EF4-FFF2-40B4-BE49-F238E27FC236}">
              <a16:creationId xmlns:a16="http://schemas.microsoft.com/office/drawing/2014/main" id="{00000000-0008-0000-0600-00004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4611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xdr:row>
      <xdr:rowOff>0</xdr:rowOff>
    </xdr:from>
    <xdr:to>
      <xdr:col>2</xdr:col>
      <xdr:colOff>295275</xdr:colOff>
      <xdr:row>54</xdr:row>
      <xdr:rowOff>0</xdr:rowOff>
    </xdr:to>
    <xdr:pic>
      <xdr:nvPicPr>
        <xdr:cNvPr id="78" name="Imagem 77" descr="http://www.censo2010.ibge.gov.br/sinopse/images/barra_percent_BG.gif">
          <a:extLst>
            <a:ext uri="{FF2B5EF4-FFF2-40B4-BE49-F238E27FC236}">
              <a16:creationId xmlns:a16="http://schemas.microsoft.com/office/drawing/2014/main" id="{00000000-0008-0000-0600-00004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46113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xdr:row>
      <xdr:rowOff>0</xdr:rowOff>
    </xdr:from>
    <xdr:to>
      <xdr:col>2</xdr:col>
      <xdr:colOff>295275</xdr:colOff>
      <xdr:row>54</xdr:row>
      <xdr:rowOff>0</xdr:rowOff>
    </xdr:to>
    <xdr:pic>
      <xdr:nvPicPr>
        <xdr:cNvPr id="79" name="Imagem 78" descr="http://www.censo2010.ibge.gov.br/sinopse/images/barra_percent_BG.gif">
          <a:extLst>
            <a:ext uri="{FF2B5EF4-FFF2-40B4-BE49-F238E27FC236}">
              <a16:creationId xmlns:a16="http://schemas.microsoft.com/office/drawing/2014/main" id="{00000000-0008-0000-0600-00004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46113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xdr:row>
      <xdr:rowOff>0</xdr:rowOff>
    </xdr:from>
    <xdr:to>
      <xdr:col>2</xdr:col>
      <xdr:colOff>476250</xdr:colOff>
      <xdr:row>56</xdr:row>
      <xdr:rowOff>0</xdr:rowOff>
    </xdr:to>
    <xdr:pic>
      <xdr:nvPicPr>
        <xdr:cNvPr id="80" name="Imagem 79" descr="http://www.censo2010.ibge.gov.br/sinopse/images/barra_percent_BG.gif">
          <a:extLst>
            <a:ext uri="{FF2B5EF4-FFF2-40B4-BE49-F238E27FC236}">
              <a16:creationId xmlns:a16="http://schemas.microsoft.com/office/drawing/2014/main" id="{00000000-0008-0000-0600-00005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4992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xdr:row>
      <xdr:rowOff>0</xdr:rowOff>
    </xdr:from>
    <xdr:to>
      <xdr:col>2</xdr:col>
      <xdr:colOff>190500</xdr:colOff>
      <xdr:row>56</xdr:row>
      <xdr:rowOff>0</xdr:rowOff>
    </xdr:to>
    <xdr:pic>
      <xdr:nvPicPr>
        <xdr:cNvPr id="81" name="Imagem 80" descr="http://www.censo2010.ibge.gov.br/sinopse/images/barra_percent_BG.gif">
          <a:extLst>
            <a:ext uri="{FF2B5EF4-FFF2-40B4-BE49-F238E27FC236}">
              <a16:creationId xmlns:a16="http://schemas.microsoft.com/office/drawing/2014/main" id="{00000000-0008-0000-0600-00005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49923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xdr:row>
      <xdr:rowOff>0</xdr:rowOff>
    </xdr:from>
    <xdr:to>
      <xdr:col>2</xdr:col>
      <xdr:colOff>190500</xdr:colOff>
      <xdr:row>56</xdr:row>
      <xdr:rowOff>0</xdr:rowOff>
    </xdr:to>
    <xdr:pic>
      <xdr:nvPicPr>
        <xdr:cNvPr id="82" name="Imagem 81" descr="http://www.censo2010.ibge.gov.br/sinopse/images/barra_percent_BG.gif">
          <a:extLst>
            <a:ext uri="{FF2B5EF4-FFF2-40B4-BE49-F238E27FC236}">
              <a16:creationId xmlns:a16="http://schemas.microsoft.com/office/drawing/2014/main" id="{00000000-0008-0000-0600-00005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49923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xdr:row>
      <xdr:rowOff>0</xdr:rowOff>
    </xdr:from>
    <xdr:to>
      <xdr:col>2</xdr:col>
      <xdr:colOff>476250</xdr:colOff>
      <xdr:row>58</xdr:row>
      <xdr:rowOff>0</xdr:rowOff>
    </xdr:to>
    <xdr:pic>
      <xdr:nvPicPr>
        <xdr:cNvPr id="83" name="Imagem 82" descr="http://www.censo2010.ibge.gov.br/sinopse/images/barra_percent_BG.gif">
          <a:extLst>
            <a:ext uri="{FF2B5EF4-FFF2-40B4-BE49-F238E27FC236}">
              <a16:creationId xmlns:a16="http://schemas.microsoft.com/office/drawing/2014/main" id="{00000000-0008-0000-0600-00005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5373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xdr:row>
      <xdr:rowOff>0</xdr:rowOff>
    </xdr:from>
    <xdr:to>
      <xdr:col>2</xdr:col>
      <xdr:colOff>200025</xdr:colOff>
      <xdr:row>58</xdr:row>
      <xdr:rowOff>0</xdr:rowOff>
    </xdr:to>
    <xdr:pic>
      <xdr:nvPicPr>
        <xdr:cNvPr id="84" name="Imagem 83" descr="http://www.censo2010.ibge.gov.br/sinopse/images/barra_percent_BG.gif">
          <a:extLst>
            <a:ext uri="{FF2B5EF4-FFF2-40B4-BE49-F238E27FC236}">
              <a16:creationId xmlns:a16="http://schemas.microsoft.com/office/drawing/2014/main" id="{00000000-0008-0000-0600-00005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5373350"/>
          <a:ext cx="2000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xdr:row>
      <xdr:rowOff>0</xdr:rowOff>
    </xdr:from>
    <xdr:to>
      <xdr:col>2</xdr:col>
      <xdr:colOff>200025</xdr:colOff>
      <xdr:row>58</xdr:row>
      <xdr:rowOff>0</xdr:rowOff>
    </xdr:to>
    <xdr:pic>
      <xdr:nvPicPr>
        <xdr:cNvPr id="85" name="Imagem 84" descr="http://www.censo2010.ibge.gov.br/sinopse/images/barra_percent_BG.gif">
          <a:extLst>
            <a:ext uri="{FF2B5EF4-FFF2-40B4-BE49-F238E27FC236}">
              <a16:creationId xmlns:a16="http://schemas.microsoft.com/office/drawing/2014/main" id="{00000000-0008-0000-0600-00005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5373350"/>
          <a:ext cx="2000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xdr:row>
      <xdr:rowOff>0</xdr:rowOff>
    </xdr:from>
    <xdr:to>
      <xdr:col>2</xdr:col>
      <xdr:colOff>476250</xdr:colOff>
      <xdr:row>60</xdr:row>
      <xdr:rowOff>0</xdr:rowOff>
    </xdr:to>
    <xdr:pic>
      <xdr:nvPicPr>
        <xdr:cNvPr id="86" name="Imagem 85" descr="http://www.censo2010.ibge.gov.br/sinopse/images/barra_percent_BG.gif">
          <a:extLst>
            <a:ext uri="{FF2B5EF4-FFF2-40B4-BE49-F238E27FC236}">
              <a16:creationId xmlns:a16="http://schemas.microsoft.com/office/drawing/2014/main" id="{00000000-0008-0000-0600-00005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6135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xdr:row>
      <xdr:rowOff>0</xdr:rowOff>
    </xdr:from>
    <xdr:to>
      <xdr:col>2</xdr:col>
      <xdr:colOff>238125</xdr:colOff>
      <xdr:row>60</xdr:row>
      <xdr:rowOff>0</xdr:rowOff>
    </xdr:to>
    <xdr:pic>
      <xdr:nvPicPr>
        <xdr:cNvPr id="87" name="Imagem 86" descr="http://www.censo2010.ibge.gov.br/sinopse/images/barra_percent_BG.gif">
          <a:extLst>
            <a:ext uri="{FF2B5EF4-FFF2-40B4-BE49-F238E27FC236}">
              <a16:creationId xmlns:a16="http://schemas.microsoft.com/office/drawing/2014/main" id="{00000000-0008-0000-0600-00005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61353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xdr:row>
      <xdr:rowOff>0</xdr:rowOff>
    </xdr:from>
    <xdr:to>
      <xdr:col>2</xdr:col>
      <xdr:colOff>238125</xdr:colOff>
      <xdr:row>60</xdr:row>
      <xdr:rowOff>0</xdr:rowOff>
    </xdr:to>
    <xdr:pic>
      <xdr:nvPicPr>
        <xdr:cNvPr id="88" name="Imagem 87" descr="http://www.censo2010.ibge.gov.br/sinopse/images/barra_percent_BG.gif">
          <a:extLst>
            <a:ext uri="{FF2B5EF4-FFF2-40B4-BE49-F238E27FC236}">
              <a16:creationId xmlns:a16="http://schemas.microsoft.com/office/drawing/2014/main" id="{00000000-0008-0000-0600-00005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61353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xdr:row>
      <xdr:rowOff>0</xdr:rowOff>
    </xdr:from>
    <xdr:to>
      <xdr:col>2</xdr:col>
      <xdr:colOff>476250</xdr:colOff>
      <xdr:row>62</xdr:row>
      <xdr:rowOff>0</xdr:rowOff>
    </xdr:to>
    <xdr:pic>
      <xdr:nvPicPr>
        <xdr:cNvPr id="89" name="Imagem 88" descr="http://www.censo2010.ibge.gov.br/sinopse/images/barra_percent_BG.gif">
          <a:extLst>
            <a:ext uri="{FF2B5EF4-FFF2-40B4-BE49-F238E27FC236}">
              <a16:creationId xmlns:a16="http://schemas.microsoft.com/office/drawing/2014/main" id="{00000000-0008-0000-0600-00005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6516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xdr:row>
      <xdr:rowOff>0</xdr:rowOff>
    </xdr:from>
    <xdr:to>
      <xdr:col>2</xdr:col>
      <xdr:colOff>238125</xdr:colOff>
      <xdr:row>62</xdr:row>
      <xdr:rowOff>0</xdr:rowOff>
    </xdr:to>
    <xdr:pic>
      <xdr:nvPicPr>
        <xdr:cNvPr id="90" name="Imagem 89" descr="http://www.censo2010.ibge.gov.br/sinopse/images/barra_percent_BG.gif">
          <a:extLst>
            <a:ext uri="{FF2B5EF4-FFF2-40B4-BE49-F238E27FC236}">
              <a16:creationId xmlns:a16="http://schemas.microsoft.com/office/drawing/2014/main" id="{00000000-0008-0000-0600-00005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65163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xdr:row>
      <xdr:rowOff>0</xdr:rowOff>
    </xdr:from>
    <xdr:to>
      <xdr:col>2</xdr:col>
      <xdr:colOff>238125</xdr:colOff>
      <xdr:row>62</xdr:row>
      <xdr:rowOff>0</xdr:rowOff>
    </xdr:to>
    <xdr:pic>
      <xdr:nvPicPr>
        <xdr:cNvPr id="91" name="Imagem 90" descr="http://www.censo2010.ibge.gov.br/sinopse/images/barra_percent_BG.gif">
          <a:extLst>
            <a:ext uri="{FF2B5EF4-FFF2-40B4-BE49-F238E27FC236}">
              <a16:creationId xmlns:a16="http://schemas.microsoft.com/office/drawing/2014/main" id="{00000000-0008-0000-0600-00005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65163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xdr:row>
      <xdr:rowOff>0</xdr:rowOff>
    </xdr:from>
    <xdr:to>
      <xdr:col>2</xdr:col>
      <xdr:colOff>476250</xdr:colOff>
      <xdr:row>64</xdr:row>
      <xdr:rowOff>0</xdr:rowOff>
    </xdr:to>
    <xdr:pic>
      <xdr:nvPicPr>
        <xdr:cNvPr id="92" name="Imagem 91" descr="http://www.censo2010.ibge.gov.br/sinopse/images/barra_percent_BG.gif">
          <a:extLst>
            <a:ext uri="{FF2B5EF4-FFF2-40B4-BE49-F238E27FC236}">
              <a16:creationId xmlns:a16="http://schemas.microsoft.com/office/drawing/2014/main" id="{00000000-0008-0000-0600-00005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6897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xdr:row>
      <xdr:rowOff>0</xdr:rowOff>
    </xdr:from>
    <xdr:to>
      <xdr:col>2</xdr:col>
      <xdr:colOff>152400</xdr:colOff>
      <xdr:row>64</xdr:row>
      <xdr:rowOff>0</xdr:rowOff>
    </xdr:to>
    <xdr:pic>
      <xdr:nvPicPr>
        <xdr:cNvPr id="93" name="Imagem 92" descr="http://www.censo2010.ibge.gov.br/sinopse/images/barra_percent_BG.gif">
          <a:extLst>
            <a:ext uri="{FF2B5EF4-FFF2-40B4-BE49-F238E27FC236}">
              <a16:creationId xmlns:a16="http://schemas.microsoft.com/office/drawing/2014/main" id="{00000000-0008-0000-0600-00005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6897350"/>
          <a:ext cx="1524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xdr:row>
      <xdr:rowOff>0</xdr:rowOff>
    </xdr:from>
    <xdr:to>
      <xdr:col>2</xdr:col>
      <xdr:colOff>152400</xdr:colOff>
      <xdr:row>64</xdr:row>
      <xdr:rowOff>0</xdr:rowOff>
    </xdr:to>
    <xdr:pic>
      <xdr:nvPicPr>
        <xdr:cNvPr id="94" name="Imagem 93" descr="http://www.censo2010.ibge.gov.br/sinopse/images/barra_percent_BG.gif">
          <a:extLst>
            <a:ext uri="{FF2B5EF4-FFF2-40B4-BE49-F238E27FC236}">
              <a16:creationId xmlns:a16="http://schemas.microsoft.com/office/drawing/2014/main" id="{00000000-0008-0000-0600-00005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6897350"/>
          <a:ext cx="1524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65</xdr:row>
      <xdr:rowOff>0</xdr:rowOff>
    </xdr:from>
    <xdr:to>
      <xdr:col>2</xdr:col>
      <xdr:colOff>476250</xdr:colOff>
      <xdr:row>66</xdr:row>
      <xdr:rowOff>0</xdr:rowOff>
    </xdr:to>
    <xdr:pic>
      <xdr:nvPicPr>
        <xdr:cNvPr id="95" name="Imagem 94" descr="http://www.censo2010.ibge.gov.br/sinopse/images/barra_percent_BG.gif">
          <a:extLst>
            <a:ext uri="{FF2B5EF4-FFF2-40B4-BE49-F238E27FC236}">
              <a16:creationId xmlns:a16="http://schemas.microsoft.com/office/drawing/2014/main" id="{00000000-0008-0000-0600-00005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7278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65</xdr:row>
      <xdr:rowOff>0</xdr:rowOff>
    </xdr:from>
    <xdr:to>
      <xdr:col>2</xdr:col>
      <xdr:colOff>180975</xdr:colOff>
      <xdr:row>66</xdr:row>
      <xdr:rowOff>0</xdr:rowOff>
    </xdr:to>
    <xdr:pic>
      <xdr:nvPicPr>
        <xdr:cNvPr id="96" name="Imagem 95" descr="http://www.censo2010.ibge.gov.br/sinopse/images/barra_percent_BG.gif">
          <a:extLst>
            <a:ext uri="{FF2B5EF4-FFF2-40B4-BE49-F238E27FC236}">
              <a16:creationId xmlns:a16="http://schemas.microsoft.com/office/drawing/2014/main" id="{00000000-0008-0000-0600-00006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7278350"/>
          <a:ext cx="1809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65</xdr:row>
      <xdr:rowOff>0</xdr:rowOff>
    </xdr:from>
    <xdr:to>
      <xdr:col>2</xdr:col>
      <xdr:colOff>180975</xdr:colOff>
      <xdr:row>66</xdr:row>
      <xdr:rowOff>0</xdr:rowOff>
    </xdr:to>
    <xdr:pic>
      <xdr:nvPicPr>
        <xdr:cNvPr id="97" name="Imagem 96" descr="http://www.censo2010.ibge.gov.br/sinopse/images/barra_percent_BG.gif">
          <a:extLst>
            <a:ext uri="{FF2B5EF4-FFF2-40B4-BE49-F238E27FC236}">
              <a16:creationId xmlns:a16="http://schemas.microsoft.com/office/drawing/2014/main" id="{00000000-0008-0000-0600-00006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7278350"/>
          <a:ext cx="1809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67</xdr:row>
      <xdr:rowOff>0</xdr:rowOff>
    </xdr:from>
    <xdr:to>
      <xdr:col>2</xdr:col>
      <xdr:colOff>476250</xdr:colOff>
      <xdr:row>68</xdr:row>
      <xdr:rowOff>0</xdr:rowOff>
    </xdr:to>
    <xdr:pic>
      <xdr:nvPicPr>
        <xdr:cNvPr id="98" name="Imagem 97" descr="http://www.censo2010.ibge.gov.br/sinopse/images/barra_percent_BG.gif">
          <a:extLst>
            <a:ext uri="{FF2B5EF4-FFF2-40B4-BE49-F238E27FC236}">
              <a16:creationId xmlns:a16="http://schemas.microsoft.com/office/drawing/2014/main" id="{00000000-0008-0000-0600-00006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7849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67</xdr:row>
      <xdr:rowOff>0</xdr:rowOff>
    </xdr:from>
    <xdr:to>
      <xdr:col>2</xdr:col>
      <xdr:colOff>333375</xdr:colOff>
      <xdr:row>68</xdr:row>
      <xdr:rowOff>0</xdr:rowOff>
    </xdr:to>
    <xdr:pic>
      <xdr:nvPicPr>
        <xdr:cNvPr id="99" name="Imagem 98" descr="http://www.censo2010.ibge.gov.br/sinopse/images/barra_percent_BG.gif">
          <a:extLst>
            <a:ext uri="{FF2B5EF4-FFF2-40B4-BE49-F238E27FC236}">
              <a16:creationId xmlns:a16="http://schemas.microsoft.com/office/drawing/2014/main" id="{00000000-0008-0000-0600-00006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7849850"/>
          <a:ext cx="3333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67</xdr:row>
      <xdr:rowOff>0</xdr:rowOff>
    </xdr:from>
    <xdr:to>
      <xdr:col>2</xdr:col>
      <xdr:colOff>333375</xdr:colOff>
      <xdr:row>68</xdr:row>
      <xdr:rowOff>0</xdr:rowOff>
    </xdr:to>
    <xdr:pic>
      <xdr:nvPicPr>
        <xdr:cNvPr id="100" name="Imagem 99" descr="http://www.censo2010.ibge.gov.br/sinopse/images/barra_percent_BG.gif">
          <a:extLst>
            <a:ext uri="{FF2B5EF4-FFF2-40B4-BE49-F238E27FC236}">
              <a16:creationId xmlns:a16="http://schemas.microsoft.com/office/drawing/2014/main" id="{00000000-0008-0000-0600-00006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7849850"/>
          <a:ext cx="3333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69</xdr:row>
      <xdr:rowOff>0</xdr:rowOff>
    </xdr:from>
    <xdr:to>
      <xdr:col>2</xdr:col>
      <xdr:colOff>476250</xdr:colOff>
      <xdr:row>70</xdr:row>
      <xdr:rowOff>0</xdr:rowOff>
    </xdr:to>
    <xdr:pic>
      <xdr:nvPicPr>
        <xdr:cNvPr id="101" name="Imagem 100" descr="http://www.censo2010.ibge.gov.br/sinopse/images/barra_percent_BG.gif">
          <a:extLst>
            <a:ext uri="{FF2B5EF4-FFF2-40B4-BE49-F238E27FC236}">
              <a16:creationId xmlns:a16="http://schemas.microsoft.com/office/drawing/2014/main" id="{00000000-0008-0000-0600-00006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421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69</xdr:row>
      <xdr:rowOff>0</xdr:rowOff>
    </xdr:from>
    <xdr:to>
      <xdr:col>2</xdr:col>
      <xdr:colOff>190500</xdr:colOff>
      <xdr:row>70</xdr:row>
      <xdr:rowOff>0</xdr:rowOff>
    </xdr:to>
    <xdr:pic>
      <xdr:nvPicPr>
        <xdr:cNvPr id="102" name="Imagem 101" descr="http://www.censo2010.ibge.gov.br/sinopse/images/barra_percent_BG.gif">
          <a:extLst>
            <a:ext uri="{FF2B5EF4-FFF2-40B4-BE49-F238E27FC236}">
              <a16:creationId xmlns:a16="http://schemas.microsoft.com/office/drawing/2014/main" id="{00000000-0008-0000-0600-00006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84213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69</xdr:row>
      <xdr:rowOff>0</xdr:rowOff>
    </xdr:from>
    <xdr:to>
      <xdr:col>2</xdr:col>
      <xdr:colOff>190500</xdr:colOff>
      <xdr:row>70</xdr:row>
      <xdr:rowOff>0</xdr:rowOff>
    </xdr:to>
    <xdr:pic>
      <xdr:nvPicPr>
        <xdr:cNvPr id="103" name="Imagem 102" descr="http://www.censo2010.ibge.gov.br/sinopse/images/barra_percent_BG.gif">
          <a:extLst>
            <a:ext uri="{FF2B5EF4-FFF2-40B4-BE49-F238E27FC236}">
              <a16:creationId xmlns:a16="http://schemas.microsoft.com/office/drawing/2014/main" id="{00000000-0008-0000-0600-00006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84213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71</xdr:row>
      <xdr:rowOff>0</xdr:rowOff>
    </xdr:from>
    <xdr:to>
      <xdr:col>2</xdr:col>
      <xdr:colOff>476250</xdr:colOff>
      <xdr:row>72</xdr:row>
      <xdr:rowOff>0</xdr:rowOff>
    </xdr:to>
    <xdr:pic>
      <xdr:nvPicPr>
        <xdr:cNvPr id="104" name="Imagem 103" descr="http://www.censo2010.ibge.gov.br/sinopse/images/barra_percent_BG.gif">
          <a:extLst>
            <a:ext uri="{FF2B5EF4-FFF2-40B4-BE49-F238E27FC236}">
              <a16:creationId xmlns:a16="http://schemas.microsoft.com/office/drawing/2014/main" id="{00000000-0008-0000-0600-00006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802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71</xdr:row>
      <xdr:rowOff>0</xdr:rowOff>
    </xdr:from>
    <xdr:to>
      <xdr:col>2</xdr:col>
      <xdr:colOff>219075</xdr:colOff>
      <xdr:row>72</xdr:row>
      <xdr:rowOff>0</xdr:rowOff>
    </xdr:to>
    <xdr:pic>
      <xdr:nvPicPr>
        <xdr:cNvPr id="105" name="Imagem 104" descr="http://www.censo2010.ibge.gov.br/sinopse/images/barra_percent_BG.gif">
          <a:extLst>
            <a:ext uri="{FF2B5EF4-FFF2-40B4-BE49-F238E27FC236}">
              <a16:creationId xmlns:a16="http://schemas.microsoft.com/office/drawing/2014/main" id="{00000000-0008-0000-0600-00006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88023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71</xdr:row>
      <xdr:rowOff>0</xdr:rowOff>
    </xdr:from>
    <xdr:to>
      <xdr:col>2</xdr:col>
      <xdr:colOff>219075</xdr:colOff>
      <xdr:row>72</xdr:row>
      <xdr:rowOff>0</xdr:rowOff>
    </xdr:to>
    <xdr:pic>
      <xdr:nvPicPr>
        <xdr:cNvPr id="106" name="Imagem 105" descr="http://www.censo2010.ibge.gov.br/sinopse/images/barra_percent_BG.gif">
          <a:extLst>
            <a:ext uri="{FF2B5EF4-FFF2-40B4-BE49-F238E27FC236}">
              <a16:creationId xmlns:a16="http://schemas.microsoft.com/office/drawing/2014/main" id="{00000000-0008-0000-0600-00006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88023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73</xdr:row>
      <xdr:rowOff>0</xdr:rowOff>
    </xdr:from>
    <xdr:to>
      <xdr:col>2</xdr:col>
      <xdr:colOff>476250</xdr:colOff>
      <xdr:row>74</xdr:row>
      <xdr:rowOff>0</xdr:rowOff>
    </xdr:to>
    <xdr:pic>
      <xdr:nvPicPr>
        <xdr:cNvPr id="107" name="Imagem 106" descr="http://www.censo2010.ibge.gov.br/sinopse/images/barra_percent_BG.gif">
          <a:extLst>
            <a:ext uri="{FF2B5EF4-FFF2-40B4-BE49-F238E27FC236}">
              <a16:creationId xmlns:a16="http://schemas.microsoft.com/office/drawing/2014/main" id="{00000000-0008-0000-0600-00006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9373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73</xdr:row>
      <xdr:rowOff>0</xdr:rowOff>
    </xdr:from>
    <xdr:to>
      <xdr:col>2</xdr:col>
      <xdr:colOff>133350</xdr:colOff>
      <xdr:row>74</xdr:row>
      <xdr:rowOff>0</xdr:rowOff>
    </xdr:to>
    <xdr:pic>
      <xdr:nvPicPr>
        <xdr:cNvPr id="108" name="Imagem 107" descr="http://www.censo2010.ibge.gov.br/sinopse/images/barra_percent_BG.gif">
          <a:extLst>
            <a:ext uri="{FF2B5EF4-FFF2-40B4-BE49-F238E27FC236}">
              <a16:creationId xmlns:a16="http://schemas.microsoft.com/office/drawing/2014/main" id="{00000000-0008-0000-0600-00006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9373850"/>
          <a:ext cx="1333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73</xdr:row>
      <xdr:rowOff>0</xdr:rowOff>
    </xdr:from>
    <xdr:to>
      <xdr:col>2</xdr:col>
      <xdr:colOff>133350</xdr:colOff>
      <xdr:row>74</xdr:row>
      <xdr:rowOff>0</xdr:rowOff>
    </xdr:to>
    <xdr:pic>
      <xdr:nvPicPr>
        <xdr:cNvPr id="109" name="Imagem 108" descr="http://www.censo2010.ibge.gov.br/sinopse/images/barra_percent_BG.gif">
          <a:extLst>
            <a:ext uri="{FF2B5EF4-FFF2-40B4-BE49-F238E27FC236}">
              <a16:creationId xmlns:a16="http://schemas.microsoft.com/office/drawing/2014/main" id="{00000000-0008-0000-0600-00006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9373850"/>
          <a:ext cx="1333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75</xdr:row>
      <xdr:rowOff>0</xdr:rowOff>
    </xdr:from>
    <xdr:to>
      <xdr:col>2</xdr:col>
      <xdr:colOff>476250</xdr:colOff>
      <xdr:row>76</xdr:row>
      <xdr:rowOff>0</xdr:rowOff>
    </xdr:to>
    <xdr:pic>
      <xdr:nvPicPr>
        <xdr:cNvPr id="110" name="Imagem 109" descr="http://www.censo2010.ibge.gov.br/sinopse/images/barra_percent_BG.gif">
          <a:extLst>
            <a:ext uri="{FF2B5EF4-FFF2-40B4-BE49-F238E27FC236}">
              <a16:creationId xmlns:a16="http://schemas.microsoft.com/office/drawing/2014/main" id="{00000000-0008-0000-0600-00006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9754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75</xdr:row>
      <xdr:rowOff>0</xdr:rowOff>
    </xdr:from>
    <xdr:to>
      <xdr:col>2</xdr:col>
      <xdr:colOff>171450</xdr:colOff>
      <xdr:row>76</xdr:row>
      <xdr:rowOff>0</xdr:rowOff>
    </xdr:to>
    <xdr:pic>
      <xdr:nvPicPr>
        <xdr:cNvPr id="111" name="Imagem 110" descr="http://www.censo2010.ibge.gov.br/sinopse/images/barra_percent_BG.gif">
          <a:extLst>
            <a:ext uri="{FF2B5EF4-FFF2-40B4-BE49-F238E27FC236}">
              <a16:creationId xmlns:a16="http://schemas.microsoft.com/office/drawing/2014/main" id="{00000000-0008-0000-0600-00006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9754850"/>
          <a:ext cx="1714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75</xdr:row>
      <xdr:rowOff>0</xdr:rowOff>
    </xdr:from>
    <xdr:to>
      <xdr:col>2</xdr:col>
      <xdr:colOff>171450</xdr:colOff>
      <xdr:row>76</xdr:row>
      <xdr:rowOff>0</xdr:rowOff>
    </xdr:to>
    <xdr:pic>
      <xdr:nvPicPr>
        <xdr:cNvPr id="112" name="Imagem 111" descr="http://www.censo2010.ibge.gov.br/sinopse/images/barra_percent_BG.gif">
          <a:extLst>
            <a:ext uri="{FF2B5EF4-FFF2-40B4-BE49-F238E27FC236}">
              <a16:creationId xmlns:a16="http://schemas.microsoft.com/office/drawing/2014/main" id="{00000000-0008-0000-0600-00007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9754850"/>
          <a:ext cx="1714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77</xdr:row>
      <xdr:rowOff>0</xdr:rowOff>
    </xdr:from>
    <xdr:to>
      <xdr:col>2</xdr:col>
      <xdr:colOff>476250</xdr:colOff>
      <xdr:row>78</xdr:row>
      <xdr:rowOff>0</xdr:rowOff>
    </xdr:to>
    <xdr:pic>
      <xdr:nvPicPr>
        <xdr:cNvPr id="113" name="Imagem 112" descr="http://www.censo2010.ibge.gov.br/sinopse/images/barra_percent_BG.gif">
          <a:extLst>
            <a:ext uri="{FF2B5EF4-FFF2-40B4-BE49-F238E27FC236}">
              <a16:creationId xmlns:a16="http://schemas.microsoft.com/office/drawing/2014/main" id="{00000000-0008-0000-0600-00007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0135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77</xdr:row>
      <xdr:rowOff>0</xdr:rowOff>
    </xdr:from>
    <xdr:to>
      <xdr:col>2</xdr:col>
      <xdr:colOff>238125</xdr:colOff>
      <xdr:row>78</xdr:row>
      <xdr:rowOff>0</xdr:rowOff>
    </xdr:to>
    <xdr:pic>
      <xdr:nvPicPr>
        <xdr:cNvPr id="114" name="Imagem 113" descr="http://www.censo2010.ibge.gov.br/sinopse/images/barra_percent_BG.gif">
          <a:extLst>
            <a:ext uri="{FF2B5EF4-FFF2-40B4-BE49-F238E27FC236}">
              <a16:creationId xmlns:a16="http://schemas.microsoft.com/office/drawing/2014/main" id="{00000000-0008-0000-0600-00007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01358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77</xdr:row>
      <xdr:rowOff>0</xdr:rowOff>
    </xdr:from>
    <xdr:to>
      <xdr:col>2</xdr:col>
      <xdr:colOff>238125</xdr:colOff>
      <xdr:row>78</xdr:row>
      <xdr:rowOff>0</xdr:rowOff>
    </xdr:to>
    <xdr:pic>
      <xdr:nvPicPr>
        <xdr:cNvPr id="115" name="Imagem 114" descr="http://www.censo2010.ibge.gov.br/sinopse/images/barra_percent_BG.gif">
          <a:extLst>
            <a:ext uri="{FF2B5EF4-FFF2-40B4-BE49-F238E27FC236}">
              <a16:creationId xmlns:a16="http://schemas.microsoft.com/office/drawing/2014/main" id="{00000000-0008-0000-0600-00007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01358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79</xdr:row>
      <xdr:rowOff>0</xdr:rowOff>
    </xdr:from>
    <xdr:to>
      <xdr:col>2</xdr:col>
      <xdr:colOff>476250</xdr:colOff>
      <xdr:row>80</xdr:row>
      <xdr:rowOff>0</xdr:rowOff>
    </xdr:to>
    <xdr:pic>
      <xdr:nvPicPr>
        <xdr:cNvPr id="116" name="Imagem 115" descr="http://www.censo2010.ibge.gov.br/sinopse/images/barra_percent_BG.gif">
          <a:extLst>
            <a:ext uri="{FF2B5EF4-FFF2-40B4-BE49-F238E27FC236}">
              <a16:creationId xmlns:a16="http://schemas.microsoft.com/office/drawing/2014/main" id="{00000000-0008-0000-0600-00007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0516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79</xdr:row>
      <xdr:rowOff>0</xdr:rowOff>
    </xdr:from>
    <xdr:to>
      <xdr:col>2</xdr:col>
      <xdr:colOff>142875</xdr:colOff>
      <xdr:row>80</xdr:row>
      <xdr:rowOff>0</xdr:rowOff>
    </xdr:to>
    <xdr:pic>
      <xdr:nvPicPr>
        <xdr:cNvPr id="117" name="Imagem 116" descr="http://www.censo2010.ibge.gov.br/sinopse/images/barra_percent_BG.gif">
          <a:extLst>
            <a:ext uri="{FF2B5EF4-FFF2-40B4-BE49-F238E27FC236}">
              <a16:creationId xmlns:a16="http://schemas.microsoft.com/office/drawing/2014/main" id="{00000000-0008-0000-0600-00007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0516850"/>
          <a:ext cx="1428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79</xdr:row>
      <xdr:rowOff>0</xdr:rowOff>
    </xdr:from>
    <xdr:to>
      <xdr:col>2</xdr:col>
      <xdr:colOff>142875</xdr:colOff>
      <xdr:row>80</xdr:row>
      <xdr:rowOff>0</xdr:rowOff>
    </xdr:to>
    <xdr:pic>
      <xdr:nvPicPr>
        <xdr:cNvPr id="118" name="Imagem 117" descr="http://www.censo2010.ibge.gov.br/sinopse/images/barra_percent_BG.gif">
          <a:extLst>
            <a:ext uri="{FF2B5EF4-FFF2-40B4-BE49-F238E27FC236}">
              <a16:creationId xmlns:a16="http://schemas.microsoft.com/office/drawing/2014/main" id="{00000000-0008-0000-0600-00007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0516850"/>
          <a:ext cx="1428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81</xdr:row>
      <xdr:rowOff>0</xdr:rowOff>
    </xdr:from>
    <xdr:to>
      <xdr:col>2</xdr:col>
      <xdr:colOff>476250</xdr:colOff>
      <xdr:row>82</xdr:row>
      <xdr:rowOff>0</xdr:rowOff>
    </xdr:to>
    <xdr:pic>
      <xdr:nvPicPr>
        <xdr:cNvPr id="119" name="Imagem 118" descr="http://www.censo2010.ibge.gov.br/sinopse/images/barra_percent_BG.gif">
          <a:extLst>
            <a:ext uri="{FF2B5EF4-FFF2-40B4-BE49-F238E27FC236}">
              <a16:creationId xmlns:a16="http://schemas.microsoft.com/office/drawing/2014/main" id="{00000000-0008-0000-0600-00007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0897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81</xdr:row>
      <xdr:rowOff>0</xdr:rowOff>
    </xdr:from>
    <xdr:to>
      <xdr:col>2</xdr:col>
      <xdr:colOff>352425</xdr:colOff>
      <xdr:row>82</xdr:row>
      <xdr:rowOff>0</xdr:rowOff>
    </xdr:to>
    <xdr:pic>
      <xdr:nvPicPr>
        <xdr:cNvPr id="120" name="Imagem 119" descr="http://www.censo2010.ibge.gov.br/sinopse/images/barra_percent_BG.gif">
          <a:extLst>
            <a:ext uri="{FF2B5EF4-FFF2-40B4-BE49-F238E27FC236}">
              <a16:creationId xmlns:a16="http://schemas.microsoft.com/office/drawing/2014/main" id="{00000000-0008-0000-0600-00007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0897850"/>
          <a:ext cx="3524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81</xdr:row>
      <xdr:rowOff>0</xdr:rowOff>
    </xdr:from>
    <xdr:to>
      <xdr:col>2</xdr:col>
      <xdr:colOff>352425</xdr:colOff>
      <xdr:row>82</xdr:row>
      <xdr:rowOff>0</xdr:rowOff>
    </xdr:to>
    <xdr:pic>
      <xdr:nvPicPr>
        <xdr:cNvPr id="121" name="Imagem 120" descr="http://www.censo2010.ibge.gov.br/sinopse/images/barra_percent_BG.gif">
          <a:extLst>
            <a:ext uri="{FF2B5EF4-FFF2-40B4-BE49-F238E27FC236}">
              <a16:creationId xmlns:a16="http://schemas.microsoft.com/office/drawing/2014/main" id="{00000000-0008-0000-0600-00007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0897850"/>
          <a:ext cx="3524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83</xdr:row>
      <xdr:rowOff>0</xdr:rowOff>
    </xdr:from>
    <xdr:to>
      <xdr:col>2</xdr:col>
      <xdr:colOff>476250</xdr:colOff>
      <xdr:row>84</xdr:row>
      <xdr:rowOff>0</xdr:rowOff>
    </xdr:to>
    <xdr:pic>
      <xdr:nvPicPr>
        <xdr:cNvPr id="122" name="Imagem 121" descr="http://www.censo2010.ibge.gov.br/sinopse/images/barra_percent_BG.gif">
          <a:extLst>
            <a:ext uri="{FF2B5EF4-FFF2-40B4-BE49-F238E27FC236}">
              <a16:creationId xmlns:a16="http://schemas.microsoft.com/office/drawing/2014/main" id="{00000000-0008-0000-0600-00007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1278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83</xdr:row>
      <xdr:rowOff>0</xdr:rowOff>
    </xdr:from>
    <xdr:to>
      <xdr:col>2</xdr:col>
      <xdr:colOff>257175</xdr:colOff>
      <xdr:row>84</xdr:row>
      <xdr:rowOff>0</xdr:rowOff>
    </xdr:to>
    <xdr:pic>
      <xdr:nvPicPr>
        <xdr:cNvPr id="123" name="Imagem 122" descr="http://www.censo2010.ibge.gov.br/sinopse/images/barra_percent_BG.gif">
          <a:extLst>
            <a:ext uri="{FF2B5EF4-FFF2-40B4-BE49-F238E27FC236}">
              <a16:creationId xmlns:a16="http://schemas.microsoft.com/office/drawing/2014/main" id="{00000000-0008-0000-0600-00007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1278850"/>
          <a:ext cx="2571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83</xdr:row>
      <xdr:rowOff>0</xdr:rowOff>
    </xdr:from>
    <xdr:to>
      <xdr:col>2</xdr:col>
      <xdr:colOff>257175</xdr:colOff>
      <xdr:row>84</xdr:row>
      <xdr:rowOff>0</xdr:rowOff>
    </xdr:to>
    <xdr:pic>
      <xdr:nvPicPr>
        <xdr:cNvPr id="124" name="Imagem 123" descr="http://www.censo2010.ibge.gov.br/sinopse/images/barra_percent_BG.gif">
          <a:extLst>
            <a:ext uri="{FF2B5EF4-FFF2-40B4-BE49-F238E27FC236}">
              <a16:creationId xmlns:a16="http://schemas.microsoft.com/office/drawing/2014/main" id="{00000000-0008-0000-0600-00007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1278850"/>
          <a:ext cx="2571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85</xdr:row>
      <xdr:rowOff>0</xdr:rowOff>
    </xdr:from>
    <xdr:to>
      <xdr:col>2</xdr:col>
      <xdr:colOff>476250</xdr:colOff>
      <xdr:row>86</xdr:row>
      <xdr:rowOff>0</xdr:rowOff>
    </xdr:to>
    <xdr:pic>
      <xdr:nvPicPr>
        <xdr:cNvPr id="125" name="Imagem 124" descr="http://www.censo2010.ibge.gov.br/sinopse/images/barra_percent_BG.gif">
          <a:extLst>
            <a:ext uri="{FF2B5EF4-FFF2-40B4-BE49-F238E27FC236}">
              <a16:creationId xmlns:a16="http://schemas.microsoft.com/office/drawing/2014/main" id="{00000000-0008-0000-0600-00007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1659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85</xdr:row>
      <xdr:rowOff>0</xdr:rowOff>
    </xdr:from>
    <xdr:to>
      <xdr:col>2</xdr:col>
      <xdr:colOff>133350</xdr:colOff>
      <xdr:row>86</xdr:row>
      <xdr:rowOff>0</xdr:rowOff>
    </xdr:to>
    <xdr:pic>
      <xdr:nvPicPr>
        <xdr:cNvPr id="126" name="Imagem 125" descr="http://www.censo2010.ibge.gov.br/sinopse/images/barra_percent_BG.gif">
          <a:extLst>
            <a:ext uri="{FF2B5EF4-FFF2-40B4-BE49-F238E27FC236}">
              <a16:creationId xmlns:a16="http://schemas.microsoft.com/office/drawing/2014/main" id="{00000000-0008-0000-0600-00007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1659850"/>
          <a:ext cx="1333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85</xdr:row>
      <xdr:rowOff>0</xdr:rowOff>
    </xdr:from>
    <xdr:to>
      <xdr:col>2</xdr:col>
      <xdr:colOff>133350</xdr:colOff>
      <xdr:row>86</xdr:row>
      <xdr:rowOff>0</xdr:rowOff>
    </xdr:to>
    <xdr:pic>
      <xdr:nvPicPr>
        <xdr:cNvPr id="127" name="Imagem 126" descr="http://www.censo2010.ibge.gov.br/sinopse/images/barra_percent_BG.gif">
          <a:extLst>
            <a:ext uri="{FF2B5EF4-FFF2-40B4-BE49-F238E27FC236}">
              <a16:creationId xmlns:a16="http://schemas.microsoft.com/office/drawing/2014/main" id="{00000000-0008-0000-0600-00007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1659850"/>
          <a:ext cx="1333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87</xdr:row>
      <xdr:rowOff>0</xdr:rowOff>
    </xdr:from>
    <xdr:to>
      <xdr:col>2</xdr:col>
      <xdr:colOff>476250</xdr:colOff>
      <xdr:row>88</xdr:row>
      <xdr:rowOff>0</xdr:rowOff>
    </xdr:to>
    <xdr:pic>
      <xdr:nvPicPr>
        <xdr:cNvPr id="128" name="Imagem 127" descr="http://www.censo2010.ibge.gov.br/sinopse/images/barra_percent_BG.gif">
          <a:extLst>
            <a:ext uri="{FF2B5EF4-FFF2-40B4-BE49-F238E27FC236}">
              <a16:creationId xmlns:a16="http://schemas.microsoft.com/office/drawing/2014/main" id="{00000000-0008-0000-0600-00008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2040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87</xdr:row>
      <xdr:rowOff>0</xdr:rowOff>
    </xdr:from>
    <xdr:to>
      <xdr:col>2</xdr:col>
      <xdr:colOff>209550</xdr:colOff>
      <xdr:row>88</xdr:row>
      <xdr:rowOff>0</xdr:rowOff>
    </xdr:to>
    <xdr:pic>
      <xdr:nvPicPr>
        <xdr:cNvPr id="129" name="Imagem 128" descr="http://www.censo2010.ibge.gov.br/sinopse/images/barra_percent_BG.gif">
          <a:extLst>
            <a:ext uri="{FF2B5EF4-FFF2-40B4-BE49-F238E27FC236}">
              <a16:creationId xmlns:a16="http://schemas.microsoft.com/office/drawing/2014/main" id="{00000000-0008-0000-0600-00008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2040850"/>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87</xdr:row>
      <xdr:rowOff>0</xdr:rowOff>
    </xdr:from>
    <xdr:to>
      <xdr:col>2</xdr:col>
      <xdr:colOff>209550</xdr:colOff>
      <xdr:row>88</xdr:row>
      <xdr:rowOff>0</xdr:rowOff>
    </xdr:to>
    <xdr:pic>
      <xdr:nvPicPr>
        <xdr:cNvPr id="130" name="Imagem 129" descr="http://www.censo2010.ibge.gov.br/sinopse/images/barra_percent_BG.gif">
          <a:extLst>
            <a:ext uri="{FF2B5EF4-FFF2-40B4-BE49-F238E27FC236}">
              <a16:creationId xmlns:a16="http://schemas.microsoft.com/office/drawing/2014/main" id="{00000000-0008-0000-0600-00008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2040850"/>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89</xdr:row>
      <xdr:rowOff>0</xdr:rowOff>
    </xdr:from>
    <xdr:to>
      <xdr:col>2</xdr:col>
      <xdr:colOff>476250</xdr:colOff>
      <xdr:row>90</xdr:row>
      <xdr:rowOff>0</xdr:rowOff>
    </xdr:to>
    <xdr:pic>
      <xdr:nvPicPr>
        <xdr:cNvPr id="131" name="Imagem 130" descr="http://www.censo2010.ibge.gov.br/sinopse/images/barra_percent_BG.gif">
          <a:extLst>
            <a:ext uri="{FF2B5EF4-FFF2-40B4-BE49-F238E27FC236}">
              <a16:creationId xmlns:a16="http://schemas.microsoft.com/office/drawing/2014/main" id="{00000000-0008-0000-0600-00008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2421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89</xdr:row>
      <xdr:rowOff>0</xdr:rowOff>
    </xdr:from>
    <xdr:to>
      <xdr:col>2</xdr:col>
      <xdr:colOff>171450</xdr:colOff>
      <xdr:row>90</xdr:row>
      <xdr:rowOff>0</xdr:rowOff>
    </xdr:to>
    <xdr:pic>
      <xdr:nvPicPr>
        <xdr:cNvPr id="132" name="Imagem 131" descr="http://www.censo2010.ibge.gov.br/sinopse/images/barra_percent_BG.gif">
          <a:extLst>
            <a:ext uri="{FF2B5EF4-FFF2-40B4-BE49-F238E27FC236}">
              <a16:creationId xmlns:a16="http://schemas.microsoft.com/office/drawing/2014/main" id="{00000000-0008-0000-0600-00008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2421850"/>
          <a:ext cx="1714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89</xdr:row>
      <xdr:rowOff>0</xdr:rowOff>
    </xdr:from>
    <xdr:to>
      <xdr:col>2</xdr:col>
      <xdr:colOff>171450</xdr:colOff>
      <xdr:row>90</xdr:row>
      <xdr:rowOff>0</xdr:rowOff>
    </xdr:to>
    <xdr:pic>
      <xdr:nvPicPr>
        <xdr:cNvPr id="133" name="Imagem 132" descr="http://www.censo2010.ibge.gov.br/sinopse/images/barra_percent_BG.gif">
          <a:extLst>
            <a:ext uri="{FF2B5EF4-FFF2-40B4-BE49-F238E27FC236}">
              <a16:creationId xmlns:a16="http://schemas.microsoft.com/office/drawing/2014/main" id="{00000000-0008-0000-0600-00008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2421850"/>
          <a:ext cx="1714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xdr:row>
      <xdr:rowOff>0</xdr:rowOff>
    </xdr:from>
    <xdr:to>
      <xdr:col>2</xdr:col>
      <xdr:colOff>476250</xdr:colOff>
      <xdr:row>92</xdr:row>
      <xdr:rowOff>0</xdr:rowOff>
    </xdr:to>
    <xdr:pic>
      <xdr:nvPicPr>
        <xdr:cNvPr id="134" name="Imagem 133" descr="http://www.censo2010.ibge.gov.br/sinopse/images/barra_percent_BG.gif">
          <a:extLst>
            <a:ext uri="{FF2B5EF4-FFF2-40B4-BE49-F238E27FC236}">
              <a16:creationId xmlns:a16="http://schemas.microsoft.com/office/drawing/2014/main" id="{00000000-0008-0000-0600-00008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2802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xdr:row>
      <xdr:rowOff>0</xdr:rowOff>
    </xdr:from>
    <xdr:to>
      <xdr:col>2</xdr:col>
      <xdr:colOff>104775</xdr:colOff>
      <xdr:row>92</xdr:row>
      <xdr:rowOff>0</xdr:rowOff>
    </xdr:to>
    <xdr:pic>
      <xdr:nvPicPr>
        <xdr:cNvPr id="135" name="Imagem 134" descr="http://www.censo2010.ibge.gov.br/sinopse/images/barra_percent_BG.gif">
          <a:extLst>
            <a:ext uri="{FF2B5EF4-FFF2-40B4-BE49-F238E27FC236}">
              <a16:creationId xmlns:a16="http://schemas.microsoft.com/office/drawing/2014/main" id="{00000000-0008-0000-0600-00008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2802850"/>
          <a:ext cx="1047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xdr:row>
      <xdr:rowOff>0</xdr:rowOff>
    </xdr:from>
    <xdr:to>
      <xdr:col>2</xdr:col>
      <xdr:colOff>95250</xdr:colOff>
      <xdr:row>92</xdr:row>
      <xdr:rowOff>0</xdr:rowOff>
    </xdr:to>
    <xdr:pic>
      <xdr:nvPicPr>
        <xdr:cNvPr id="136" name="Imagem 135" descr="http://www.censo2010.ibge.gov.br/sinopse/images/barra_percent_BG.gif">
          <a:extLst>
            <a:ext uri="{FF2B5EF4-FFF2-40B4-BE49-F238E27FC236}">
              <a16:creationId xmlns:a16="http://schemas.microsoft.com/office/drawing/2014/main" id="{00000000-0008-0000-0600-00008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2802850"/>
          <a:ext cx="95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93</xdr:row>
      <xdr:rowOff>0</xdr:rowOff>
    </xdr:from>
    <xdr:to>
      <xdr:col>2</xdr:col>
      <xdr:colOff>476250</xdr:colOff>
      <xdr:row>94</xdr:row>
      <xdr:rowOff>0</xdr:rowOff>
    </xdr:to>
    <xdr:pic>
      <xdr:nvPicPr>
        <xdr:cNvPr id="137" name="Imagem 136" descr="http://www.censo2010.ibge.gov.br/sinopse/images/barra_percent_BG.gif">
          <a:extLst>
            <a:ext uri="{FF2B5EF4-FFF2-40B4-BE49-F238E27FC236}">
              <a16:creationId xmlns:a16="http://schemas.microsoft.com/office/drawing/2014/main" id="{00000000-0008-0000-0600-00008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3183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93</xdr:row>
      <xdr:rowOff>0</xdr:rowOff>
    </xdr:from>
    <xdr:to>
      <xdr:col>2</xdr:col>
      <xdr:colOff>371475</xdr:colOff>
      <xdr:row>94</xdr:row>
      <xdr:rowOff>0</xdr:rowOff>
    </xdr:to>
    <xdr:pic>
      <xdr:nvPicPr>
        <xdr:cNvPr id="138" name="Imagem 137" descr="http://www.censo2010.ibge.gov.br/sinopse/images/barra_percent_BG.gif">
          <a:extLst>
            <a:ext uri="{FF2B5EF4-FFF2-40B4-BE49-F238E27FC236}">
              <a16:creationId xmlns:a16="http://schemas.microsoft.com/office/drawing/2014/main" id="{00000000-0008-0000-0600-00008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3183850"/>
          <a:ext cx="3714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93</xdr:row>
      <xdr:rowOff>0</xdr:rowOff>
    </xdr:from>
    <xdr:to>
      <xdr:col>2</xdr:col>
      <xdr:colOff>371475</xdr:colOff>
      <xdr:row>94</xdr:row>
      <xdr:rowOff>0</xdr:rowOff>
    </xdr:to>
    <xdr:pic>
      <xdr:nvPicPr>
        <xdr:cNvPr id="139" name="Imagem 138" descr="http://www.censo2010.ibge.gov.br/sinopse/images/barra_percent_BG.gif">
          <a:extLst>
            <a:ext uri="{FF2B5EF4-FFF2-40B4-BE49-F238E27FC236}">
              <a16:creationId xmlns:a16="http://schemas.microsoft.com/office/drawing/2014/main" id="{00000000-0008-0000-0600-00008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3183850"/>
          <a:ext cx="3714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95</xdr:row>
      <xdr:rowOff>0</xdr:rowOff>
    </xdr:from>
    <xdr:to>
      <xdr:col>2</xdr:col>
      <xdr:colOff>476250</xdr:colOff>
      <xdr:row>96</xdr:row>
      <xdr:rowOff>0</xdr:rowOff>
    </xdr:to>
    <xdr:pic>
      <xdr:nvPicPr>
        <xdr:cNvPr id="140" name="Imagem 139" descr="http://www.censo2010.ibge.gov.br/sinopse/images/barra_percent_BG.gif">
          <a:extLst>
            <a:ext uri="{FF2B5EF4-FFF2-40B4-BE49-F238E27FC236}">
              <a16:creationId xmlns:a16="http://schemas.microsoft.com/office/drawing/2014/main" id="{00000000-0008-0000-0600-00008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3945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95</xdr:row>
      <xdr:rowOff>0</xdr:rowOff>
    </xdr:from>
    <xdr:to>
      <xdr:col>2</xdr:col>
      <xdr:colOff>304800</xdr:colOff>
      <xdr:row>96</xdr:row>
      <xdr:rowOff>0</xdr:rowOff>
    </xdr:to>
    <xdr:pic>
      <xdr:nvPicPr>
        <xdr:cNvPr id="141" name="Imagem 140" descr="http://www.censo2010.ibge.gov.br/sinopse/images/barra_percent_BG.gif">
          <a:extLst>
            <a:ext uri="{FF2B5EF4-FFF2-40B4-BE49-F238E27FC236}">
              <a16:creationId xmlns:a16="http://schemas.microsoft.com/office/drawing/2014/main" id="{00000000-0008-0000-0600-00008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3945850"/>
          <a:ext cx="3048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95</xdr:row>
      <xdr:rowOff>0</xdr:rowOff>
    </xdr:from>
    <xdr:to>
      <xdr:col>2</xdr:col>
      <xdr:colOff>219075</xdr:colOff>
      <xdr:row>96</xdr:row>
      <xdr:rowOff>0</xdr:rowOff>
    </xdr:to>
    <xdr:pic>
      <xdr:nvPicPr>
        <xdr:cNvPr id="142" name="Imagem 141" descr="http://www.censo2010.ibge.gov.br/sinopse/images/barra_percent_BG.gif">
          <a:extLst>
            <a:ext uri="{FF2B5EF4-FFF2-40B4-BE49-F238E27FC236}">
              <a16:creationId xmlns:a16="http://schemas.microsoft.com/office/drawing/2014/main" id="{00000000-0008-0000-0600-00008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39458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97</xdr:row>
      <xdr:rowOff>0</xdr:rowOff>
    </xdr:from>
    <xdr:to>
      <xdr:col>2</xdr:col>
      <xdr:colOff>476250</xdr:colOff>
      <xdr:row>98</xdr:row>
      <xdr:rowOff>0</xdr:rowOff>
    </xdr:to>
    <xdr:pic>
      <xdr:nvPicPr>
        <xdr:cNvPr id="143" name="Imagem 142" descr="http://www.censo2010.ibge.gov.br/sinopse/images/barra_percent_BG.gif">
          <a:extLst>
            <a:ext uri="{FF2B5EF4-FFF2-40B4-BE49-F238E27FC236}">
              <a16:creationId xmlns:a16="http://schemas.microsoft.com/office/drawing/2014/main" id="{00000000-0008-0000-0600-00008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326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97</xdr:row>
      <xdr:rowOff>0</xdr:rowOff>
    </xdr:from>
    <xdr:to>
      <xdr:col>2</xdr:col>
      <xdr:colOff>295275</xdr:colOff>
      <xdr:row>98</xdr:row>
      <xdr:rowOff>0</xdr:rowOff>
    </xdr:to>
    <xdr:pic>
      <xdr:nvPicPr>
        <xdr:cNvPr id="144" name="Imagem 143" descr="http://www.censo2010.ibge.gov.br/sinopse/images/barra_percent_BG.gif">
          <a:extLst>
            <a:ext uri="{FF2B5EF4-FFF2-40B4-BE49-F238E27FC236}">
              <a16:creationId xmlns:a16="http://schemas.microsoft.com/office/drawing/2014/main" id="{00000000-0008-0000-0600-00009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43268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97</xdr:row>
      <xdr:rowOff>0</xdr:rowOff>
    </xdr:from>
    <xdr:to>
      <xdr:col>2</xdr:col>
      <xdr:colOff>295275</xdr:colOff>
      <xdr:row>98</xdr:row>
      <xdr:rowOff>0</xdr:rowOff>
    </xdr:to>
    <xdr:pic>
      <xdr:nvPicPr>
        <xdr:cNvPr id="145" name="Imagem 144" descr="http://www.censo2010.ibge.gov.br/sinopse/images/barra_percent_BG.gif">
          <a:extLst>
            <a:ext uri="{FF2B5EF4-FFF2-40B4-BE49-F238E27FC236}">
              <a16:creationId xmlns:a16="http://schemas.microsoft.com/office/drawing/2014/main" id="{00000000-0008-0000-0600-00009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43268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99</xdr:row>
      <xdr:rowOff>0</xdr:rowOff>
    </xdr:from>
    <xdr:to>
      <xdr:col>2</xdr:col>
      <xdr:colOff>476250</xdr:colOff>
      <xdr:row>100</xdr:row>
      <xdr:rowOff>0</xdr:rowOff>
    </xdr:to>
    <xdr:pic>
      <xdr:nvPicPr>
        <xdr:cNvPr id="146" name="Imagem 145" descr="http://www.censo2010.ibge.gov.br/sinopse/images/barra_percent_BG.gif">
          <a:extLst>
            <a:ext uri="{FF2B5EF4-FFF2-40B4-BE49-F238E27FC236}">
              <a16:creationId xmlns:a16="http://schemas.microsoft.com/office/drawing/2014/main" id="{00000000-0008-0000-0600-00009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707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99</xdr:row>
      <xdr:rowOff>0</xdr:rowOff>
    </xdr:from>
    <xdr:to>
      <xdr:col>2</xdr:col>
      <xdr:colOff>247650</xdr:colOff>
      <xdr:row>100</xdr:row>
      <xdr:rowOff>0</xdr:rowOff>
    </xdr:to>
    <xdr:pic>
      <xdr:nvPicPr>
        <xdr:cNvPr id="147" name="Imagem 146" descr="http://www.censo2010.ibge.gov.br/sinopse/images/barra_percent_BG.gif">
          <a:extLst>
            <a:ext uri="{FF2B5EF4-FFF2-40B4-BE49-F238E27FC236}">
              <a16:creationId xmlns:a16="http://schemas.microsoft.com/office/drawing/2014/main" id="{00000000-0008-0000-0600-00009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4707850"/>
          <a:ext cx="2476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99</xdr:row>
      <xdr:rowOff>0</xdr:rowOff>
    </xdr:from>
    <xdr:to>
      <xdr:col>2</xdr:col>
      <xdr:colOff>247650</xdr:colOff>
      <xdr:row>100</xdr:row>
      <xdr:rowOff>0</xdr:rowOff>
    </xdr:to>
    <xdr:pic>
      <xdr:nvPicPr>
        <xdr:cNvPr id="148" name="Imagem 147" descr="http://www.censo2010.ibge.gov.br/sinopse/images/barra_percent_BG.gif">
          <a:extLst>
            <a:ext uri="{FF2B5EF4-FFF2-40B4-BE49-F238E27FC236}">
              <a16:creationId xmlns:a16="http://schemas.microsoft.com/office/drawing/2014/main" id="{00000000-0008-0000-0600-00009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4707850"/>
          <a:ext cx="2476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101</xdr:row>
      <xdr:rowOff>0</xdr:rowOff>
    </xdr:from>
    <xdr:to>
      <xdr:col>2</xdr:col>
      <xdr:colOff>476250</xdr:colOff>
      <xdr:row>102</xdr:row>
      <xdr:rowOff>0</xdr:rowOff>
    </xdr:to>
    <xdr:pic>
      <xdr:nvPicPr>
        <xdr:cNvPr id="149" name="Imagem 148" descr="http://www.censo2010.ibge.gov.br/sinopse/images/barra_percent_BG.gif">
          <a:extLst>
            <a:ext uri="{FF2B5EF4-FFF2-40B4-BE49-F238E27FC236}">
              <a16:creationId xmlns:a16="http://schemas.microsoft.com/office/drawing/2014/main" id="{00000000-0008-0000-0600-00009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5088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101</xdr:row>
      <xdr:rowOff>0</xdr:rowOff>
    </xdr:from>
    <xdr:to>
      <xdr:col>2</xdr:col>
      <xdr:colOff>314325</xdr:colOff>
      <xdr:row>102</xdr:row>
      <xdr:rowOff>0</xdr:rowOff>
    </xdr:to>
    <xdr:pic>
      <xdr:nvPicPr>
        <xdr:cNvPr id="150" name="Imagem 149" descr="http://www.censo2010.ibge.gov.br/sinopse/images/barra_percent_BG.gif">
          <a:extLst>
            <a:ext uri="{FF2B5EF4-FFF2-40B4-BE49-F238E27FC236}">
              <a16:creationId xmlns:a16="http://schemas.microsoft.com/office/drawing/2014/main" id="{00000000-0008-0000-0600-00009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5088850"/>
          <a:ext cx="3143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101</xdr:row>
      <xdr:rowOff>0</xdr:rowOff>
    </xdr:from>
    <xdr:to>
      <xdr:col>2</xdr:col>
      <xdr:colOff>314325</xdr:colOff>
      <xdr:row>102</xdr:row>
      <xdr:rowOff>0</xdr:rowOff>
    </xdr:to>
    <xdr:pic>
      <xdr:nvPicPr>
        <xdr:cNvPr id="151" name="Imagem 150" descr="http://www.censo2010.ibge.gov.br/sinopse/images/barra_percent_BG.gif">
          <a:extLst>
            <a:ext uri="{FF2B5EF4-FFF2-40B4-BE49-F238E27FC236}">
              <a16:creationId xmlns:a16="http://schemas.microsoft.com/office/drawing/2014/main" id="{00000000-0008-0000-0600-00009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5088850"/>
          <a:ext cx="3143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103</xdr:row>
      <xdr:rowOff>0</xdr:rowOff>
    </xdr:from>
    <xdr:to>
      <xdr:col>2</xdr:col>
      <xdr:colOff>476250</xdr:colOff>
      <xdr:row>104</xdr:row>
      <xdr:rowOff>0</xdr:rowOff>
    </xdr:to>
    <xdr:pic>
      <xdr:nvPicPr>
        <xdr:cNvPr id="152" name="Imagem 151" descr="http://www.censo2010.ibge.gov.br/sinopse/images/barra_percent_BG.gif">
          <a:extLst>
            <a:ext uri="{FF2B5EF4-FFF2-40B4-BE49-F238E27FC236}">
              <a16:creationId xmlns:a16="http://schemas.microsoft.com/office/drawing/2014/main" id="{00000000-0008-0000-0600-00009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5469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103</xdr:row>
      <xdr:rowOff>0</xdr:rowOff>
    </xdr:from>
    <xdr:to>
      <xdr:col>2</xdr:col>
      <xdr:colOff>342900</xdr:colOff>
      <xdr:row>104</xdr:row>
      <xdr:rowOff>0</xdr:rowOff>
    </xdr:to>
    <xdr:pic>
      <xdr:nvPicPr>
        <xdr:cNvPr id="153" name="Imagem 152" descr="http://www.censo2010.ibge.gov.br/sinopse/images/barra_percent_BG.gif">
          <a:extLst>
            <a:ext uri="{FF2B5EF4-FFF2-40B4-BE49-F238E27FC236}">
              <a16:creationId xmlns:a16="http://schemas.microsoft.com/office/drawing/2014/main" id="{00000000-0008-0000-0600-00009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5469850"/>
          <a:ext cx="3429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103</xdr:row>
      <xdr:rowOff>0</xdr:rowOff>
    </xdr:from>
    <xdr:to>
      <xdr:col>2</xdr:col>
      <xdr:colOff>342900</xdr:colOff>
      <xdr:row>104</xdr:row>
      <xdr:rowOff>0</xdr:rowOff>
    </xdr:to>
    <xdr:pic>
      <xdr:nvPicPr>
        <xdr:cNvPr id="154" name="Imagem 153" descr="http://www.censo2010.ibge.gov.br/sinopse/images/barra_percent_BG.gif">
          <a:extLst>
            <a:ext uri="{FF2B5EF4-FFF2-40B4-BE49-F238E27FC236}">
              <a16:creationId xmlns:a16="http://schemas.microsoft.com/office/drawing/2014/main" id="{00000000-0008-0000-0600-00009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5469850"/>
          <a:ext cx="3429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105</xdr:row>
      <xdr:rowOff>0</xdr:rowOff>
    </xdr:from>
    <xdr:to>
      <xdr:col>2</xdr:col>
      <xdr:colOff>476250</xdr:colOff>
      <xdr:row>106</xdr:row>
      <xdr:rowOff>0</xdr:rowOff>
    </xdr:to>
    <xdr:pic>
      <xdr:nvPicPr>
        <xdr:cNvPr id="155" name="Imagem 154" descr="http://www.censo2010.ibge.gov.br/sinopse/images/barra_percent_BG.gif">
          <a:extLst>
            <a:ext uri="{FF2B5EF4-FFF2-40B4-BE49-F238E27FC236}">
              <a16:creationId xmlns:a16="http://schemas.microsoft.com/office/drawing/2014/main" id="{00000000-0008-0000-0600-00009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5850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105</xdr:row>
      <xdr:rowOff>0</xdr:rowOff>
    </xdr:from>
    <xdr:to>
      <xdr:col>2</xdr:col>
      <xdr:colOff>361950</xdr:colOff>
      <xdr:row>106</xdr:row>
      <xdr:rowOff>0</xdr:rowOff>
    </xdr:to>
    <xdr:pic>
      <xdr:nvPicPr>
        <xdr:cNvPr id="156" name="Imagem 155" descr="http://www.censo2010.ibge.gov.br/sinopse/images/barra_percent_BG.gif">
          <a:extLst>
            <a:ext uri="{FF2B5EF4-FFF2-40B4-BE49-F238E27FC236}">
              <a16:creationId xmlns:a16="http://schemas.microsoft.com/office/drawing/2014/main" id="{00000000-0008-0000-0600-00009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5850850"/>
          <a:ext cx="3619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105</xdr:row>
      <xdr:rowOff>0</xdr:rowOff>
    </xdr:from>
    <xdr:to>
      <xdr:col>2</xdr:col>
      <xdr:colOff>361950</xdr:colOff>
      <xdr:row>106</xdr:row>
      <xdr:rowOff>0</xdr:rowOff>
    </xdr:to>
    <xdr:pic>
      <xdr:nvPicPr>
        <xdr:cNvPr id="157" name="Imagem 156" descr="http://www.censo2010.ibge.gov.br/sinopse/images/barra_percent_BG.gif">
          <a:extLst>
            <a:ext uri="{FF2B5EF4-FFF2-40B4-BE49-F238E27FC236}">
              <a16:creationId xmlns:a16="http://schemas.microsoft.com/office/drawing/2014/main" id="{00000000-0008-0000-0600-00009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5850850"/>
          <a:ext cx="3619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107</xdr:row>
      <xdr:rowOff>0</xdr:rowOff>
    </xdr:from>
    <xdr:to>
      <xdr:col>2</xdr:col>
      <xdr:colOff>476250</xdr:colOff>
      <xdr:row>108</xdr:row>
      <xdr:rowOff>0</xdr:rowOff>
    </xdr:to>
    <xdr:pic>
      <xdr:nvPicPr>
        <xdr:cNvPr id="158" name="Imagem 157" descr="http://www.censo2010.ibge.gov.br/sinopse/images/barra_percent_BG.gif">
          <a:extLst>
            <a:ext uri="{FF2B5EF4-FFF2-40B4-BE49-F238E27FC236}">
              <a16:creationId xmlns:a16="http://schemas.microsoft.com/office/drawing/2014/main" id="{00000000-0008-0000-0600-00009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6231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107</xdr:row>
      <xdr:rowOff>0</xdr:rowOff>
    </xdr:from>
    <xdr:to>
      <xdr:col>2</xdr:col>
      <xdr:colOff>104775</xdr:colOff>
      <xdr:row>108</xdr:row>
      <xdr:rowOff>0</xdr:rowOff>
    </xdr:to>
    <xdr:pic>
      <xdr:nvPicPr>
        <xdr:cNvPr id="159" name="Imagem 158" descr="http://www.censo2010.ibge.gov.br/sinopse/images/barra_percent_BG.gif">
          <a:extLst>
            <a:ext uri="{FF2B5EF4-FFF2-40B4-BE49-F238E27FC236}">
              <a16:creationId xmlns:a16="http://schemas.microsoft.com/office/drawing/2014/main" id="{00000000-0008-0000-0600-00009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6231850"/>
          <a:ext cx="1047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107</xdr:row>
      <xdr:rowOff>0</xdr:rowOff>
    </xdr:from>
    <xdr:to>
      <xdr:col>2</xdr:col>
      <xdr:colOff>104775</xdr:colOff>
      <xdr:row>108</xdr:row>
      <xdr:rowOff>0</xdr:rowOff>
    </xdr:to>
    <xdr:pic>
      <xdr:nvPicPr>
        <xdr:cNvPr id="160" name="Imagem 159" descr="http://www.censo2010.ibge.gov.br/sinopse/images/barra_percent_BG.gif">
          <a:extLst>
            <a:ext uri="{FF2B5EF4-FFF2-40B4-BE49-F238E27FC236}">
              <a16:creationId xmlns:a16="http://schemas.microsoft.com/office/drawing/2014/main" id="{00000000-0008-0000-0600-0000A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6231850"/>
          <a:ext cx="1047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109</xdr:row>
      <xdr:rowOff>0</xdr:rowOff>
    </xdr:from>
    <xdr:to>
      <xdr:col>2</xdr:col>
      <xdr:colOff>476250</xdr:colOff>
      <xdr:row>110</xdr:row>
      <xdr:rowOff>0</xdr:rowOff>
    </xdr:to>
    <xdr:pic>
      <xdr:nvPicPr>
        <xdr:cNvPr id="161" name="Imagem 160" descr="http://www.censo2010.ibge.gov.br/sinopse/images/barra_percent_BG.gif">
          <a:extLst>
            <a:ext uri="{FF2B5EF4-FFF2-40B4-BE49-F238E27FC236}">
              <a16:creationId xmlns:a16="http://schemas.microsoft.com/office/drawing/2014/main" id="{00000000-0008-0000-0600-0000A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6612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109</xdr:row>
      <xdr:rowOff>0</xdr:rowOff>
    </xdr:from>
    <xdr:to>
      <xdr:col>2</xdr:col>
      <xdr:colOff>238125</xdr:colOff>
      <xdr:row>110</xdr:row>
      <xdr:rowOff>0</xdr:rowOff>
    </xdr:to>
    <xdr:pic>
      <xdr:nvPicPr>
        <xdr:cNvPr id="162" name="Imagem 161" descr="http://www.censo2010.ibge.gov.br/sinopse/images/barra_percent_BG.gif">
          <a:extLst>
            <a:ext uri="{FF2B5EF4-FFF2-40B4-BE49-F238E27FC236}">
              <a16:creationId xmlns:a16="http://schemas.microsoft.com/office/drawing/2014/main" id="{00000000-0008-0000-0600-0000A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66128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109</xdr:row>
      <xdr:rowOff>0</xdr:rowOff>
    </xdr:from>
    <xdr:to>
      <xdr:col>2</xdr:col>
      <xdr:colOff>238125</xdr:colOff>
      <xdr:row>110</xdr:row>
      <xdr:rowOff>0</xdr:rowOff>
    </xdr:to>
    <xdr:pic>
      <xdr:nvPicPr>
        <xdr:cNvPr id="163" name="Imagem 162" descr="http://www.censo2010.ibge.gov.br/sinopse/images/barra_percent_BG.gif">
          <a:extLst>
            <a:ext uri="{FF2B5EF4-FFF2-40B4-BE49-F238E27FC236}">
              <a16:creationId xmlns:a16="http://schemas.microsoft.com/office/drawing/2014/main" id="{00000000-0008-0000-0600-0000A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66128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111</xdr:row>
      <xdr:rowOff>0</xdr:rowOff>
    </xdr:from>
    <xdr:to>
      <xdr:col>2</xdr:col>
      <xdr:colOff>476250</xdr:colOff>
      <xdr:row>112</xdr:row>
      <xdr:rowOff>0</xdr:rowOff>
    </xdr:to>
    <xdr:pic>
      <xdr:nvPicPr>
        <xdr:cNvPr id="164" name="Imagem 163" descr="http://www.censo2010.ibge.gov.br/sinopse/images/barra_percent_BG.gif">
          <a:extLst>
            <a:ext uri="{FF2B5EF4-FFF2-40B4-BE49-F238E27FC236}">
              <a16:creationId xmlns:a16="http://schemas.microsoft.com/office/drawing/2014/main" id="{00000000-0008-0000-0600-0000A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7374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111</xdr:row>
      <xdr:rowOff>0</xdr:rowOff>
    </xdr:from>
    <xdr:to>
      <xdr:col>2</xdr:col>
      <xdr:colOff>266700</xdr:colOff>
      <xdr:row>112</xdr:row>
      <xdr:rowOff>0</xdr:rowOff>
    </xdr:to>
    <xdr:pic>
      <xdr:nvPicPr>
        <xdr:cNvPr id="165" name="Imagem 164" descr="http://www.censo2010.ibge.gov.br/sinopse/images/barra_percent_BG.gif">
          <a:extLst>
            <a:ext uri="{FF2B5EF4-FFF2-40B4-BE49-F238E27FC236}">
              <a16:creationId xmlns:a16="http://schemas.microsoft.com/office/drawing/2014/main" id="{00000000-0008-0000-0600-0000A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7374850"/>
          <a:ext cx="2667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111</xdr:row>
      <xdr:rowOff>0</xdr:rowOff>
    </xdr:from>
    <xdr:to>
      <xdr:col>2</xdr:col>
      <xdr:colOff>266700</xdr:colOff>
      <xdr:row>112</xdr:row>
      <xdr:rowOff>0</xdr:rowOff>
    </xdr:to>
    <xdr:pic>
      <xdr:nvPicPr>
        <xdr:cNvPr id="166" name="Imagem 165" descr="http://www.censo2010.ibge.gov.br/sinopse/images/barra_percent_BG.gif">
          <a:extLst>
            <a:ext uri="{FF2B5EF4-FFF2-40B4-BE49-F238E27FC236}">
              <a16:creationId xmlns:a16="http://schemas.microsoft.com/office/drawing/2014/main" id="{00000000-0008-0000-0600-0000A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7374850"/>
          <a:ext cx="2667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113</xdr:row>
      <xdr:rowOff>0</xdr:rowOff>
    </xdr:from>
    <xdr:to>
      <xdr:col>2</xdr:col>
      <xdr:colOff>476250</xdr:colOff>
      <xdr:row>114</xdr:row>
      <xdr:rowOff>0</xdr:rowOff>
    </xdr:to>
    <xdr:pic>
      <xdr:nvPicPr>
        <xdr:cNvPr id="167" name="Imagem 166" descr="http://www.censo2010.ibge.gov.br/sinopse/images/barra_percent_BG.gif">
          <a:extLst>
            <a:ext uri="{FF2B5EF4-FFF2-40B4-BE49-F238E27FC236}">
              <a16:creationId xmlns:a16="http://schemas.microsoft.com/office/drawing/2014/main" id="{00000000-0008-0000-0600-0000A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8136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113</xdr:row>
      <xdr:rowOff>0</xdr:rowOff>
    </xdr:from>
    <xdr:to>
      <xdr:col>2</xdr:col>
      <xdr:colOff>142875</xdr:colOff>
      <xdr:row>114</xdr:row>
      <xdr:rowOff>0</xdr:rowOff>
    </xdr:to>
    <xdr:pic>
      <xdr:nvPicPr>
        <xdr:cNvPr id="168" name="Imagem 167" descr="http://www.censo2010.ibge.gov.br/sinopse/images/barra_percent_BG.gif">
          <a:extLst>
            <a:ext uri="{FF2B5EF4-FFF2-40B4-BE49-F238E27FC236}">
              <a16:creationId xmlns:a16="http://schemas.microsoft.com/office/drawing/2014/main" id="{00000000-0008-0000-0600-0000A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8136850"/>
          <a:ext cx="1428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113</xdr:row>
      <xdr:rowOff>0</xdr:rowOff>
    </xdr:from>
    <xdr:to>
      <xdr:col>2</xdr:col>
      <xdr:colOff>142875</xdr:colOff>
      <xdr:row>114</xdr:row>
      <xdr:rowOff>0</xdr:rowOff>
    </xdr:to>
    <xdr:pic>
      <xdr:nvPicPr>
        <xdr:cNvPr id="169" name="Imagem 168" descr="http://www.censo2010.ibge.gov.br/sinopse/images/barra_percent_BG.gif">
          <a:extLst>
            <a:ext uri="{FF2B5EF4-FFF2-40B4-BE49-F238E27FC236}">
              <a16:creationId xmlns:a16="http://schemas.microsoft.com/office/drawing/2014/main" id="{00000000-0008-0000-0600-0000A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8136850"/>
          <a:ext cx="1428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115</xdr:row>
      <xdr:rowOff>0</xdr:rowOff>
    </xdr:from>
    <xdr:to>
      <xdr:col>2</xdr:col>
      <xdr:colOff>476250</xdr:colOff>
      <xdr:row>116</xdr:row>
      <xdr:rowOff>0</xdr:rowOff>
    </xdr:to>
    <xdr:pic>
      <xdr:nvPicPr>
        <xdr:cNvPr id="170" name="Imagem 169" descr="http://www.censo2010.ibge.gov.br/sinopse/images/barra_percent_BG.gif">
          <a:extLst>
            <a:ext uri="{FF2B5EF4-FFF2-40B4-BE49-F238E27FC236}">
              <a16:creationId xmlns:a16="http://schemas.microsoft.com/office/drawing/2014/main" id="{00000000-0008-0000-0600-0000A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8898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115</xdr:row>
      <xdr:rowOff>0</xdr:rowOff>
    </xdr:from>
    <xdr:to>
      <xdr:col>2</xdr:col>
      <xdr:colOff>342900</xdr:colOff>
      <xdr:row>116</xdr:row>
      <xdr:rowOff>0</xdr:rowOff>
    </xdr:to>
    <xdr:pic>
      <xdr:nvPicPr>
        <xdr:cNvPr id="171" name="Imagem 170" descr="http://www.censo2010.ibge.gov.br/sinopse/images/barra_percent_BG.gif">
          <a:extLst>
            <a:ext uri="{FF2B5EF4-FFF2-40B4-BE49-F238E27FC236}">
              <a16:creationId xmlns:a16="http://schemas.microsoft.com/office/drawing/2014/main" id="{00000000-0008-0000-0600-0000A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8898850"/>
          <a:ext cx="3429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115</xdr:row>
      <xdr:rowOff>0</xdr:rowOff>
    </xdr:from>
    <xdr:to>
      <xdr:col>2</xdr:col>
      <xdr:colOff>342900</xdr:colOff>
      <xdr:row>116</xdr:row>
      <xdr:rowOff>0</xdr:rowOff>
    </xdr:to>
    <xdr:pic>
      <xdr:nvPicPr>
        <xdr:cNvPr id="172" name="Imagem 171" descr="http://www.censo2010.ibge.gov.br/sinopse/images/barra_percent_BG.gif">
          <a:extLst>
            <a:ext uri="{FF2B5EF4-FFF2-40B4-BE49-F238E27FC236}">
              <a16:creationId xmlns:a16="http://schemas.microsoft.com/office/drawing/2014/main" id="{00000000-0008-0000-0600-0000A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8898850"/>
          <a:ext cx="3429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117</xdr:row>
      <xdr:rowOff>0</xdr:rowOff>
    </xdr:from>
    <xdr:to>
      <xdr:col>2</xdr:col>
      <xdr:colOff>476250</xdr:colOff>
      <xdr:row>118</xdr:row>
      <xdr:rowOff>0</xdr:rowOff>
    </xdr:to>
    <xdr:pic>
      <xdr:nvPicPr>
        <xdr:cNvPr id="173" name="Imagem 172" descr="http://www.censo2010.ibge.gov.br/sinopse/images/barra_percent_BG.gif">
          <a:extLst>
            <a:ext uri="{FF2B5EF4-FFF2-40B4-BE49-F238E27FC236}">
              <a16:creationId xmlns:a16="http://schemas.microsoft.com/office/drawing/2014/main" id="{00000000-0008-0000-0600-0000A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9279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117</xdr:row>
      <xdr:rowOff>0</xdr:rowOff>
    </xdr:from>
    <xdr:to>
      <xdr:col>2</xdr:col>
      <xdr:colOff>209550</xdr:colOff>
      <xdr:row>118</xdr:row>
      <xdr:rowOff>0</xdr:rowOff>
    </xdr:to>
    <xdr:pic>
      <xdr:nvPicPr>
        <xdr:cNvPr id="174" name="Imagem 173" descr="http://www.censo2010.ibge.gov.br/sinopse/images/barra_percent_BG.gif">
          <a:extLst>
            <a:ext uri="{FF2B5EF4-FFF2-40B4-BE49-F238E27FC236}">
              <a16:creationId xmlns:a16="http://schemas.microsoft.com/office/drawing/2014/main" id="{00000000-0008-0000-0600-0000A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9279850"/>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117</xdr:row>
      <xdr:rowOff>0</xdr:rowOff>
    </xdr:from>
    <xdr:to>
      <xdr:col>2</xdr:col>
      <xdr:colOff>209550</xdr:colOff>
      <xdr:row>118</xdr:row>
      <xdr:rowOff>0</xdr:rowOff>
    </xdr:to>
    <xdr:pic>
      <xdr:nvPicPr>
        <xdr:cNvPr id="175" name="Imagem 174" descr="http://www.censo2010.ibge.gov.br/sinopse/images/barra_percent_BG.gif">
          <a:extLst>
            <a:ext uri="{FF2B5EF4-FFF2-40B4-BE49-F238E27FC236}">
              <a16:creationId xmlns:a16="http://schemas.microsoft.com/office/drawing/2014/main" id="{00000000-0008-0000-0600-0000A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9279850"/>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119</xdr:row>
      <xdr:rowOff>0</xdr:rowOff>
    </xdr:from>
    <xdr:to>
      <xdr:col>2</xdr:col>
      <xdr:colOff>476250</xdr:colOff>
      <xdr:row>120</xdr:row>
      <xdr:rowOff>0</xdr:rowOff>
    </xdr:to>
    <xdr:pic>
      <xdr:nvPicPr>
        <xdr:cNvPr id="176" name="Imagem 175" descr="http://www.censo2010.ibge.gov.br/sinopse/images/barra_percent_BG.gif">
          <a:extLst>
            <a:ext uri="{FF2B5EF4-FFF2-40B4-BE49-F238E27FC236}">
              <a16:creationId xmlns:a16="http://schemas.microsoft.com/office/drawing/2014/main" id="{00000000-0008-0000-0600-0000B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9660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119</xdr:row>
      <xdr:rowOff>0</xdr:rowOff>
    </xdr:from>
    <xdr:to>
      <xdr:col>2</xdr:col>
      <xdr:colOff>323850</xdr:colOff>
      <xdr:row>120</xdr:row>
      <xdr:rowOff>0</xdr:rowOff>
    </xdr:to>
    <xdr:pic>
      <xdr:nvPicPr>
        <xdr:cNvPr id="177" name="Imagem 176" descr="http://www.censo2010.ibge.gov.br/sinopse/images/barra_percent_BG.gif">
          <a:extLst>
            <a:ext uri="{FF2B5EF4-FFF2-40B4-BE49-F238E27FC236}">
              <a16:creationId xmlns:a16="http://schemas.microsoft.com/office/drawing/2014/main" id="{00000000-0008-0000-0600-0000B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9660850"/>
          <a:ext cx="3238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119</xdr:row>
      <xdr:rowOff>0</xdr:rowOff>
    </xdr:from>
    <xdr:to>
      <xdr:col>2</xdr:col>
      <xdr:colOff>323850</xdr:colOff>
      <xdr:row>120</xdr:row>
      <xdr:rowOff>0</xdr:rowOff>
    </xdr:to>
    <xdr:pic>
      <xdr:nvPicPr>
        <xdr:cNvPr id="178" name="Imagem 177" descr="http://www.censo2010.ibge.gov.br/sinopse/images/barra_percent_BG.gif">
          <a:extLst>
            <a:ext uri="{FF2B5EF4-FFF2-40B4-BE49-F238E27FC236}">
              <a16:creationId xmlns:a16="http://schemas.microsoft.com/office/drawing/2014/main" id="{00000000-0008-0000-0600-0000B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29660850"/>
          <a:ext cx="3238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121</xdr:row>
      <xdr:rowOff>0</xdr:rowOff>
    </xdr:from>
    <xdr:to>
      <xdr:col>2</xdr:col>
      <xdr:colOff>476250</xdr:colOff>
      <xdr:row>122</xdr:row>
      <xdr:rowOff>0</xdr:rowOff>
    </xdr:to>
    <xdr:pic>
      <xdr:nvPicPr>
        <xdr:cNvPr id="179" name="Imagem 178" descr="http://www.censo2010.ibge.gov.br/sinopse/images/barra_percent_BG.gif">
          <a:extLst>
            <a:ext uri="{FF2B5EF4-FFF2-40B4-BE49-F238E27FC236}">
              <a16:creationId xmlns:a16="http://schemas.microsoft.com/office/drawing/2014/main" id="{00000000-0008-0000-0600-0000B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0041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121</xdr:row>
      <xdr:rowOff>0</xdr:rowOff>
    </xdr:from>
    <xdr:to>
      <xdr:col>2</xdr:col>
      <xdr:colOff>390525</xdr:colOff>
      <xdr:row>122</xdr:row>
      <xdr:rowOff>0</xdr:rowOff>
    </xdr:to>
    <xdr:pic>
      <xdr:nvPicPr>
        <xdr:cNvPr id="180" name="Imagem 179" descr="http://www.censo2010.ibge.gov.br/sinopse/images/barra_percent_BG.gif">
          <a:extLst>
            <a:ext uri="{FF2B5EF4-FFF2-40B4-BE49-F238E27FC236}">
              <a16:creationId xmlns:a16="http://schemas.microsoft.com/office/drawing/2014/main" id="{00000000-0008-0000-0600-0000B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0041850"/>
          <a:ext cx="390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121</xdr:row>
      <xdr:rowOff>0</xdr:rowOff>
    </xdr:from>
    <xdr:to>
      <xdr:col>2</xdr:col>
      <xdr:colOff>390525</xdr:colOff>
      <xdr:row>122</xdr:row>
      <xdr:rowOff>0</xdr:rowOff>
    </xdr:to>
    <xdr:pic>
      <xdr:nvPicPr>
        <xdr:cNvPr id="181" name="Imagem 180" descr="http://www.censo2010.ibge.gov.br/sinopse/images/barra_percent_BG.gif">
          <a:extLst>
            <a:ext uri="{FF2B5EF4-FFF2-40B4-BE49-F238E27FC236}">
              <a16:creationId xmlns:a16="http://schemas.microsoft.com/office/drawing/2014/main" id="{00000000-0008-0000-0600-0000B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0041850"/>
          <a:ext cx="390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123</xdr:row>
      <xdr:rowOff>0</xdr:rowOff>
    </xdr:from>
    <xdr:to>
      <xdr:col>2</xdr:col>
      <xdr:colOff>476250</xdr:colOff>
      <xdr:row>124</xdr:row>
      <xdr:rowOff>0</xdr:rowOff>
    </xdr:to>
    <xdr:pic>
      <xdr:nvPicPr>
        <xdr:cNvPr id="182" name="Imagem 181" descr="http://www.censo2010.ibge.gov.br/sinopse/images/barra_percent_BG.gif">
          <a:extLst>
            <a:ext uri="{FF2B5EF4-FFF2-40B4-BE49-F238E27FC236}">
              <a16:creationId xmlns:a16="http://schemas.microsoft.com/office/drawing/2014/main" id="{00000000-0008-0000-0600-0000B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0422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123</xdr:row>
      <xdr:rowOff>0</xdr:rowOff>
    </xdr:from>
    <xdr:to>
      <xdr:col>2</xdr:col>
      <xdr:colOff>304800</xdr:colOff>
      <xdr:row>124</xdr:row>
      <xdr:rowOff>0</xdr:rowOff>
    </xdr:to>
    <xdr:pic>
      <xdr:nvPicPr>
        <xdr:cNvPr id="183" name="Imagem 182" descr="http://www.censo2010.ibge.gov.br/sinopse/images/barra_percent_BG.gif">
          <a:extLst>
            <a:ext uri="{FF2B5EF4-FFF2-40B4-BE49-F238E27FC236}">
              <a16:creationId xmlns:a16="http://schemas.microsoft.com/office/drawing/2014/main" id="{00000000-0008-0000-0600-0000B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0422850"/>
          <a:ext cx="3048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123</xdr:row>
      <xdr:rowOff>0</xdr:rowOff>
    </xdr:from>
    <xdr:to>
      <xdr:col>2</xdr:col>
      <xdr:colOff>304800</xdr:colOff>
      <xdr:row>124</xdr:row>
      <xdr:rowOff>0</xdr:rowOff>
    </xdr:to>
    <xdr:pic>
      <xdr:nvPicPr>
        <xdr:cNvPr id="184" name="Imagem 183" descr="http://www.censo2010.ibge.gov.br/sinopse/images/barra_percent_BG.gif">
          <a:extLst>
            <a:ext uri="{FF2B5EF4-FFF2-40B4-BE49-F238E27FC236}">
              <a16:creationId xmlns:a16="http://schemas.microsoft.com/office/drawing/2014/main" id="{00000000-0008-0000-0600-0000B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0422850"/>
          <a:ext cx="3048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125</xdr:row>
      <xdr:rowOff>0</xdr:rowOff>
    </xdr:from>
    <xdr:to>
      <xdr:col>2</xdr:col>
      <xdr:colOff>476250</xdr:colOff>
      <xdr:row>126</xdr:row>
      <xdr:rowOff>0</xdr:rowOff>
    </xdr:to>
    <xdr:pic>
      <xdr:nvPicPr>
        <xdr:cNvPr id="185" name="Imagem 184" descr="http://www.censo2010.ibge.gov.br/sinopse/images/barra_percent_BG.gif">
          <a:extLst>
            <a:ext uri="{FF2B5EF4-FFF2-40B4-BE49-F238E27FC236}">
              <a16:creationId xmlns:a16="http://schemas.microsoft.com/office/drawing/2014/main" id="{00000000-0008-0000-0600-0000B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0803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125</xdr:row>
      <xdr:rowOff>0</xdr:rowOff>
    </xdr:from>
    <xdr:to>
      <xdr:col>2</xdr:col>
      <xdr:colOff>219075</xdr:colOff>
      <xdr:row>126</xdr:row>
      <xdr:rowOff>0</xdr:rowOff>
    </xdr:to>
    <xdr:pic>
      <xdr:nvPicPr>
        <xdr:cNvPr id="186" name="Imagem 185" descr="http://www.censo2010.ibge.gov.br/sinopse/images/barra_percent_BG.gif">
          <a:extLst>
            <a:ext uri="{FF2B5EF4-FFF2-40B4-BE49-F238E27FC236}">
              <a16:creationId xmlns:a16="http://schemas.microsoft.com/office/drawing/2014/main" id="{00000000-0008-0000-0600-0000B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08038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125</xdr:row>
      <xdr:rowOff>0</xdr:rowOff>
    </xdr:from>
    <xdr:to>
      <xdr:col>2</xdr:col>
      <xdr:colOff>219075</xdr:colOff>
      <xdr:row>126</xdr:row>
      <xdr:rowOff>0</xdr:rowOff>
    </xdr:to>
    <xdr:pic>
      <xdr:nvPicPr>
        <xdr:cNvPr id="187" name="Imagem 186" descr="http://www.censo2010.ibge.gov.br/sinopse/images/barra_percent_BG.gif">
          <a:extLst>
            <a:ext uri="{FF2B5EF4-FFF2-40B4-BE49-F238E27FC236}">
              <a16:creationId xmlns:a16="http://schemas.microsoft.com/office/drawing/2014/main" id="{00000000-0008-0000-0600-0000B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08038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127</xdr:row>
      <xdr:rowOff>0</xdr:rowOff>
    </xdr:from>
    <xdr:to>
      <xdr:col>2</xdr:col>
      <xdr:colOff>476250</xdr:colOff>
      <xdr:row>128</xdr:row>
      <xdr:rowOff>0</xdr:rowOff>
    </xdr:to>
    <xdr:pic>
      <xdr:nvPicPr>
        <xdr:cNvPr id="188" name="Imagem 187" descr="http://www.censo2010.ibge.gov.br/sinopse/images/barra_percent_BG.gif">
          <a:extLst>
            <a:ext uri="{FF2B5EF4-FFF2-40B4-BE49-F238E27FC236}">
              <a16:creationId xmlns:a16="http://schemas.microsoft.com/office/drawing/2014/main" id="{00000000-0008-0000-0600-0000B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1375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127</xdr:row>
      <xdr:rowOff>0</xdr:rowOff>
    </xdr:from>
    <xdr:to>
      <xdr:col>2</xdr:col>
      <xdr:colOff>323850</xdr:colOff>
      <xdr:row>128</xdr:row>
      <xdr:rowOff>0</xdr:rowOff>
    </xdr:to>
    <xdr:pic>
      <xdr:nvPicPr>
        <xdr:cNvPr id="189" name="Imagem 188" descr="http://www.censo2010.ibge.gov.br/sinopse/images/barra_percent_BG.gif">
          <a:extLst>
            <a:ext uri="{FF2B5EF4-FFF2-40B4-BE49-F238E27FC236}">
              <a16:creationId xmlns:a16="http://schemas.microsoft.com/office/drawing/2014/main" id="{00000000-0008-0000-0600-0000B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1375350"/>
          <a:ext cx="3238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127</xdr:row>
      <xdr:rowOff>0</xdr:rowOff>
    </xdr:from>
    <xdr:to>
      <xdr:col>2</xdr:col>
      <xdr:colOff>323850</xdr:colOff>
      <xdr:row>128</xdr:row>
      <xdr:rowOff>0</xdr:rowOff>
    </xdr:to>
    <xdr:pic>
      <xdr:nvPicPr>
        <xdr:cNvPr id="190" name="Imagem 189" descr="http://www.censo2010.ibge.gov.br/sinopse/images/barra_percent_BG.gif">
          <a:extLst>
            <a:ext uri="{FF2B5EF4-FFF2-40B4-BE49-F238E27FC236}">
              <a16:creationId xmlns:a16="http://schemas.microsoft.com/office/drawing/2014/main" id="{00000000-0008-0000-0600-0000B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1375350"/>
          <a:ext cx="3238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129</xdr:row>
      <xdr:rowOff>0</xdr:rowOff>
    </xdr:from>
    <xdr:to>
      <xdr:col>2</xdr:col>
      <xdr:colOff>476250</xdr:colOff>
      <xdr:row>130</xdr:row>
      <xdr:rowOff>0</xdr:rowOff>
    </xdr:to>
    <xdr:pic>
      <xdr:nvPicPr>
        <xdr:cNvPr id="191" name="Imagem 190" descr="http://www.censo2010.ibge.gov.br/sinopse/images/barra_percent_BG.gif">
          <a:extLst>
            <a:ext uri="{FF2B5EF4-FFF2-40B4-BE49-F238E27FC236}">
              <a16:creationId xmlns:a16="http://schemas.microsoft.com/office/drawing/2014/main" id="{00000000-0008-0000-0600-0000B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1756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129</xdr:row>
      <xdr:rowOff>0</xdr:rowOff>
    </xdr:from>
    <xdr:to>
      <xdr:col>2</xdr:col>
      <xdr:colOff>323850</xdr:colOff>
      <xdr:row>130</xdr:row>
      <xdr:rowOff>0</xdr:rowOff>
    </xdr:to>
    <xdr:pic>
      <xdr:nvPicPr>
        <xdr:cNvPr id="192" name="Imagem 191" descr="http://www.censo2010.ibge.gov.br/sinopse/images/barra_percent_BG.gif">
          <a:extLst>
            <a:ext uri="{FF2B5EF4-FFF2-40B4-BE49-F238E27FC236}">
              <a16:creationId xmlns:a16="http://schemas.microsoft.com/office/drawing/2014/main" id="{00000000-0008-0000-0600-0000C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1756350"/>
          <a:ext cx="3238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129</xdr:row>
      <xdr:rowOff>0</xdr:rowOff>
    </xdr:from>
    <xdr:to>
      <xdr:col>2</xdr:col>
      <xdr:colOff>323850</xdr:colOff>
      <xdr:row>130</xdr:row>
      <xdr:rowOff>0</xdr:rowOff>
    </xdr:to>
    <xdr:pic>
      <xdr:nvPicPr>
        <xdr:cNvPr id="193" name="Imagem 192" descr="http://www.censo2010.ibge.gov.br/sinopse/images/barra_percent_BG.gif">
          <a:extLst>
            <a:ext uri="{FF2B5EF4-FFF2-40B4-BE49-F238E27FC236}">
              <a16:creationId xmlns:a16="http://schemas.microsoft.com/office/drawing/2014/main" id="{00000000-0008-0000-0600-0000C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1756350"/>
          <a:ext cx="3238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131</xdr:row>
      <xdr:rowOff>0</xdr:rowOff>
    </xdr:from>
    <xdr:to>
      <xdr:col>2</xdr:col>
      <xdr:colOff>476250</xdr:colOff>
      <xdr:row>132</xdr:row>
      <xdr:rowOff>0</xdr:rowOff>
    </xdr:to>
    <xdr:pic>
      <xdr:nvPicPr>
        <xdr:cNvPr id="194" name="Imagem 193" descr="http://www.censo2010.ibge.gov.br/sinopse/images/barra_percent_BG.gif">
          <a:extLst>
            <a:ext uri="{FF2B5EF4-FFF2-40B4-BE49-F238E27FC236}">
              <a16:creationId xmlns:a16="http://schemas.microsoft.com/office/drawing/2014/main" id="{00000000-0008-0000-0600-0000C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2137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131</xdr:row>
      <xdr:rowOff>0</xdr:rowOff>
    </xdr:from>
    <xdr:to>
      <xdr:col>2</xdr:col>
      <xdr:colOff>390525</xdr:colOff>
      <xdr:row>132</xdr:row>
      <xdr:rowOff>0</xdr:rowOff>
    </xdr:to>
    <xdr:pic>
      <xdr:nvPicPr>
        <xdr:cNvPr id="195" name="Imagem 194" descr="http://www.censo2010.ibge.gov.br/sinopse/images/barra_percent_BG.gif">
          <a:extLst>
            <a:ext uri="{FF2B5EF4-FFF2-40B4-BE49-F238E27FC236}">
              <a16:creationId xmlns:a16="http://schemas.microsoft.com/office/drawing/2014/main" id="{00000000-0008-0000-0600-0000C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2137350"/>
          <a:ext cx="390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131</xdr:row>
      <xdr:rowOff>0</xdr:rowOff>
    </xdr:from>
    <xdr:to>
      <xdr:col>2</xdr:col>
      <xdr:colOff>390525</xdr:colOff>
      <xdr:row>132</xdr:row>
      <xdr:rowOff>0</xdr:rowOff>
    </xdr:to>
    <xdr:pic>
      <xdr:nvPicPr>
        <xdr:cNvPr id="196" name="Imagem 195" descr="http://www.censo2010.ibge.gov.br/sinopse/images/barra_percent_BG.gif">
          <a:extLst>
            <a:ext uri="{FF2B5EF4-FFF2-40B4-BE49-F238E27FC236}">
              <a16:creationId xmlns:a16="http://schemas.microsoft.com/office/drawing/2014/main" id="{00000000-0008-0000-0600-0000C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2137350"/>
          <a:ext cx="390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133</xdr:row>
      <xdr:rowOff>0</xdr:rowOff>
    </xdr:from>
    <xdr:to>
      <xdr:col>2</xdr:col>
      <xdr:colOff>476250</xdr:colOff>
      <xdr:row>134</xdr:row>
      <xdr:rowOff>0</xdr:rowOff>
    </xdr:to>
    <xdr:pic>
      <xdr:nvPicPr>
        <xdr:cNvPr id="197" name="Imagem 196" descr="http://www.censo2010.ibge.gov.br/sinopse/images/barra_percent_BG.gif">
          <a:extLst>
            <a:ext uri="{FF2B5EF4-FFF2-40B4-BE49-F238E27FC236}">
              <a16:creationId xmlns:a16="http://schemas.microsoft.com/office/drawing/2014/main" id="{00000000-0008-0000-0600-0000C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2518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133</xdr:row>
      <xdr:rowOff>0</xdr:rowOff>
    </xdr:from>
    <xdr:to>
      <xdr:col>2</xdr:col>
      <xdr:colOff>314325</xdr:colOff>
      <xdr:row>134</xdr:row>
      <xdr:rowOff>0</xdr:rowOff>
    </xdr:to>
    <xdr:pic>
      <xdr:nvPicPr>
        <xdr:cNvPr id="198" name="Imagem 197" descr="http://www.censo2010.ibge.gov.br/sinopse/images/barra_percent_BG.gif">
          <a:extLst>
            <a:ext uri="{FF2B5EF4-FFF2-40B4-BE49-F238E27FC236}">
              <a16:creationId xmlns:a16="http://schemas.microsoft.com/office/drawing/2014/main" id="{00000000-0008-0000-0600-0000C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2518350"/>
          <a:ext cx="3143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133</xdr:row>
      <xdr:rowOff>0</xdr:rowOff>
    </xdr:from>
    <xdr:to>
      <xdr:col>2</xdr:col>
      <xdr:colOff>314325</xdr:colOff>
      <xdr:row>134</xdr:row>
      <xdr:rowOff>0</xdr:rowOff>
    </xdr:to>
    <xdr:pic>
      <xdr:nvPicPr>
        <xdr:cNvPr id="199" name="Imagem 198" descr="http://www.censo2010.ibge.gov.br/sinopse/images/barra_percent_BG.gif">
          <a:extLst>
            <a:ext uri="{FF2B5EF4-FFF2-40B4-BE49-F238E27FC236}">
              <a16:creationId xmlns:a16="http://schemas.microsoft.com/office/drawing/2014/main" id="{00000000-0008-0000-0600-0000C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2518350"/>
          <a:ext cx="3143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xdr:row>
      <xdr:rowOff>0</xdr:rowOff>
    </xdr:from>
    <xdr:to>
      <xdr:col>2</xdr:col>
      <xdr:colOff>476250</xdr:colOff>
      <xdr:row>136</xdr:row>
      <xdr:rowOff>0</xdr:rowOff>
    </xdr:to>
    <xdr:pic>
      <xdr:nvPicPr>
        <xdr:cNvPr id="200" name="Imagem 199" descr="http://www.censo2010.ibge.gov.br/sinopse/images/barra_percent_BG.gif">
          <a:extLst>
            <a:ext uri="{FF2B5EF4-FFF2-40B4-BE49-F238E27FC236}">
              <a16:creationId xmlns:a16="http://schemas.microsoft.com/office/drawing/2014/main" id="{00000000-0008-0000-0600-0000C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2899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xdr:row>
      <xdr:rowOff>0</xdr:rowOff>
    </xdr:from>
    <xdr:to>
      <xdr:col>2</xdr:col>
      <xdr:colOff>238125</xdr:colOff>
      <xdr:row>136</xdr:row>
      <xdr:rowOff>0</xdr:rowOff>
    </xdr:to>
    <xdr:pic>
      <xdr:nvPicPr>
        <xdr:cNvPr id="201" name="Imagem 200" descr="http://www.censo2010.ibge.gov.br/sinopse/images/barra_percent_BG.gif">
          <a:extLst>
            <a:ext uri="{FF2B5EF4-FFF2-40B4-BE49-F238E27FC236}">
              <a16:creationId xmlns:a16="http://schemas.microsoft.com/office/drawing/2014/main" id="{00000000-0008-0000-0600-0000C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28993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xdr:row>
      <xdr:rowOff>0</xdr:rowOff>
    </xdr:from>
    <xdr:to>
      <xdr:col>2</xdr:col>
      <xdr:colOff>238125</xdr:colOff>
      <xdr:row>136</xdr:row>
      <xdr:rowOff>0</xdr:rowOff>
    </xdr:to>
    <xdr:pic>
      <xdr:nvPicPr>
        <xdr:cNvPr id="202" name="Imagem 201" descr="http://www.censo2010.ibge.gov.br/sinopse/images/barra_percent_BG.gif">
          <a:extLst>
            <a:ext uri="{FF2B5EF4-FFF2-40B4-BE49-F238E27FC236}">
              <a16:creationId xmlns:a16="http://schemas.microsoft.com/office/drawing/2014/main" id="{00000000-0008-0000-0600-0000C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28993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137</xdr:row>
      <xdr:rowOff>0</xdr:rowOff>
    </xdr:from>
    <xdr:to>
      <xdr:col>2</xdr:col>
      <xdr:colOff>476250</xdr:colOff>
      <xdr:row>138</xdr:row>
      <xdr:rowOff>0</xdr:rowOff>
    </xdr:to>
    <xdr:pic>
      <xdr:nvPicPr>
        <xdr:cNvPr id="203" name="Imagem 202" descr="http://www.censo2010.ibge.gov.br/sinopse/images/barra_percent_BG.gif">
          <a:extLst>
            <a:ext uri="{FF2B5EF4-FFF2-40B4-BE49-F238E27FC236}">
              <a16:creationId xmlns:a16="http://schemas.microsoft.com/office/drawing/2014/main" id="{00000000-0008-0000-0600-0000C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3280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137</xdr:row>
      <xdr:rowOff>0</xdr:rowOff>
    </xdr:from>
    <xdr:to>
      <xdr:col>2</xdr:col>
      <xdr:colOff>257175</xdr:colOff>
      <xdr:row>138</xdr:row>
      <xdr:rowOff>0</xdr:rowOff>
    </xdr:to>
    <xdr:pic>
      <xdr:nvPicPr>
        <xdr:cNvPr id="204" name="Imagem 203" descr="http://www.censo2010.ibge.gov.br/sinopse/images/barra_percent_BG.gif">
          <a:extLst>
            <a:ext uri="{FF2B5EF4-FFF2-40B4-BE49-F238E27FC236}">
              <a16:creationId xmlns:a16="http://schemas.microsoft.com/office/drawing/2014/main" id="{00000000-0008-0000-0600-0000C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3280350"/>
          <a:ext cx="2571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137</xdr:row>
      <xdr:rowOff>0</xdr:rowOff>
    </xdr:from>
    <xdr:to>
      <xdr:col>2</xdr:col>
      <xdr:colOff>257175</xdr:colOff>
      <xdr:row>138</xdr:row>
      <xdr:rowOff>0</xdr:rowOff>
    </xdr:to>
    <xdr:pic>
      <xdr:nvPicPr>
        <xdr:cNvPr id="205" name="Imagem 204" descr="http://www.censo2010.ibge.gov.br/sinopse/images/barra_percent_BG.gif">
          <a:extLst>
            <a:ext uri="{FF2B5EF4-FFF2-40B4-BE49-F238E27FC236}">
              <a16:creationId xmlns:a16="http://schemas.microsoft.com/office/drawing/2014/main" id="{00000000-0008-0000-0600-0000C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3280350"/>
          <a:ext cx="2571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139</xdr:row>
      <xdr:rowOff>0</xdr:rowOff>
    </xdr:from>
    <xdr:to>
      <xdr:col>2</xdr:col>
      <xdr:colOff>476250</xdr:colOff>
      <xdr:row>140</xdr:row>
      <xdr:rowOff>0</xdr:rowOff>
    </xdr:to>
    <xdr:pic>
      <xdr:nvPicPr>
        <xdr:cNvPr id="206" name="Imagem 205" descr="http://www.censo2010.ibge.gov.br/sinopse/images/barra_percent_BG.gif">
          <a:extLst>
            <a:ext uri="{FF2B5EF4-FFF2-40B4-BE49-F238E27FC236}">
              <a16:creationId xmlns:a16="http://schemas.microsoft.com/office/drawing/2014/main" id="{00000000-0008-0000-0600-0000C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3661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139</xdr:row>
      <xdr:rowOff>0</xdr:rowOff>
    </xdr:from>
    <xdr:to>
      <xdr:col>2</xdr:col>
      <xdr:colOff>333375</xdr:colOff>
      <xdr:row>140</xdr:row>
      <xdr:rowOff>0</xdr:rowOff>
    </xdr:to>
    <xdr:pic>
      <xdr:nvPicPr>
        <xdr:cNvPr id="207" name="Imagem 206" descr="http://www.censo2010.ibge.gov.br/sinopse/images/barra_percent_BG.gif">
          <a:extLst>
            <a:ext uri="{FF2B5EF4-FFF2-40B4-BE49-F238E27FC236}">
              <a16:creationId xmlns:a16="http://schemas.microsoft.com/office/drawing/2014/main" id="{00000000-0008-0000-0600-0000C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3661350"/>
          <a:ext cx="3333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139</xdr:row>
      <xdr:rowOff>0</xdr:rowOff>
    </xdr:from>
    <xdr:to>
      <xdr:col>2</xdr:col>
      <xdr:colOff>333375</xdr:colOff>
      <xdr:row>140</xdr:row>
      <xdr:rowOff>0</xdr:rowOff>
    </xdr:to>
    <xdr:pic>
      <xdr:nvPicPr>
        <xdr:cNvPr id="208" name="Imagem 207" descr="http://www.censo2010.ibge.gov.br/sinopse/images/barra_percent_BG.gif">
          <a:extLst>
            <a:ext uri="{FF2B5EF4-FFF2-40B4-BE49-F238E27FC236}">
              <a16:creationId xmlns:a16="http://schemas.microsoft.com/office/drawing/2014/main" id="{00000000-0008-0000-0600-0000D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3661350"/>
          <a:ext cx="3333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141</xdr:row>
      <xdr:rowOff>0</xdr:rowOff>
    </xdr:from>
    <xdr:to>
      <xdr:col>2</xdr:col>
      <xdr:colOff>476250</xdr:colOff>
      <xdr:row>142</xdr:row>
      <xdr:rowOff>0</xdr:rowOff>
    </xdr:to>
    <xdr:pic>
      <xdr:nvPicPr>
        <xdr:cNvPr id="209" name="Imagem 208" descr="http://www.censo2010.ibge.gov.br/sinopse/images/barra_percent_BG.gif">
          <a:extLst>
            <a:ext uri="{FF2B5EF4-FFF2-40B4-BE49-F238E27FC236}">
              <a16:creationId xmlns:a16="http://schemas.microsoft.com/office/drawing/2014/main" id="{00000000-0008-0000-0600-0000D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4042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141</xdr:row>
      <xdr:rowOff>0</xdr:rowOff>
    </xdr:from>
    <xdr:to>
      <xdr:col>2</xdr:col>
      <xdr:colOff>104775</xdr:colOff>
      <xdr:row>142</xdr:row>
      <xdr:rowOff>0</xdr:rowOff>
    </xdr:to>
    <xdr:pic>
      <xdr:nvPicPr>
        <xdr:cNvPr id="210" name="Imagem 209" descr="http://www.censo2010.ibge.gov.br/sinopse/images/barra_percent_BG.gif">
          <a:extLst>
            <a:ext uri="{FF2B5EF4-FFF2-40B4-BE49-F238E27FC236}">
              <a16:creationId xmlns:a16="http://schemas.microsoft.com/office/drawing/2014/main" id="{00000000-0008-0000-0600-0000D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4042350"/>
          <a:ext cx="1047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141</xdr:row>
      <xdr:rowOff>0</xdr:rowOff>
    </xdr:from>
    <xdr:to>
      <xdr:col>2</xdr:col>
      <xdr:colOff>104775</xdr:colOff>
      <xdr:row>142</xdr:row>
      <xdr:rowOff>0</xdr:rowOff>
    </xdr:to>
    <xdr:pic>
      <xdr:nvPicPr>
        <xdr:cNvPr id="211" name="Imagem 210" descr="http://www.censo2010.ibge.gov.br/sinopse/images/barra_percent_BG.gif">
          <a:extLst>
            <a:ext uri="{FF2B5EF4-FFF2-40B4-BE49-F238E27FC236}">
              <a16:creationId xmlns:a16="http://schemas.microsoft.com/office/drawing/2014/main" id="{00000000-0008-0000-0600-0000D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4042350"/>
          <a:ext cx="1047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143</xdr:row>
      <xdr:rowOff>0</xdr:rowOff>
    </xdr:from>
    <xdr:to>
      <xdr:col>2</xdr:col>
      <xdr:colOff>476250</xdr:colOff>
      <xdr:row>144</xdr:row>
      <xdr:rowOff>0</xdr:rowOff>
    </xdr:to>
    <xdr:pic>
      <xdr:nvPicPr>
        <xdr:cNvPr id="212" name="Imagem 211" descr="http://www.censo2010.ibge.gov.br/sinopse/images/barra_percent_BG.gif">
          <a:extLst>
            <a:ext uri="{FF2B5EF4-FFF2-40B4-BE49-F238E27FC236}">
              <a16:creationId xmlns:a16="http://schemas.microsoft.com/office/drawing/2014/main" id="{00000000-0008-0000-0600-0000D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4804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143</xdr:row>
      <xdr:rowOff>0</xdr:rowOff>
    </xdr:from>
    <xdr:to>
      <xdr:col>2</xdr:col>
      <xdr:colOff>76200</xdr:colOff>
      <xdr:row>144</xdr:row>
      <xdr:rowOff>0</xdr:rowOff>
    </xdr:to>
    <xdr:pic>
      <xdr:nvPicPr>
        <xdr:cNvPr id="213" name="Imagem 212" descr="http://www.censo2010.ibge.gov.br/sinopse/images/barra_percent_BG.gif">
          <a:extLst>
            <a:ext uri="{FF2B5EF4-FFF2-40B4-BE49-F238E27FC236}">
              <a16:creationId xmlns:a16="http://schemas.microsoft.com/office/drawing/2014/main" id="{00000000-0008-0000-0600-0000D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4804350"/>
          <a:ext cx="762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143</xdr:row>
      <xdr:rowOff>0</xdr:rowOff>
    </xdr:from>
    <xdr:to>
      <xdr:col>2</xdr:col>
      <xdr:colOff>76200</xdr:colOff>
      <xdr:row>144</xdr:row>
      <xdr:rowOff>0</xdr:rowOff>
    </xdr:to>
    <xdr:pic>
      <xdr:nvPicPr>
        <xdr:cNvPr id="214" name="Imagem 213" descr="http://www.censo2010.ibge.gov.br/sinopse/images/barra_percent_BG.gif">
          <a:extLst>
            <a:ext uri="{FF2B5EF4-FFF2-40B4-BE49-F238E27FC236}">
              <a16:creationId xmlns:a16="http://schemas.microsoft.com/office/drawing/2014/main" id="{00000000-0008-0000-0600-0000D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4804350"/>
          <a:ext cx="762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145</xdr:row>
      <xdr:rowOff>0</xdr:rowOff>
    </xdr:from>
    <xdr:to>
      <xdr:col>2</xdr:col>
      <xdr:colOff>476250</xdr:colOff>
      <xdr:row>146</xdr:row>
      <xdr:rowOff>0</xdr:rowOff>
    </xdr:to>
    <xdr:pic>
      <xdr:nvPicPr>
        <xdr:cNvPr id="215" name="Imagem 214" descr="http://www.censo2010.ibge.gov.br/sinopse/images/barra_percent_BG.gif">
          <a:extLst>
            <a:ext uri="{FF2B5EF4-FFF2-40B4-BE49-F238E27FC236}">
              <a16:creationId xmlns:a16="http://schemas.microsoft.com/office/drawing/2014/main" id="{00000000-0008-0000-0600-0000D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5185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145</xdr:row>
      <xdr:rowOff>0</xdr:rowOff>
    </xdr:from>
    <xdr:to>
      <xdr:col>2</xdr:col>
      <xdr:colOff>152400</xdr:colOff>
      <xdr:row>146</xdr:row>
      <xdr:rowOff>0</xdr:rowOff>
    </xdr:to>
    <xdr:pic>
      <xdr:nvPicPr>
        <xdr:cNvPr id="216" name="Imagem 215" descr="http://www.censo2010.ibge.gov.br/sinopse/images/barra_percent_BG.gif">
          <a:extLst>
            <a:ext uri="{FF2B5EF4-FFF2-40B4-BE49-F238E27FC236}">
              <a16:creationId xmlns:a16="http://schemas.microsoft.com/office/drawing/2014/main" id="{00000000-0008-0000-0600-0000D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5185350"/>
          <a:ext cx="1524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145</xdr:row>
      <xdr:rowOff>0</xdr:rowOff>
    </xdr:from>
    <xdr:to>
      <xdr:col>2</xdr:col>
      <xdr:colOff>152400</xdr:colOff>
      <xdr:row>146</xdr:row>
      <xdr:rowOff>0</xdr:rowOff>
    </xdr:to>
    <xdr:pic>
      <xdr:nvPicPr>
        <xdr:cNvPr id="217" name="Imagem 216" descr="http://www.censo2010.ibge.gov.br/sinopse/images/barra_percent_BG.gif">
          <a:extLst>
            <a:ext uri="{FF2B5EF4-FFF2-40B4-BE49-F238E27FC236}">
              <a16:creationId xmlns:a16="http://schemas.microsoft.com/office/drawing/2014/main" id="{00000000-0008-0000-0600-0000D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5185350"/>
          <a:ext cx="1524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147</xdr:row>
      <xdr:rowOff>0</xdr:rowOff>
    </xdr:from>
    <xdr:to>
      <xdr:col>2</xdr:col>
      <xdr:colOff>476250</xdr:colOff>
      <xdr:row>148</xdr:row>
      <xdr:rowOff>0</xdr:rowOff>
    </xdr:to>
    <xdr:pic>
      <xdr:nvPicPr>
        <xdr:cNvPr id="218" name="Imagem 217" descr="http://www.censo2010.ibge.gov.br/sinopse/images/barra_percent_BG.gif">
          <a:extLst>
            <a:ext uri="{FF2B5EF4-FFF2-40B4-BE49-F238E27FC236}">
              <a16:creationId xmlns:a16="http://schemas.microsoft.com/office/drawing/2014/main" id="{00000000-0008-0000-0600-0000D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5756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147</xdr:row>
      <xdr:rowOff>0</xdr:rowOff>
    </xdr:from>
    <xdr:to>
      <xdr:col>2</xdr:col>
      <xdr:colOff>285750</xdr:colOff>
      <xdr:row>148</xdr:row>
      <xdr:rowOff>0</xdr:rowOff>
    </xdr:to>
    <xdr:pic>
      <xdr:nvPicPr>
        <xdr:cNvPr id="219" name="Imagem 218" descr="http://www.censo2010.ibge.gov.br/sinopse/images/barra_percent_BG.gif">
          <a:extLst>
            <a:ext uri="{FF2B5EF4-FFF2-40B4-BE49-F238E27FC236}">
              <a16:creationId xmlns:a16="http://schemas.microsoft.com/office/drawing/2014/main" id="{00000000-0008-0000-0600-0000D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5756850"/>
          <a:ext cx="2857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147</xdr:row>
      <xdr:rowOff>0</xdr:rowOff>
    </xdr:from>
    <xdr:to>
      <xdr:col>2</xdr:col>
      <xdr:colOff>285750</xdr:colOff>
      <xdr:row>148</xdr:row>
      <xdr:rowOff>0</xdr:rowOff>
    </xdr:to>
    <xdr:pic>
      <xdr:nvPicPr>
        <xdr:cNvPr id="220" name="Imagem 219" descr="http://www.censo2010.ibge.gov.br/sinopse/images/barra_percent_BG.gif">
          <a:extLst>
            <a:ext uri="{FF2B5EF4-FFF2-40B4-BE49-F238E27FC236}">
              <a16:creationId xmlns:a16="http://schemas.microsoft.com/office/drawing/2014/main" id="{00000000-0008-0000-0600-0000D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5756850"/>
          <a:ext cx="2857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149</xdr:row>
      <xdr:rowOff>0</xdr:rowOff>
    </xdr:from>
    <xdr:to>
      <xdr:col>2</xdr:col>
      <xdr:colOff>476250</xdr:colOff>
      <xdr:row>150</xdr:row>
      <xdr:rowOff>0</xdr:rowOff>
    </xdr:to>
    <xdr:pic>
      <xdr:nvPicPr>
        <xdr:cNvPr id="221" name="Imagem 220" descr="http://www.censo2010.ibge.gov.br/sinopse/images/barra_percent_BG.gif">
          <a:extLst>
            <a:ext uri="{FF2B5EF4-FFF2-40B4-BE49-F238E27FC236}">
              <a16:creationId xmlns:a16="http://schemas.microsoft.com/office/drawing/2014/main" id="{00000000-0008-0000-0600-0000D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6518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149</xdr:row>
      <xdr:rowOff>0</xdr:rowOff>
    </xdr:from>
    <xdr:to>
      <xdr:col>2</xdr:col>
      <xdr:colOff>295275</xdr:colOff>
      <xdr:row>150</xdr:row>
      <xdr:rowOff>0</xdr:rowOff>
    </xdr:to>
    <xdr:pic>
      <xdr:nvPicPr>
        <xdr:cNvPr id="222" name="Imagem 221" descr="http://www.censo2010.ibge.gov.br/sinopse/images/barra_percent_BG.gif">
          <a:extLst>
            <a:ext uri="{FF2B5EF4-FFF2-40B4-BE49-F238E27FC236}">
              <a16:creationId xmlns:a16="http://schemas.microsoft.com/office/drawing/2014/main" id="{00000000-0008-0000-0600-0000D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65188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149</xdr:row>
      <xdr:rowOff>0</xdr:rowOff>
    </xdr:from>
    <xdr:to>
      <xdr:col>2</xdr:col>
      <xdr:colOff>295275</xdr:colOff>
      <xdr:row>150</xdr:row>
      <xdr:rowOff>0</xdr:rowOff>
    </xdr:to>
    <xdr:pic>
      <xdr:nvPicPr>
        <xdr:cNvPr id="223" name="Imagem 222" descr="http://www.censo2010.ibge.gov.br/sinopse/images/barra_percent_BG.gif">
          <a:extLst>
            <a:ext uri="{FF2B5EF4-FFF2-40B4-BE49-F238E27FC236}">
              <a16:creationId xmlns:a16="http://schemas.microsoft.com/office/drawing/2014/main" id="{00000000-0008-0000-0600-0000D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65188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151</xdr:row>
      <xdr:rowOff>0</xdr:rowOff>
    </xdr:from>
    <xdr:to>
      <xdr:col>2</xdr:col>
      <xdr:colOff>476250</xdr:colOff>
      <xdr:row>152</xdr:row>
      <xdr:rowOff>0</xdr:rowOff>
    </xdr:to>
    <xdr:pic>
      <xdr:nvPicPr>
        <xdr:cNvPr id="224" name="Imagem 223" descr="http://www.censo2010.ibge.gov.br/sinopse/images/barra_percent_BG.gif">
          <a:extLst>
            <a:ext uri="{FF2B5EF4-FFF2-40B4-BE49-F238E27FC236}">
              <a16:creationId xmlns:a16="http://schemas.microsoft.com/office/drawing/2014/main" id="{00000000-0008-0000-0600-0000E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6899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151</xdr:row>
      <xdr:rowOff>0</xdr:rowOff>
    </xdr:from>
    <xdr:to>
      <xdr:col>2</xdr:col>
      <xdr:colOff>295275</xdr:colOff>
      <xdr:row>152</xdr:row>
      <xdr:rowOff>0</xdr:rowOff>
    </xdr:to>
    <xdr:pic>
      <xdr:nvPicPr>
        <xdr:cNvPr id="225" name="Imagem 224" descr="http://www.censo2010.ibge.gov.br/sinopse/images/barra_percent_BG.gif">
          <a:extLst>
            <a:ext uri="{FF2B5EF4-FFF2-40B4-BE49-F238E27FC236}">
              <a16:creationId xmlns:a16="http://schemas.microsoft.com/office/drawing/2014/main" id="{00000000-0008-0000-0600-0000E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68998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151</xdr:row>
      <xdr:rowOff>0</xdr:rowOff>
    </xdr:from>
    <xdr:to>
      <xdr:col>2</xdr:col>
      <xdr:colOff>209550</xdr:colOff>
      <xdr:row>152</xdr:row>
      <xdr:rowOff>0</xdr:rowOff>
    </xdr:to>
    <xdr:pic>
      <xdr:nvPicPr>
        <xdr:cNvPr id="226" name="Imagem 225" descr="http://www.censo2010.ibge.gov.br/sinopse/images/barra_percent_BG.gif">
          <a:extLst>
            <a:ext uri="{FF2B5EF4-FFF2-40B4-BE49-F238E27FC236}">
              <a16:creationId xmlns:a16="http://schemas.microsoft.com/office/drawing/2014/main" id="{00000000-0008-0000-0600-0000E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6899850"/>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153</xdr:row>
      <xdr:rowOff>0</xdr:rowOff>
    </xdr:from>
    <xdr:to>
      <xdr:col>2</xdr:col>
      <xdr:colOff>476250</xdr:colOff>
      <xdr:row>154</xdr:row>
      <xdr:rowOff>0</xdr:rowOff>
    </xdr:to>
    <xdr:pic>
      <xdr:nvPicPr>
        <xdr:cNvPr id="227" name="Imagem 226" descr="http://www.censo2010.ibge.gov.br/sinopse/images/barra_percent_BG.gif">
          <a:extLst>
            <a:ext uri="{FF2B5EF4-FFF2-40B4-BE49-F238E27FC236}">
              <a16:creationId xmlns:a16="http://schemas.microsoft.com/office/drawing/2014/main" id="{00000000-0008-0000-0600-0000E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7280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153</xdr:row>
      <xdr:rowOff>0</xdr:rowOff>
    </xdr:from>
    <xdr:to>
      <xdr:col>2</xdr:col>
      <xdr:colOff>209550</xdr:colOff>
      <xdr:row>154</xdr:row>
      <xdr:rowOff>0</xdr:rowOff>
    </xdr:to>
    <xdr:pic>
      <xdr:nvPicPr>
        <xdr:cNvPr id="228" name="Imagem 227" descr="http://www.censo2010.ibge.gov.br/sinopse/images/barra_percent_BG.gif">
          <a:extLst>
            <a:ext uri="{FF2B5EF4-FFF2-40B4-BE49-F238E27FC236}">
              <a16:creationId xmlns:a16="http://schemas.microsoft.com/office/drawing/2014/main" id="{00000000-0008-0000-0600-0000E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7280850"/>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153</xdr:row>
      <xdr:rowOff>0</xdr:rowOff>
    </xdr:from>
    <xdr:to>
      <xdr:col>2</xdr:col>
      <xdr:colOff>209550</xdr:colOff>
      <xdr:row>154</xdr:row>
      <xdr:rowOff>0</xdr:rowOff>
    </xdr:to>
    <xdr:pic>
      <xdr:nvPicPr>
        <xdr:cNvPr id="229" name="Imagem 228" descr="http://www.censo2010.ibge.gov.br/sinopse/images/barra_percent_BG.gif">
          <a:extLst>
            <a:ext uri="{FF2B5EF4-FFF2-40B4-BE49-F238E27FC236}">
              <a16:creationId xmlns:a16="http://schemas.microsoft.com/office/drawing/2014/main" id="{00000000-0008-0000-0600-0000E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7280850"/>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155</xdr:row>
      <xdr:rowOff>0</xdr:rowOff>
    </xdr:from>
    <xdr:to>
      <xdr:col>2</xdr:col>
      <xdr:colOff>476250</xdr:colOff>
      <xdr:row>156</xdr:row>
      <xdr:rowOff>0</xdr:rowOff>
    </xdr:to>
    <xdr:pic>
      <xdr:nvPicPr>
        <xdr:cNvPr id="230" name="Imagem 229" descr="http://www.censo2010.ibge.gov.br/sinopse/images/barra_percent_BG.gif">
          <a:extLst>
            <a:ext uri="{FF2B5EF4-FFF2-40B4-BE49-F238E27FC236}">
              <a16:creationId xmlns:a16="http://schemas.microsoft.com/office/drawing/2014/main" id="{00000000-0008-0000-0600-0000E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7661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155</xdr:row>
      <xdr:rowOff>0</xdr:rowOff>
    </xdr:from>
    <xdr:to>
      <xdr:col>2</xdr:col>
      <xdr:colOff>304800</xdr:colOff>
      <xdr:row>156</xdr:row>
      <xdr:rowOff>0</xdr:rowOff>
    </xdr:to>
    <xdr:pic>
      <xdr:nvPicPr>
        <xdr:cNvPr id="231" name="Imagem 230" descr="http://www.censo2010.ibge.gov.br/sinopse/images/barra_percent_BG.gif">
          <a:extLst>
            <a:ext uri="{FF2B5EF4-FFF2-40B4-BE49-F238E27FC236}">
              <a16:creationId xmlns:a16="http://schemas.microsoft.com/office/drawing/2014/main" id="{00000000-0008-0000-0600-0000E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7661850"/>
          <a:ext cx="3048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155</xdr:row>
      <xdr:rowOff>0</xdr:rowOff>
    </xdr:from>
    <xdr:to>
      <xdr:col>2</xdr:col>
      <xdr:colOff>304800</xdr:colOff>
      <xdr:row>156</xdr:row>
      <xdr:rowOff>0</xdr:rowOff>
    </xdr:to>
    <xdr:pic>
      <xdr:nvPicPr>
        <xdr:cNvPr id="232" name="Imagem 231" descr="http://www.censo2010.ibge.gov.br/sinopse/images/barra_percent_BG.gif">
          <a:extLst>
            <a:ext uri="{FF2B5EF4-FFF2-40B4-BE49-F238E27FC236}">
              <a16:creationId xmlns:a16="http://schemas.microsoft.com/office/drawing/2014/main" id="{00000000-0008-0000-0600-0000E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7661850"/>
          <a:ext cx="3048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157</xdr:row>
      <xdr:rowOff>0</xdr:rowOff>
    </xdr:from>
    <xdr:to>
      <xdr:col>2</xdr:col>
      <xdr:colOff>476250</xdr:colOff>
      <xdr:row>158</xdr:row>
      <xdr:rowOff>0</xdr:rowOff>
    </xdr:to>
    <xdr:pic>
      <xdr:nvPicPr>
        <xdr:cNvPr id="233" name="Imagem 232" descr="http://www.censo2010.ibge.gov.br/sinopse/images/barra_percent_BG.gif">
          <a:extLst>
            <a:ext uri="{FF2B5EF4-FFF2-40B4-BE49-F238E27FC236}">
              <a16:creationId xmlns:a16="http://schemas.microsoft.com/office/drawing/2014/main" id="{00000000-0008-0000-0600-0000E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8233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157</xdr:row>
      <xdr:rowOff>0</xdr:rowOff>
    </xdr:from>
    <xdr:to>
      <xdr:col>2</xdr:col>
      <xdr:colOff>200025</xdr:colOff>
      <xdr:row>158</xdr:row>
      <xdr:rowOff>0</xdr:rowOff>
    </xdr:to>
    <xdr:pic>
      <xdr:nvPicPr>
        <xdr:cNvPr id="234" name="Imagem 233" descr="http://www.censo2010.ibge.gov.br/sinopse/images/barra_percent_BG.gif">
          <a:extLst>
            <a:ext uri="{FF2B5EF4-FFF2-40B4-BE49-F238E27FC236}">
              <a16:creationId xmlns:a16="http://schemas.microsoft.com/office/drawing/2014/main" id="{00000000-0008-0000-0600-0000E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8233350"/>
          <a:ext cx="2000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157</xdr:row>
      <xdr:rowOff>0</xdr:rowOff>
    </xdr:from>
    <xdr:to>
      <xdr:col>2</xdr:col>
      <xdr:colOff>200025</xdr:colOff>
      <xdr:row>158</xdr:row>
      <xdr:rowOff>0</xdr:rowOff>
    </xdr:to>
    <xdr:pic>
      <xdr:nvPicPr>
        <xdr:cNvPr id="235" name="Imagem 234" descr="http://www.censo2010.ibge.gov.br/sinopse/images/barra_percent_BG.gif">
          <a:extLst>
            <a:ext uri="{FF2B5EF4-FFF2-40B4-BE49-F238E27FC236}">
              <a16:creationId xmlns:a16="http://schemas.microsoft.com/office/drawing/2014/main" id="{00000000-0008-0000-0600-0000E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8233350"/>
          <a:ext cx="2000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159</xdr:row>
      <xdr:rowOff>0</xdr:rowOff>
    </xdr:from>
    <xdr:to>
      <xdr:col>2</xdr:col>
      <xdr:colOff>476250</xdr:colOff>
      <xdr:row>160</xdr:row>
      <xdr:rowOff>0</xdr:rowOff>
    </xdr:to>
    <xdr:pic>
      <xdr:nvPicPr>
        <xdr:cNvPr id="236" name="Imagem 235" descr="http://www.censo2010.ibge.gov.br/sinopse/images/barra_percent_BG.gif">
          <a:extLst>
            <a:ext uri="{FF2B5EF4-FFF2-40B4-BE49-F238E27FC236}">
              <a16:creationId xmlns:a16="http://schemas.microsoft.com/office/drawing/2014/main" id="{00000000-0008-0000-0600-0000E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8995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159</xdr:row>
      <xdr:rowOff>0</xdr:rowOff>
    </xdr:from>
    <xdr:to>
      <xdr:col>2</xdr:col>
      <xdr:colOff>133350</xdr:colOff>
      <xdr:row>160</xdr:row>
      <xdr:rowOff>0</xdr:rowOff>
    </xdr:to>
    <xdr:pic>
      <xdr:nvPicPr>
        <xdr:cNvPr id="237" name="Imagem 236" descr="http://www.censo2010.ibge.gov.br/sinopse/images/barra_percent_BG.gif">
          <a:extLst>
            <a:ext uri="{FF2B5EF4-FFF2-40B4-BE49-F238E27FC236}">
              <a16:creationId xmlns:a16="http://schemas.microsoft.com/office/drawing/2014/main" id="{00000000-0008-0000-0600-0000E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8995350"/>
          <a:ext cx="1333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159</xdr:row>
      <xdr:rowOff>0</xdr:rowOff>
    </xdr:from>
    <xdr:to>
      <xdr:col>2</xdr:col>
      <xdr:colOff>133350</xdr:colOff>
      <xdr:row>160</xdr:row>
      <xdr:rowOff>0</xdr:rowOff>
    </xdr:to>
    <xdr:pic>
      <xdr:nvPicPr>
        <xdr:cNvPr id="238" name="Imagem 237" descr="http://www.censo2010.ibge.gov.br/sinopse/images/barra_percent_BG.gif">
          <a:extLst>
            <a:ext uri="{FF2B5EF4-FFF2-40B4-BE49-F238E27FC236}">
              <a16:creationId xmlns:a16="http://schemas.microsoft.com/office/drawing/2014/main" id="{00000000-0008-0000-0600-0000E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8995350"/>
          <a:ext cx="1333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161</xdr:row>
      <xdr:rowOff>0</xdr:rowOff>
    </xdr:from>
    <xdr:to>
      <xdr:col>2</xdr:col>
      <xdr:colOff>476250</xdr:colOff>
      <xdr:row>162</xdr:row>
      <xdr:rowOff>0</xdr:rowOff>
    </xdr:to>
    <xdr:pic>
      <xdr:nvPicPr>
        <xdr:cNvPr id="239" name="Imagem 238" descr="http://www.censo2010.ibge.gov.br/sinopse/images/barra_percent_BG.gif">
          <a:extLst>
            <a:ext uri="{FF2B5EF4-FFF2-40B4-BE49-F238E27FC236}">
              <a16:creationId xmlns:a16="http://schemas.microsoft.com/office/drawing/2014/main" id="{00000000-0008-0000-0600-0000E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39757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161</xdr:row>
      <xdr:rowOff>0</xdr:rowOff>
    </xdr:from>
    <xdr:to>
      <xdr:col>2</xdr:col>
      <xdr:colOff>333375</xdr:colOff>
      <xdr:row>162</xdr:row>
      <xdr:rowOff>0</xdr:rowOff>
    </xdr:to>
    <xdr:pic>
      <xdr:nvPicPr>
        <xdr:cNvPr id="240" name="Imagem 239" descr="http://www.censo2010.ibge.gov.br/sinopse/images/barra_percent_BG.gif">
          <a:extLst>
            <a:ext uri="{FF2B5EF4-FFF2-40B4-BE49-F238E27FC236}">
              <a16:creationId xmlns:a16="http://schemas.microsoft.com/office/drawing/2014/main" id="{00000000-0008-0000-0600-0000F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39757350"/>
          <a:ext cx="3333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161</xdr:row>
      <xdr:rowOff>0</xdr:rowOff>
    </xdr:from>
    <xdr:to>
      <xdr:col>2</xdr:col>
      <xdr:colOff>333375</xdr:colOff>
      <xdr:row>162</xdr:row>
      <xdr:rowOff>0</xdr:rowOff>
    </xdr:to>
    <xdr:pic>
      <xdr:nvPicPr>
        <xdr:cNvPr id="241" name="Imagem 240" descr="http://www.censo2010.ibge.gov.br/sinopse/images/barra_percent_BG.gif">
          <a:extLst>
            <a:ext uri="{FF2B5EF4-FFF2-40B4-BE49-F238E27FC236}">
              <a16:creationId xmlns:a16="http://schemas.microsoft.com/office/drawing/2014/main" id="{00000000-0008-0000-0600-0000F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39757350"/>
          <a:ext cx="3333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163</xdr:row>
      <xdr:rowOff>0</xdr:rowOff>
    </xdr:from>
    <xdr:to>
      <xdr:col>2</xdr:col>
      <xdr:colOff>476250</xdr:colOff>
      <xdr:row>164</xdr:row>
      <xdr:rowOff>0</xdr:rowOff>
    </xdr:to>
    <xdr:pic>
      <xdr:nvPicPr>
        <xdr:cNvPr id="242" name="Imagem 241" descr="http://www.censo2010.ibge.gov.br/sinopse/images/barra_percent_BG.gif">
          <a:extLst>
            <a:ext uri="{FF2B5EF4-FFF2-40B4-BE49-F238E27FC236}">
              <a16:creationId xmlns:a16="http://schemas.microsoft.com/office/drawing/2014/main" id="{00000000-0008-0000-0600-0000F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0328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163</xdr:row>
      <xdr:rowOff>0</xdr:rowOff>
    </xdr:from>
    <xdr:to>
      <xdr:col>2</xdr:col>
      <xdr:colOff>171450</xdr:colOff>
      <xdr:row>164</xdr:row>
      <xdr:rowOff>0</xdr:rowOff>
    </xdr:to>
    <xdr:pic>
      <xdr:nvPicPr>
        <xdr:cNvPr id="243" name="Imagem 242" descr="http://www.censo2010.ibge.gov.br/sinopse/images/barra_percent_BG.gif">
          <a:extLst>
            <a:ext uri="{FF2B5EF4-FFF2-40B4-BE49-F238E27FC236}">
              <a16:creationId xmlns:a16="http://schemas.microsoft.com/office/drawing/2014/main" id="{00000000-0008-0000-0600-0000F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0328850"/>
          <a:ext cx="1714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163</xdr:row>
      <xdr:rowOff>0</xdr:rowOff>
    </xdr:from>
    <xdr:to>
      <xdr:col>2</xdr:col>
      <xdr:colOff>171450</xdr:colOff>
      <xdr:row>164</xdr:row>
      <xdr:rowOff>0</xdr:rowOff>
    </xdr:to>
    <xdr:pic>
      <xdr:nvPicPr>
        <xdr:cNvPr id="244" name="Imagem 243" descr="http://www.censo2010.ibge.gov.br/sinopse/images/barra_percent_BG.gif">
          <a:extLst>
            <a:ext uri="{FF2B5EF4-FFF2-40B4-BE49-F238E27FC236}">
              <a16:creationId xmlns:a16="http://schemas.microsoft.com/office/drawing/2014/main" id="{00000000-0008-0000-0600-0000F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0328850"/>
          <a:ext cx="1714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165</xdr:row>
      <xdr:rowOff>0</xdr:rowOff>
    </xdr:from>
    <xdr:to>
      <xdr:col>2</xdr:col>
      <xdr:colOff>476250</xdr:colOff>
      <xdr:row>166</xdr:row>
      <xdr:rowOff>0</xdr:rowOff>
    </xdr:to>
    <xdr:pic>
      <xdr:nvPicPr>
        <xdr:cNvPr id="245" name="Imagem 244" descr="http://www.censo2010.ibge.gov.br/sinopse/images/barra_percent_BG.gif">
          <a:extLst>
            <a:ext uri="{FF2B5EF4-FFF2-40B4-BE49-F238E27FC236}">
              <a16:creationId xmlns:a16="http://schemas.microsoft.com/office/drawing/2014/main" id="{00000000-0008-0000-0600-0000F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1090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165</xdr:row>
      <xdr:rowOff>0</xdr:rowOff>
    </xdr:from>
    <xdr:to>
      <xdr:col>2</xdr:col>
      <xdr:colOff>295275</xdr:colOff>
      <xdr:row>166</xdr:row>
      <xdr:rowOff>0</xdr:rowOff>
    </xdr:to>
    <xdr:pic>
      <xdr:nvPicPr>
        <xdr:cNvPr id="246" name="Imagem 245" descr="http://www.censo2010.ibge.gov.br/sinopse/images/barra_percent_BG.gif">
          <a:extLst>
            <a:ext uri="{FF2B5EF4-FFF2-40B4-BE49-F238E27FC236}">
              <a16:creationId xmlns:a16="http://schemas.microsoft.com/office/drawing/2014/main" id="{00000000-0008-0000-0600-0000F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10908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165</xdr:row>
      <xdr:rowOff>0</xdr:rowOff>
    </xdr:from>
    <xdr:to>
      <xdr:col>2</xdr:col>
      <xdr:colOff>295275</xdr:colOff>
      <xdr:row>166</xdr:row>
      <xdr:rowOff>0</xdr:rowOff>
    </xdr:to>
    <xdr:pic>
      <xdr:nvPicPr>
        <xdr:cNvPr id="247" name="Imagem 246" descr="http://www.censo2010.ibge.gov.br/sinopse/images/barra_percent_BG.gif">
          <a:extLst>
            <a:ext uri="{FF2B5EF4-FFF2-40B4-BE49-F238E27FC236}">
              <a16:creationId xmlns:a16="http://schemas.microsoft.com/office/drawing/2014/main" id="{00000000-0008-0000-0600-0000F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10908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167</xdr:row>
      <xdr:rowOff>0</xdr:rowOff>
    </xdr:from>
    <xdr:to>
      <xdr:col>2</xdr:col>
      <xdr:colOff>476250</xdr:colOff>
      <xdr:row>168</xdr:row>
      <xdr:rowOff>0</xdr:rowOff>
    </xdr:to>
    <xdr:pic>
      <xdr:nvPicPr>
        <xdr:cNvPr id="248" name="Imagem 247" descr="http://www.censo2010.ibge.gov.br/sinopse/images/barra_percent_BG.gif">
          <a:extLst>
            <a:ext uri="{FF2B5EF4-FFF2-40B4-BE49-F238E27FC236}">
              <a16:creationId xmlns:a16="http://schemas.microsoft.com/office/drawing/2014/main" id="{00000000-0008-0000-0600-0000F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1852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167</xdr:row>
      <xdr:rowOff>0</xdr:rowOff>
    </xdr:from>
    <xdr:to>
      <xdr:col>2</xdr:col>
      <xdr:colOff>219075</xdr:colOff>
      <xdr:row>168</xdr:row>
      <xdr:rowOff>0</xdr:rowOff>
    </xdr:to>
    <xdr:pic>
      <xdr:nvPicPr>
        <xdr:cNvPr id="249" name="Imagem 248" descr="http://www.censo2010.ibge.gov.br/sinopse/images/barra_percent_BG.gif">
          <a:extLst>
            <a:ext uri="{FF2B5EF4-FFF2-40B4-BE49-F238E27FC236}">
              <a16:creationId xmlns:a16="http://schemas.microsoft.com/office/drawing/2014/main" id="{00000000-0008-0000-0600-0000F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18528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167</xdr:row>
      <xdr:rowOff>0</xdr:rowOff>
    </xdr:from>
    <xdr:to>
      <xdr:col>2</xdr:col>
      <xdr:colOff>219075</xdr:colOff>
      <xdr:row>168</xdr:row>
      <xdr:rowOff>0</xdr:rowOff>
    </xdr:to>
    <xdr:pic>
      <xdr:nvPicPr>
        <xdr:cNvPr id="250" name="Imagem 249" descr="http://www.censo2010.ibge.gov.br/sinopse/images/barra_percent_BG.gif">
          <a:extLst>
            <a:ext uri="{FF2B5EF4-FFF2-40B4-BE49-F238E27FC236}">
              <a16:creationId xmlns:a16="http://schemas.microsoft.com/office/drawing/2014/main" id="{00000000-0008-0000-0600-0000F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18528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169</xdr:row>
      <xdr:rowOff>0</xdr:rowOff>
    </xdr:from>
    <xdr:to>
      <xdr:col>2</xdr:col>
      <xdr:colOff>476250</xdr:colOff>
      <xdr:row>170</xdr:row>
      <xdr:rowOff>0</xdr:rowOff>
    </xdr:to>
    <xdr:pic>
      <xdr:nvPicPr>
        <xdr:cNvPr id="251" name="Imagem 250" descr="http://www.censo2010.ibge.gov.br/sinopse/images/barra_percent_BG.gif">
          <a:extLst>
            <a:ext uri="{FF2B5EF4-FFF2-40B4-BE49-F238E27FC236}">
              <a16:creationId xmlns:a16="http://schemas.microsoft.com/office/drawing/2014/main" id="{00000000-0008-0000-0600-0000F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2233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169</xdr:row>
      <xdr:rowOff>0</xdr:rowOff>
    </xdr:from>
    <xdr:to>
      <xdr:col>2</xdr:col>
      <xdr:colOff>276225</xdr:colOff>
      <xdr:row>170</xdr:row>
      <xdr:rowOff>0</xdr:rowOff>
    </xdr:to>
    <xdr:pic>
      <xdr:nvPicPr>
        <xdr:cNvPr id="252" name="Imagem 251" descr="http://www.censo2010.ibge.gov.br/sinopse/images/barra_percent_BG.gif">
          <a:extLst>
            <a:ext uri="{FF2B5EF4-FFF2-40B4-BE49-F238E27FC236}">
              <a16:creationId xmlns:a16="http://schemas.microsoft.com/office/drawing/2014/main" id="{00000000-0008-0000-0600-0000F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2233850"/>
          <a:ext cx="2762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169</xdr:row>
      <xdr:rowOff>0</xdr:rowOff>
    </xdr:from>
    <xdr:to>
      <xdr:col>2</xdr:col>
      <xdr:colOff>276225</xdr:colOff>
      <xdr:row>170</xdr:row>
      <xdr:rowOff>0</xdr:rowOff>
    </xdr:to>
    <xdr:pic>
      <xdr:nvPicPr>
        <xdr:cNvPr id="253" name="Imagem 252" descr="http://www.censo2010.ibge.gov.br/sinopse/images/barra_percent_BG.gif">
          <a:extLst>
            <a:ext uri="{FF2B5EF4-FFF2-40B4-BE49-F238E27FC236}">
              <a16:creationId xmlns:a16="http://schemas.microsoft.com/office/drawing/2014/main" id="{00000000-0008-0000-0600-0000F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2233850"/>
          <a:ext cx="2762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171</xdr:row>
      <xdr:rowOff>0</xdr:rowOff>
    </xdr:from>
    <xdr:to>
      <xdr:col>2</xdr:col>
      <xdr:colOff>476250</xdr:colOff>
      <xdr:row>172</xdr:row>
      <xdr:rowOff>0</xdr:rowOff>
    </xdr:to>
    <xdr:pic>
      <xdr:nvPicPr>
        <xdr:cNvPr id="254" name="Imagem 253" descr="http://www.censo2010.ibge.gov.br/sinopse/images/barra_percent_BG.gif">
          <a:extLst>
            <a:ext uri="{FF2B5EF4-FFF2-40B4-BE49-F238E27FC236}">
              <a16:creationId xmlns:a16="http://schemas.microsoft.com/office/drawing/2014/main" id="{00000000-0008-0000-0600-0000F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2614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171</xdr:row>
      <xdr:rowOff>0</xdr:rowOff>
    </xdr:from>
    <xdr:to>
      <xdr:col>2</xdr:col>
      <xdr:colOff>266700</xdr:colOff>
      <xdr:row>172</xdr:row>
      <xdr:rowOff>0</xdr:rowOff>
    </xdr:to>
    <xdr:pic>
      <xdr:nvPicPr>
        <xdr:cNvPr id="255" name="Imagem 254" descr="http://www.censo2010.ibge.gov.br/sinopse/images/barra_percent_BG.gif">
          <a:extLst>
            <a:ext uri="{FF2B5EF4-FFF2-40B4-BE49-F238E27FC236}">
              <a16:creationId xmlns:a16="http://schemas.microsoft.com/office/drawing/2014/main" id="{00000000-0008-0000-0600-0000F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2614850"/>
          <a:ext cx="2667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171</xdr:row>
      <xdr:rowOff>0</xdr:rowOff>
    </xdr:from>
    <xdr:to>
      <xdr:col>2</xdr:col>
      <xdr:colOff>266700</xdr:colOff>
      <xdr:row>172</xdr:row>
      <xdr:rowOff>0</xdr:rowOff>
    </xdr:to>
    <xdr:pic>
      <xdr:nvPicPr>
        <xdr:cNvPr id="256" name="Imagem 255" descr="http://www.censo2010.ibge.gov.br/sinopse/images/barra_percent_BG.gif">
          <a:extLst>
            <a:ext uri="{FF2B5EF4-FFF2-40B4-BE49-F238E27FC236}">
              <a16:creationId xmlns:a16="http://schemas.microsoft.com/office/drawing/2014/main" id="{00000000-0008-0000-0600-00000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2614850"/>
          <a:ext cx="2667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173</xdr:row>
      <xdr:rowOff>0</xdr:rowOff>
    </xdr:from>
    <xdr:to>
      <xdr:col>2</xdr:col>
      <xdr:colOff>476250</xdr:colOff>
      <xdr:row>174</xdr:row>
      <xdr:rowOff>0</xdr:rowOff>
    </xdr:to>
    <xdr:pic>
      <xdr:nvPicPr>
        <xdr:cNvPr id="257" name="Imagem 256" descr="http://www.censo2010.ibge.gov.br/sinopse/images/barra_percent_BG.gif">
          <a:extLst>
            <a:ext uri="{FF2B5EF4-FFF2-40B4-BE49-F238E27FC236}">
              <a16:creationId xmlns:a16="http://schemas.microsoft.com/office/drawing/2014/main" id="{00000000-0008-0000-0600-00000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2995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173</xdr:row>
      <xdr:rowOff>0</xdr:rowOff>
    </xdr:from>
    <xdr:to>
      <xdr:col>2</xdr:col>
      <xdr:colOff>190500</xdr:colOff>
      <xdr:row>174</xdr:row>
      <xdr:rowOff>0</xdr:rowOff>
    </xdr:to>
    <xdr:pic>
      <xdr:nvPicPr>
        <xdr:cNvPr id="258" name="Imagem 257" descr="http://www.censo2010.ibge.gov.br/sinopse/images/barra_percent_BG.gif">
          <a:extLst>
            <a:ext uri="{FF2B5EF4-FFF2-40B4-BE49-F238E27FC236}">
              <a16:creationId xmlns:a16="http://schemas.microsoft.com/office/drawing/2014/main" id="{00000000-0008-0000-0600-00000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2995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173</xdr:row>
      <xdr:rowOff>0</xdr:rowOff>
    </xdr:from>
    <xdr:to>
      <xdr:col>2</xdr:col>
      <xdr:colOff>190500</xdr:colOff>
      <xdr:row>174</xdr:row>
      <xdr:rowOff>0</xdr:rowOff>
    </xdr:to>
    <xdr:pic>
      <xdr:nvPicPr>
        <xdr:cNvPr id="259" name="Imagem 258" descr="http://www.censo2010.ibge.gov.br/sinopse/images/barra_percent_BG.gif">
          <a:extLst>
            <a:ext uri="{FF2B5EF4-FFF2-40B4-BE49-F238E27FC236}">
              <a16:creationId xmlns:a16="http://schemas.microsoft.com/office/drawing/2014/main" id="{00000000-0008-0000-0600-00000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2995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175</xdr:row>
      <xdr:rowOff>0</xdr:rowOff>
    </xdr:from>
    <xdr:to>
      <xdr:col>2</xdr:col>
      <xdr:colOff>476250</xdr:colOff>
      <xdr:row>176</xdr:row>
      <xdr:rowOff>0</xdr:rowOff>
    </xdr:to>
    <xdr:pic>
      <xdr:nvPicPr>
        <xdr:cNvPr id="260" name="Imagem 259" descr="http://www.censo2010.ibge.gov.br/sinopse/images/barra_percent_BG.gif">
          <a:extLst>
            <a:ext uri="{FF2B5EF4-FFF2-40B4-BE49-F238E27FC236}">
              <a16:creationId xmlns:a16="http://schemas.microsoft.com/office/drawing/2014/main" id="{00000000-0008-0000-0600-00000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3567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175</xdr:row>
      <xdr:rowOff>0</xdr:rowOff>
    </xdr:from>
    <xdr:to>
      <xdr:col>2</xdr:col>
      <xdr:colOff>142875</xdr:colOff>
      <xdr:row>176</xdr:row>
      <xdr:rowOff>0</xdr:rowOff>
    </xdr:to>
    <xdr:pic>
      <xdr:nvPicPr>
        <xdr:cNvPr id="261" name="Imagem 260" descr="http://www.censo2010.ibge.gov.br/sinopse/images/barra_percent_BG.gif">
          <a:extLst>
            <a:ext uri="{FF2B5EF4-FFF2-40B4-BE49-F238E27FC236}">
              <a16:creationId xmlns:a16="http://schemas.microsoft.com/office/drawing/2014/main" id="{00000000-0008-0000-0600-00000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3567350"/>
          <a:ext cx="1428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175</xdr:row>
      <xdr:rowOff>0</xdr:rowOff>
    </xdr:from>
    <xdr:to>
      <xdr:col>2</xdr:col>
      <xdr:colOff>133350</xdr:colOff>
      <xdr:row>176</xdr:row>
      <xdr:rowOff>0</xdr:rowOff>
    </xdr:to>
    <xdr:pic>
      <xdr:nvPicPr>
        <xdr:cNvPr id="262" name="Imagem 261" descr="http://www.censo2010.ibge.gov.br/sinopse/images/barra_percent_BG.gif">
          <a:extLst>
            <a:ext uri="{FF2B5EF4-FFF2-40B4-BE49-F238E27FC236}">
              <a16:creationId xmlns:a16="http://schemas.microsoft.com/office/drawing/2014/main" id="{00000000-0008-0000-0600-00000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3567350"/>
          <a:ext cx="1333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177</xdr:row>
      <xdr:rowOff>0</xdr:rowOff>
    </xdr:from>
    <xdr:to>
      <xdr:col>2</xdr:col>
      <xdr:colOff>476250</xdr:colOff>
      <xdr:row>178</xdr:row>
      <xdr:rowOff>0</xdr:rowOff>
    </xdr:to>
    <xdr:pic>
      <xdr:nvPicPr>
        <xdr:cNvPr id="263" name="Imagem 262" descr="http://www.censo2010.ibge.gov.br/sinopse/images/barra_percent_BG.gif">
          <a:extLst>
            <a:ext uri="{FF2B5EF4-FFF2-40B4-BE49-F238E27FC236}">
              <a16:creationId xmlns:a16="http://schemas.microsoft.com/office/drawing/2014/main" id="{00000000-0008-0000-0600-00000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3948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177</xdr:row>
      <xdr:rowOff>0</xdr:rowOff>
    </xdr:from>
    <xdr:to>
      <xdr:col>2</xdr:col>
      <xdr:colOff>228600</xdr:colOff>
      <xdr:row>178</xdr:row>
      <xdr:rowOff>0</xdr:rowOff>
    </xdr:to>
    <xdr:pic>
      <xdr:nvPicPr>
        <xdr:cNvPr id="264" name="Imagem 263" descr="http://www.censo2010.ibge.gov.br/sinopse/images/barra_percent_BG.gif">
          <a:extLst>
            <a:ext uri="{FF2B5EF4-FFF2-40B4-BE49-F238E27FC236}">
              <a16:creationId xmlns:a16="http://schemas.microsoft.com/office/drawing/2014/main" id="{00000000-0008-0000-0600-00000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3948350"/>
          <a:ext cx="2286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177</xdr:row>
      <xdr:rowOff>0</xdr:rowOff>
    </xdr:from>
    <xdr:to>
      <xdr:col>2</xdr:col>
      <xdr:colOff>228600</xdr:colOff>
      <xdr:row>178</xdr:row>
      <xdr:rowOff>0</xdr:rowOff>
    </xdr:to>
    <xdr:pic>
      <xdr:nvPicPr>
        <xdr:cNvPr id="265" name="Imagem 264" descr="http://www.censo2010.ibge.gov.br/sinopse/images/barra_percent_BG.gif">
          <a:extLst>
            <a:ext uri="{FF2B5EF4-FFF2-40B4-BE49-F238E27FC236}">
              <a16:creationId xmlns:a16="http://schemas.microsoft.com/office/drawing/2014/main" id="{00000000-0008-0000-0600-00000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3948350"/>
          <a:ext cx="2286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179</xdr:row>
      <xdr:rowOff>0</xdr:rowOff>
    </xdr:from>
    <xdr:to>
      <xdr:col>2</xdr:col>
      <xdr:colOff>476250</xdr:colOff>
      <xdr:row>180</xdr:row>
      <xdr:rowOff>0</xdr:rowOff>
    </xdr:to>
    <xdr:pic>
      <xdr:nvPicPr>
        <xdr:cNvPr id="266" name="Imagem 265" descr="http://www.censo2010.ibge.gov.br/sinopse/images/barra_percent_BG.gif">
          <a:extLst>
            <a:ext uri="{FF2B5EF4-FFF2-40B4-BE49-F238E27FC236}">
              <a16:creationId xmlns:a16="http://schemas.microsoft.com/office/drawing/2014/main" id="{00000000-0008-0000-0600-00000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4329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179</xdr:row>
      <xdr:rowOff>0</xdr:rowOff>
    </xdr:from>
    <xdr:to>
      <xdr:col>2</xdr:col>
      <xdr:colOff>285750</xdr:colOff>
      <xdr:row>180</xdr:row>
      <xdr:rowOff>0</xdr:rowOff>
    </xdr:to>
    <xdr:pic>
      <xdr:nvPicPr>
        <xdr:cNvPr id="267" name="Imagem 266" descr="http://www.censo2010.ibge.gov.br/sinopse/images/barra_percent_BG.gif">
          <a:extLst>
            <a:ext uri="{FF2B5EF4-FFF2-40B4-BE49-F238E27FC236}">
              <a16:creationId xmlns:a16="http://schemas.microsoft.com/office/drawing/2014/main" id="{00000000-0008-0000-0600-00000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4329350"/>
          <a:ext cx="2857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179</xdr:row>
      <xdr:rowOff>0</xdr:rowOff>
    </xdr:from>
    <xdr:to>
      <xdr:col>2</xdr:col>
      <xdr:colOff>285750</xdr:colOff>
      <xdr:row>180</xdr:row>
      <xdr:rowOff>0</xdr:rowOff>
    </xdr:to>
    <xdr:pic>
      <xdr:nvPicPr>
        <xdr:cNvPr id="268" name="Imagem 267" descr="http://www.censo2010.ibge.gov.br/sinopse/images/barra_percent_BG.gif">
          <a:extLst>
            <a:ext uri="{FF2B5EF4-FFF2-40B4-BE49-F238E27FC236}">
              <a16:creationId xmlns:a16="http://schemas.microsoft.com/office/drawing/2014/main" id="{00000000-0008-0000-0600-00000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4329350"/>
          <a:ext cx="2857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181</xdr:row>
      <xdr:rowOff>0</xdr:rowOff>
    </xdr:from>
    <xdr:to>
      <xdr:col>2</xdr:col>
      <xdr:colOff>476250</xdr:colOff>
      <xdr:row>182</xdr:row>
      <xdr:rowOff>0</xdr:rowOff>
    </xdr:to>
    <xdr:pic>
      <xdr:nvPicPr>
        <xdr:cNvPr id="269" name="Imagem 268" descr="http://www.censo2010.ibge.gov.br/sinopse/images/barra_percent_BG.gif">
          <a:extLst>
            <a:ext uri="{FF2B5EF4-FFF2-40B4-BE49-F238E27FC236}">
              <a16:creationId xmlns:a16="http://schemas.microsoft.com/office/drawing/2014/main" id="{00000000-0008-0000-0600-00000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4710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181</xdr:row>
      <xdr:rowOff>0</xdr:rowOff>
    </xdr:from>
    <xdr:to>
      <xdr:col>2</xdr:col>
      <xdr:colOff>447675</xdr:colOff>
      <xdr:row>182</xdr:row>
      <xdr:rowOff>0</xdr:rowOff>
    </xdr:to>
    <xdr:pic>
      <xdr:nvPicPr>
        <xdr:cNvPr id="270" name="Imagem 269" descr="http://www.censo2010.ibge.gov.br/sinopse/images/barra_percent_BG.gif">
          <a:extLst>
            <a:ext uri="{FF2B5EF4-FFF2-40B4-BE49-F238E27FC236}">
              <a16:creationId xmlns:a16="http://schemas.microsoft.com/office/drawing/2014/main" id="{00000000-0008-0000-0600-00000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4710350"/>
          <a:ext cx="4476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181</xdr:row>
      <xdr:rowOff>0</xdr:rowOff>
    </xdr:from>
    <xdr:to>
      <xdr:col>2</xdr:col>
      <xdr:colOff>447675</xdr:colOff>
      <xdr:row>182</xdr:row>
      <xdr:rowOff>0</xdr:rowOff>
    </xdr:to>
    <xdr:pic>
      <xdr:nvPicPr>
        <xdr:cNvPr id="271" name="Imagem 270" descr="http://www.censo2010.ibge.gov.br/sinopse/images/barra_percent_BG.gif">
          <a:extLst>
            <a:ext uri="{FF2B5EF4-FFF2-40B4-BE49-F238E27FC236}">
              <a16:creationId xmlns:a16="http://schemas.microsoft.com/office/drawing/2014/main" id="{00000000-0008-0000-0600-00000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4710350"/>
          <a:ext cx="4476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183</xdr:row>
      <xdr:rowOff>0</xdr:rowOff>
    </xdr:from>
    <xdr:to>
      <xdr:col>2</xdr:col>
      <xdr:colOff>476250</xdr:colOff>
      <xdr:row>184</xdr:row>
      <xdr:rowOff>0</xdr:rowOff>
    </xdr:to>
    <xdr:pic>
      <xdr:nvPicPr>
        <xdr:cNvPr id="272" name="Imagem 271" descr="http://www.censo2010.ibge.gov.br/sinopse/images/barra_percent_BG.gif">
          <a:extLst>
            <a:ext uri="{FF2B5EF4-FFF2-40B4-BE49-F238E27FC236}">
              <a16:creationId xmlns:a16="http://schemas.microsoft.com/office/drawing/2014/main" id="{00000000-0008-0000-0600-00001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5091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183</xdr:row>
      <xdr:rowOff>0</xdr:rowOff>
    </xdr:from>
    <xdr:to>
      <xdr:col>2</xdr:col>
      <xdr:colOff>142875</xdr:colOff>
      <xdr:row>184</xdr:row>
      <xdr:rowOff>0</xdr:rowOff>
    </xdr:to>
    <xdr:pic>
      <xdr:nvPicPr>
        <xdr:cNvPr id="273" name="Imagem 272" descr="http://www.censo2010.ibge.gov.br/sinopse/images/barra_percent_BG.gif">
          <a:extLst>
            <a:ext uri="{FF2B5EF4-FFF2-40B4-BE49-F238E27FC236}">
              <a16:creationId xmlns:a16="http://schemas.microsoft.com/office/drawing/2014/main" id="{00000000-0008-0000-0600-00001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5091350"/>
          <a:ext cx="1428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183</xdr:row>
      <xdr:rowOff>0</xdr:rowOff>
    </xdr:from>
    <xdr:to>
      <xdr:col>2</xdr:col>
      <xdr:colOff>142875</xdr:colOff>
      <xdr:row>184</xdr:row>
      <xdr:rowOff>0</xdr:rowOff>
    </xdr:to>
    <xdr:pic>
      <xdr:nvPicPr>
        <xdr:cNvPr id="274" name="Imagem 273" descr="http://www.censo2010.ibge.gov.br/sinopse/images/barra_percent_BG.gif">
          <a:extLst>
            <a:ext uri="{FF2B5EF4-FFF2-40B4-BE49-F238E27FC236}">
              <a16:creationId xmlns:a16="http://schemas.microsoft.com/office/drawing/2014/main" id="{00000000-0008-0000-0600-00001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5091350"/>
          <a:ext cx="1428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185</xdr:row>
      <xdr:rowOff>0</xdr:rowOff>
    </xdr:from>
    <xdr:to>
      <xdr:col>2</xdr:col>
      <xdr:colOff>476250</xdr:colOff>
      <xdr:row>186</xdr:row>
      <xdr:rowOff>0</xdr:rowOff>
    </xdr:to>
    <xdr:pic>
      <xdr:nvPicPr>
        <xdr:cNvPr id="275" name="Imagem 274" descr="http://www.censo2010.ibge.gov.br/sinopse/images/barra_percent_BG.gif">
          <a:extLst>
            <a:ext uri="{FF2B5EF4-FFF2-40B4-BE49-F238E27FC236}">
              <a16:creationId xmlns:a16="http://schemas.microsoft.com/office/drawing/2014/main" id="{00000000-0008-0000-0600-00001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5472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185</xdr:row>
      <xdr:rowOff>0</xdr:rowOff>
    </xdr:from>
    <xdr:to>
      <xdr:col>2</xdr:col>
      <xdr:colOff>257175</xdr:colOff>
      <xdr:row>186</xdr:row>
      <xdr:rowOff>0</xdr:rowOff>
    </xdr:to>
    <xdr:pic>
      <xdr:nvPicPr>
        <xdr:cNvPr id="276" name="Imagem 275" descr="http://www.censo2010.ibge.gov.br/sinopse/images/barra_percent_BG.gif">
          <a:extLst>
            <a:ext uri="{FF2B5EF4-FFF2-40B4-BE49-F238E27FC236}">
              <a16:creationId xmlns:a16="http://schemas.microsoft.com/office/drawing/2014/main" id="{00000000-0008-0000-0600-00001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5472350"/>
          <a:ext cx="2571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185</xdr:row>
      <xdr:rowOff>0</xdr:rowOff>
    </xdr:from>
    <xdr:to>
      <xdr:col>2</xdr:col>
      <xdr:colOff>257175</xdr:colOff>
      <xdr:row>186</xdr:row>
      <xdr:rowOff>0</xdr:rowOff>
    </xdr:to>
    <xdr:pic>
      <xdr:nvPicPr>
        <xdr:cNvPr id="277" name="Imagem 276" descr="http://www.censo2010.ibge.gov.br/sinopse/images/barra_percent_BG.gif">
          <a:extLst>
            <a:ext uri="{FF2B5EF4-FFF2-40B4-BE49-F238E27FC236}">
              <a16:creationId xmlns:a16="http://schemas.microsoft.com/office/drawing/2014/main" id="{00000000-0008-0000-0600-00001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5472350"/>
          <a:ext cx="2571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187</xdr:row>
      <xdr:rowOff>0</xdr:rowOff>
    </xdr:from>
    <xdr:to>
      <xdr:col>2</xdr:col>
      <xdr:colOff>476250</xdr:colOff>
      <xdr:row>188</xdr:row>
      <xdr:rowOff>0</xdr:rowOff>
    </xdr:to>
    <xdr:pic>
      <xdr:nvPicPr>
        <xdr:cNvPr id="278" name="Imagem 277" descr="http://www.censo2010.ibge.gov.br/sinopse/images/barra_percent_BG.gif">
          <a:extLst>
            <a:ext uri="{FF2B5EF4-FFF2-40B4-BE49-F238E27FC236}">
              <a16:creationId xmlns:a16="http://schemas.microsoft.com/office/drawing/2014/main" id="{00000000-0008-0000-0600-00001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5853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187</xdr:row>
      <xdr:rowOff>0</xdr:rowOff>
    </xdr:from>
    <xdr:to>
      <xdr:col>2</xdr:col>
      <xdr:colOff>333375</xdr:colOff>
      <xdr:row>188</xdr:row>
      <xdr:rowOff>0</xdr:rowOff>
    </xdr:to>
    <xdr:pic>
      <xdr:nvPicPr>
        <xdr:cNvPr id="279" name="Imagem 278" descr="http://www.censo2010.ibge.gov.br/sinopse/images/barra_percent_BG.gif">
          <a:extLst>
            <a:ext uri="{FF2B5EF4-FFF2-40B4-BE49-F238E27FC236}">
              <a16:creationId xmlns:a16="http://schemas.microsoft.com/office/drawing/2014/main" id="{00000000-0008-0000-0600-00001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5853350"/>
          <a:ext cx="3333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187</xdr:row>
      <xdr:rowOff>0</xdr:rowOff>
    </xdr:from>
    <xdr:to>
      <xdr:col>2</xdr:col>
      <xdr:colOff>333375</xdr:colOff>
      <xdr:row>188</xdr:row>
      <xdr:rowOff>0</xdr:rowOff>
    </xdr:to>
    <xdr:pic>
      <xdr:nvPicPr>
        <xdr:cNvPr id="280" name="Imagem 279" descr="http://www.censo2010.ibge.gov.br/sinopse/images/barra_percent_BG.gif">
          <a:extLst>
            <a:ext uri="{FF2B5EF4-FFF2-40B4-BE49-F238E27FC236}">
              <a16:creationId xmlns:a16="http://schemas.microsoft.com/office/drawing/2014/main" id="{00000000-0008-0000-0600-00001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5853350"/>
          <a:ext cx="3333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189</xdr:row>
      <xdr:rowOff>0</xdr:rowOff>
    </xdr:from>
    <xdr:to>
      <xdr:col>2</xdr:col>
      <xdr:colOff>476250</xdr:colOff>
      <xdr:row>190</xdr:row>
      <xdr:rowOff>0</xdr:rowOff>
    </xdr:to>
    <xdr:pic>
      <xdr:nvPicPr>
        <xdr:cNvPr id="281" name="Imagem 280" descr="http://www.censo2010.ibge.gov.br/sinopse/images/barra_percent_BG.gif">
          <a:extLst>
            <a:ext uri="{FF2B5EF4-FFF2-40B4-BE49-F238E27FC236}">
              <a16:creationId xmlns:a16="http://schemas.microsoft.com/office/drawing/2014/main" id="{00000000-0008-0000-0600-00001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6424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189</xdr:row>
      <xdr:rowOff>0</xdr:rowOff>
    </xdr:from>
    <xdr:to>
      <xdr:col>2</xdr:col>
      <xdr:colOff>200025</xdr:colOff>
      <xdr:row>190</xdr:row>
      <xdr:rowOff>0</xdr:rowOff>
    </xdr:to>
    <xdr:pic>
      <xdr:nvPicPr>
        <xdr:cNvPr id="282" name="Imagem 281" descr="http://www.censo2010.ibge.gov.br/sinopse/images/barra_percent_BG.gif">
          <a:extLst>
            <a:ext uri="{FF2B5EF4-FFF2-40B4-BE49-F238E27FC236}">
              <a16:creationId xmlns:a16="http://schemas.microsoft.com/office/drawing/2014/main" id="{00000000-0008-0000-0600-00001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6424850"/>
          <a:ext cx="2000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189</xdr:row>
      <xdr:rowOff>0</xdr:rowOff>
    </xdr:from>
    <xdr:to>
      <xdr:col>2</xdr:col>
      <xdr:colOff>200025</xdr:colOff>
      <xdr:row>190</xdr:row>
      <xdr:rowOff>0</xdr:rowOff>
    </xdr:to>
    <xdr:pic>
      <xdr:nvPicPr>
        <xdr:cNvPr id="283" name="Imagem 282" descr="http://www.censo2010.ibge.gov.br/sinopse/images/barra_percent_BG.gif">
          <a:extLst>
            <a:ext uri="{FF2B5EF4-FFF2-40B4-BE49-F238E27FC236}">
              <a16:creationId xmlns:a16="http://schemas.microsoft.com/office/drawing/2014/main" id="{00000000-0008-0000-0600-00001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6424850"/>
          <a:ext cx="2000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191</xdr:row>
      <xdr:rowOff>0</xdr:rowOff>
    </xdr:from>
    <xdr:to>
      <xdr:col>2</xdr:col>
      <xdr:colOff>476250</xdr:colOff>
      <xdr:row>192</xdr:row>
      <xdr:rowOff>0</xdr:rowOff>
    </xdr:to>
    <xdr:pic>
      <xdr:nvPicPr>
        <xdr:cNvPr id="284" name="Imagem 283" descr="http://www.censo2010.ibge.gov.br/sinopse/images/barra_percent_BG.gif">
          <a:extLst>
            <a:ext uri="{FF2B5EF4-FFF2-40B4-BE49-F238E27FC236}">
              <a16:creationId xmlns:a16="http://schemas.microsoft.com/office/drawing/2014/main" id="{00000000-0008-0000-0600-00001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6805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191</xdr:row>
      <xdr:rowOff>0</xdr:rowOff>
    </xdr:from>
    <xdr:to>
      <xdr:col>2</xdr:col>
      <xdr:colOff>76200</xdr:colOff>
      <xdr:row>192</xdr:row>
      <xdr:rowOff>0</xdr:rowOff>
    </xdr:to>
    <xdr:pic>
      <xdr:nvPicPr>
        <xdr:cNvPr id="285" name="Imagem 284" descr="http://www.censo2010.ibge.gov.br/sinopse/images/barra_percent_BG.gif">
          <a:extLst>
            <a:ext uri="{FF2B5EF4-FFF2-40B4-BE49-F238E27FC236}">
              <a16:creationId xmlns:a16="http://schemas.microsoft.com/office/drawing/2014/main" id="{00000000-0008-0000-0600-00001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6805850"/>
          <a:ext cx="762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191</xdr:row>
      <xdr:rowOff>0</xdr:rowOff>
    </xdr:from>
    <xdr:to>
      <xdr:col>2</xdr:col>
      <xdr:colOff>76200</xdr:colOff>
      <xdr:row>192</xdr:row>
      <xdr:rowOff>0</xdr:rowOff>
    </xdr:to>
    <xdr:pic>
      <xdr:nvPicPr>
        <xdr:cNvPr id="286" name="Imagem 285" descr="http://www.censo2010.ibge.gov.br/sinopse/images/barra_percent_BG.gif">
          <a:extLst>
            <a:ext uri="{FF2B5EF4-FFF2-40B4-BE49-F238E27FC236}">
              <a16:creationId xmlns:a16="http://schemas.microsoft.com/office/drawing/2014/main" id="{00000000-0008-0000-0600-00001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6805850"/>
          <a:ext cx="762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193</xdr:row>
      <xdr:rowOff>0</xdr:rowOff>
    </xdr:from>
    <xdr:to>
      <xdr:col>2</xdr:col>
      <xdr:colOff>476250</xdr:colOff>
      <xdr:row>194</xdr:row>
      <xdr:rowOff>0</xdr:rowOff>
    </xdr:to>
    <xdr:pic>
      <xdr:nvPicPr>
        <xdr:cNvPr id="287" name="Imagem 286" descr="http://www.censo2010.ibge.gov.br/sinopse/images/barra_percent_BG.gif">
          <a:extLst>
            <a:ext uri="{FF2B5EF4-FFF2-40B4-BE49-F238E27FC236}">
              <a16:creationId xmlns:a16="http://schemas.microsoft.com/office/drawing/2014/main" id="{00000000-0008-0000-0600-00001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7377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193</xdr:row>
      <xdr:rowOff>0</xdr:rowOff>
    </xdr:from>
    <xdr:to>
      <xdr:col>2</xdr:col>
      <xdr:colOff>352425</xdr:colOff>
      <xdr:row>194</xdr:row>
      <xdr:rowOff>0</xdr:rowOff>
    </xdr:to>
    <xdr:pic>
      <xdr:nvPicPr>
        <xdr:cNvPr id="288" name="Imagem 287" descr="http://www.censo2010.ibge.gov.br/sinopse/images/barra_percent_BG.gif">
          <a:extLst>
            <a:ext uri="{FF2B5EF4-FFF2-40B4-BE49-F238E27FC236}">
              <a16:creationId xmlns:a16="http://schemas.microsoft.com/office/drawing/2014/main" id="{00000000-0008-0000-0600-00002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7377350"/>
          <a:ext cx="3524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193</xdr:row>
      <xdr:rowOff>0</xdr:rowOff>
    </xdr:from>
    <xdr:to>
      <xdr:col>2</xdr:col>
      <xdr:colOff>352425</xdr:colOff>
      <xdr:row>194</xdr:row>
      <xdr:rowOff>0</xdr:rowOff>
    </xdr:to>
    <xdr:pic>
      <xdr:nvPicPr>
        <xdr:cNvPr id="289" name="Imagem 288" descr="http://www.censo2010.ibge.gov.br/sinopse/images/barra_percent_BG.gif">
          <a:extLst>
            <a:ext uri="{FF2B5EF4-FFF2-40B4-BE49-F238E27FC236}">
              <a16:creationId xmlns:a16="http://schemas.microsoft.com/office/drawing/2014/main" id="{00000000-0008-0000-0600-00002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7377350"/>
          <a:ext cx="3524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195</xdr:row>
      <xdr:rowOff>0</xdr:rowOff>
    </xdr:from>
    <xdr:to>
      <xdr:col>2</xdr:col>
      <xdr:colOff>476250</xdr:colOff>
      <xdr:row>196</xdr:row>
      <xdr:rowOff>0</xdr:rowOff>
    </xdr:to>
    <xdr:pic>
      <xdr:nvPicPr>
        <xdr:cNvPr id="290" name="Imagem 289" descr="http://www.censo2010.ibge.gov.br/sinopse/images/barra_percent_BG.gif">
          <a:extLst>
            <a:ext uri="{FF2B5EF4-FFF2-40B4-BE49-F238E27FC236}">
              <a16:creationId xmlns:a16="http://schemas.microsoft.com/office/drawing/2014/main" id="{00000000-0008-0000-0600-00002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7758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195</xdr:row>
      <xdr:rowOff>0</xdr:rowOff>
    </xdr:from>
    <xdr:to>
      <xdr:col>2</xdr:col>
      <xdr:colOff>180975</xdr:colOff>
      <xdr:row>196</xdr:row>
      <xdr:rowOff>0</xdr:rowOff>
    </xdr:to>
    <xdr:pic>
      <xdr:nvPicPr>
        <xdr:cNvPr id="291" name="Imagem 290" descr="http://www.censo2010.ibge.gov.br/sinopse/images/barra_percent_BG.gif">
          <a:extLst>
            <a:ext uri="{FF2B5EF4-FFF2-40B4-BE49-F238E27FC236}">
              <a16:creationId xmlns:a16="http://schemas.microsoft.com/office/drawing/2014/main" id="{00000000-0008-0000-0600-00002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7758350"/>
          <a:ext cx="1809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195</xdr:row>
      <xdr:rowOff>0</xdr:rowOff>
    </xdr:from>
    <xdr:to>
      <xdr:col>2</xdr:col>
      <xdr:colOff>180975</xdr:colOff>
      <xdr:row>196</xdr:row>
      <xdr:rowOff>0</xdr:rowOff>
    </xdr:to>
    <xdr:pic>
      <xdr:nvPicPr>
        <xdr:cNvPr id="292" name="Imagem 291" descr="http://www.censo2010.ibge.gov.br/sinopse/images/barra_percent_BG.gif">
          <a:extLst>
            <a:ext uri="{FF2B5EF4-FFF2-40B4-BE49-F238E27FC236}">
              <a16:creationId xmlns:a16="http://schemas.microsoft.com/office/drawing/2014/main" id="{00000000-0008-0000-0600-00002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7758350"/>
          <a:ext cx="1809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197</xdr:row>
      <xdr:rowOff>0</xdr:rowOff>
    </xdr:from>
    <xdr:to>
      <xdr:col>2</xdr:col>
      <xdr:colOff>476250</xdr:colOff>
      <xdr:row>198</xdr:row>
      <xdr:rowOff>0</xdr:rowOff>
    </xdr:to>
    <xdr:pic>
      <xdr:nvPicPr>
        <xdr:cNvPr id="293" name="Imagem 292" descr="http://www.censo2010.ibge.gov.br/sinopse/images/barra_percent_BG.gif">
          <a:extLst>
            <a:ext uri="{FF2B5EF4-FFF2-40B4-BE49-F238E27FC236}">
              <a16:creationId xmlns:a16="http://schemas.microsoft.com/office/drawing/2014/main" id="{00000000-0008-0000-0600-00002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139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197</xdr:row>
      <xdr:rowOff>0</xdr:rowOff>
    </xdr:from>
    <xdr:to>
      <xdr:col>2</xdr:col>
      <xdr:colOff>333375</xdr:colOff>
      <xdr:row>198</xdr:row>
      <xdr:rowOff>0</xdr:rowOff>
    </xdr:to>
    <xdr:pic>
      <xdr:nvPicPr>
        <xdr:cNvPr id="294" name="Imagem 293" descr="http://www.censo2010.ibge.gov.br/sinopse/images/barra_percent_BG.gif">
          <a:extLst>
            <a:ext uri="{FF2B5EF4-FFF2-40B4-BE49-F238E27FC236}">
              <a16:creationId xmlns:a16="http://schemas.microsoft.com/office/drawing/2014/main" id="{00000000-0008-0000-0600-00002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8139350"/>
          <a:ext cx="3333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197</xdr:row>
      <xdr:rowOff>0</xdr:rowOff>
    </xdr:from>
    <xdr:to>
      <xdr:col>2</xdr:col>
      <xdr:colOff>333375</xdr:colOff>
      <xdr:row>198</xdr:row>
      <xdr:rowOff>0</xdr:rowOff>
    </xdr:to>
    <xdr:pic>
      <xdr:nvPicPr>
        <xdr:cNvPr id="295" name="Imagem 294" descr="http://www.censo2010.ibge.gov.br/sinopse/images/barra_percent_BG.gif">
          <a:extLst>
            <a:ext uri="{FF2B5EF4-FFF2-40B4-BE49-F238E27FC236}">
              <a16:creationId xmlns:a16="http://schemas.microsoft.com/office/drawing/2014/main" id="{00000000-0008-0000-0600-00002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8139350"/>
          <a:ext cx="3333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199</xdr:row>
      <xdr:rowOff>0</xdr:rowOff>
    </xdr:from>
    <xdr:to>
      <xdr:col>2</xdr:col>
      <xdr:colOff>476250</xdr:colOff>
      <xdr:row>200</xdr:row>
      <xdr:rowOff>0</xdr:rowOff>
    </xdr:to>
    <xdr:pic>
      <xdr:nvPicPr>
        <xdr:cNvPr id="296" name="Imagem 295" descr="http://www.censo2010.ibge.gov.br/sinopse/images/barra_percent_BG.gif">
          <a:extLst>
            <a:ext uri="{FF2B5EF4-FFF2-40B4-BE49-F238E27FC236}">
              <a16:creationId xmlns:a16="http://schemas.microsoft.com/office/drawing/2014/main" id="{00000000-0008-0000-0600-00002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8710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199</xdr:row>
      <xdr:rowOff>0</xdr:rowOff>
    </xdr:from>
    <xdr:to>
      <xdr:col>2</xdr:col>
      <xdr:colOff>304800</xdr:colOff>
      <xdr:row>200</xdr:row>
      <xdr:rowOff>0</xdr:rowOff>
    </xdr:to>
    <xdr:pic>
      <xdr:nvPicPr>
        <xdr:cNvPr id="297" name="Imagem 296" descr="http://www.censo2010.ibge.gov.br/sinopse/images/barra_percent_BG.gif">
          <a:extLst>
            <a:ext uri="{FF2B5EF4-FFF2-40B4-BE49-F238E27FC236}">
              <a16:creationId xmlns:a16="http://schemas.microsoft.com/office/drawing/2014/main" id="{00000000-0008-0000-0600-00002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8710850"/>
          <a:ext cx="3048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199</xdr:row>
      <xdr:rowOff>0</xdr:rowOff>
    </xdr:from>
    <xdr:to>
      <xdr:col>2</xdr:col>
      <xdr:colOff>304800</xdr:colOff>
      <xdr:row>200</xdr:row>
      <xdr:rowOff>0</xdr:rowOff>
    </xdr:to>
    <xdr:pic>
      <xdr:nvPicPr>
        <xdr:cNvPr id="298" name="Imagem 297" descr="http://www.censo2010.ibge.gov.br/sinopse/images/barra_percent_BG.gif">
          <a:extLst>
            <a:ext uri="{FF2B5EF4-FFF2-40B4-BE49-F238E27FC236}">
              <a16:creationId xmlns:a16="http://schemas.microsoft.com/office/drawing/2014/main" id="{00000000-0008-0000-0600-00002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8710850"/>
          <a:ext cx="3048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201</xdr:row>
      <xdr:rowOff>0</xdr:rowOff>
    </xdr:from>
    <xdr:to>
      <xdr:col>2</xdr:col>
      <xdr:colOff>476250</xdr:colOff>
      <xdr:row>202</xdr:row>
      <xdr:rowOff>0</xdr:rowOff>
    </xdr:to>
    <xdr:pic>
      <xdr:nvPicPr>
        <xdr:cNvPr id="299" name="Imagem 298" descr="http://www.censo2010.ibge.gov.br/sinopse/images/barra_percent_BG.gif">
          <a:extLst>
            <a:ext uri="{FF2B5EF4-FFF2-40B4-BE49-F238E27FC236}">
              <a16:creationId xmlns:a16="http://schemas.microsoft.com/office/drawing/2014/main" id="{00000000-0008-0000-0600-00002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9091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201</xdr:row>
      <xdr:rowOff>0</xdr:rowOff>
    </xdr:from>
    <xdr:to>
      <xdr:col>2</xdr:col>
      <xdr:colOff>171450</xdr:colOff>
      <xdr:row>202</xdr:row>
      <xdr:rowOff>0</xdr:rowOff>
    </xdr:to>
    <xdr:pic>
      <xdr:nvPicPr>
        <xdr:cNvPr id="300" name="Imagem 299" descr="http://www.censo2010.ibge.gov.br/sinopse/images/barra_percent_BG.gif">
          <a:extLst>
            <a:ext uri="{FF2B5EF4-FFF2-40B4-BE49-F238E27FC236}">
              <a16:creationId xmlns:a16="http://schemas.microsoft.com/office/drawing/2014/main" id="{00000000-0008-0000-0600-00002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9091850"/>
          <a:ext cx="1714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201</xdr:row>
      <xdr:rowOff>0</xdr:rowOff>
    </xdr:from>
    <xdr:to>
      <xdr:col>2</xdr:col>
      <xdr:colOff>171450</xdr:colOff>
      <xdr:row>202</xdr:row>
      <xdr:rowOff>0</xdr:rowOff>
    </xdr:to>
    <xdr:pic>
      <xdr:nvPicPr>
        <xdr:cNvPr id="301" name="Imagem 300" descr="http://www.censo2010.ibge.gov.br/sinopse/images/barra_percent_BG.gif">
          <a:extLst>
            <a:ext uri="{FF2B5EF4-FFF2-40B4-BE49-F238E27FC236}">
              <a16:creationId xmlns:a16="http://schemas.microsoft.com/office/drawing/2014/main" id="{00000000-0008-0000-0600-00002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9091850"/>
          <a:ext cx="1714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203</xdr:row>
      <xdr:rowOff>0</xdr:rowOff>
    </xdr:from>
    <xdr:to>
      <xdr:col>2</xdr:col>
      <xdr:colOff>476250</xdr:colOff>
      <xdr:row>204</xdr:row>
      <xdr:rowOff>0</xdr:rowOff>
    </xdr:to>
    <xdr:pic>
      <xdr:nvPicPr>
        <xdr:cNvPr id="302" name="Imagem 301" descr="http://www.censo2010.ibge.gov.br/sinopse/images/barra_percent_BG.gif">
          <a:extLst>
            <a:ext uri="{FF2B5EF4-FFF2-40B4-BE49-F238E27FC236}">
              <a16:creationId xmlns:a16="http://schemas.microsoft.com/office/drawing/2014/main" id="{00000000-0008-0000-0600-00002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49472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203</xdr:row>
      <xdr:rowOff>0</xdr:rowOff>
    </xdr:from>
    <xdr:to>
      <xdr:col>2</xdr:col>
      <xdr:colOff>295275</xdr:colOff>
      <xdr:row>204</xdr:row>
      <xdr:rowOff>0</xdr:rowOff>
    </xdr:to>
    <xdr:pic>
      <xdr:nvPicPr>
        <xdr:cNvPr id="303" name="Imagem 302" descr="http://www.censo2010.ibge.gov.br/sinopse/images/barra_percent_BG.gif">
          <a:extLst>
            <a:ext uri="{FF2B5EF4-FFF2-40B4-BE49-F238E27FC236}">
              <a16:creationId xmlns:a16="http://schemas.microsoft.com/office/drawing/2014/main" id="{00000000-0008-0000-0600-00002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494728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203</xdr:row>
      <xdr:rowOff>0</xdr:rowOff>
    </xdr:from>
    <xdr:to>
      <xdr:col>2</xdr:col>
      <xdr:colOff>295275</xdr:colOff>
      <xdr:row>204</xdr:row>
      <xdr:rowOff>0</xdr:rowOff>
    </xdr:to>
    <xdr:pic>
      <xdr:nvPicPr>
        <xdr:cNvPr id="304" name="Imagem 303" descr="http://www.censo2010.ibge.gov.br/sinopse/images/barra_percent_BG.gif">
          <a:extLst>
            <a:ext uri="{FF2B5EF4-FFF2-40B4-BE49-F238E27FC236}">
              <a16:creationId xmlns:a16="http://schemas.microsoft.com/office/drawing/2014/main" id="{00000000-0008-0000-0600-00003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494728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205</xdr:row>
      <xdr:rowOff>0</xdr:rowOff>
    </xdr:from>
    <xdr:to>
      <xdr:col>2</xdr:col>
      <xdr:colOff>476250</xdr:colOff>
      <xdr:row>206</xdr:row>
      <xdr:rowOff>0</xdr:rowOff>
    </xdr:to>
    <xdr:pic>
      <xdr:nvPicPr>
        <xdr:cNvPr id="305" name="Imagem 304" descr="http://www.censo2010.ibge.gov.br/sinopse/images/barra_percent_BG.gif">
          <a:extLst>
            <a:ext uri="{FF2B5EF4-FFF2-40B4-BE49-F238E27FC236}">
              <a16:creationId xmlns:a16="http://schemas.microsoft.com/office/drawing/2014/main" id="{00000000-0008-0000-0600-00003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0044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205</xdr:row>
      <xdr:rowOff>0</xdr:rowOff>
    </xdr:from>
    <xdr:to>
      <xdr:col>2</xdr:col>
      <xdr:colOff>152400</xdr:colOff>
      <xdr:row>206</xdr:row>
      <xdr:rowOff>0</xdr:rowOff>
    </xdr:to>
    <xdr:pic>
      <xdr:nvPicPr>
        <xdr:cNvPr id="306" name="Imagem 305" descr="http://www.censo2010.ibge.gov.br/sinopse/images/barra_percent_BG.gif">
          <a:extLst>
            <a:ext uri="{FF2B5EF4-FFF2-40B4-BE49-F238E27FC236}">
              <a16:creationId xmlns:a16="http://schemas.microsoft.com/office/drawing/2014/main" id="{00000000-0008-0000-0600-00003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0044350"/>
          <a:ext cx="1524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205</xdr:row>
      <xdr:rowOff>0</xdr:rowOff>
    </xdr:from>
    <xdr:to>
      <xdr:col>2</xdr:col>
      <xdr:colOff>152400</xdr:colOff>
      <xdr:row>206</xdr:row>
      <xdr:rowOff>0</xdr:rowOff>
    </xdr:to>
    <xdr:pic>
      <xdr:nvPicPr>
        <xdr:cNvPr id="307" name="Imagem 306" descr="http://www.censo2010.ibge.gov.br/sinopse/images/barra_percent_BG.gif">
          <a:extLst>
            <a:ext uri="{FF2B5EF4-FFF2-40B4-BE49-F238E27FC236}">
              <a16:creationId xmlns:a16="http://schemas.microsoft.com/office/drawing/2014/main" id="{00000000-0008-0000-0600-00003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0044350"/>
          <a:ext cx="1524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207</xdr:row>
      <xdr:rowOff>0</xdr:rowOff>
    </xdr:from>
    <xdr:to>
      <xdr:col>2</xdr:col>
      <xdr:colOff>476250</xdr:colOff>
      <xdr:row>208</xdr:row>
      <xdr:rowOff>0</xdr:rowOff>
    </xdr:to>
    <xdr:pic>
      <xdr:nvPicPr>
        <xdr:cNvPr id="308" name="Imagem 307" descr="http://www.censo2010.ibge.gov.br/sinopse/images/barra_percent_BG.gif">
          <a:extLst>
            <a:ext uri="{FF2B5EF4-FFF2-40B4-BE49-F238E27FC236}">
              <a16:creationId xmlns:a16="http://schemas.microsoft.com/office/drawing/2014/main" id="{00000000-0008-0000-0600-00003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0425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207</xdr:row>
      <xdr:rowOff>0</xdr:rowOff>
    </xdr:from>
    <xdr:to>
      <xdr:col>2</xdr:col>
      <xdr:colOff>190500</xdr:colOff>
      <xdr:row>208</xdr:row>
      <xdr:rowOff>0</xdr:rowOff>
    </xdr:to>
    <xdr:pic>
      <xdr:nvPicPr>
        <xdr:cNvPr id="309" name="Imagem 308" descr="http://www.censo2010.ibge.gov.br/sinopse/images/barra_percent_BG.gif">
          <a:extLst>
            <a:ext uri="{FF2B5EF4-FFF2-40B4-BE49-F238E27FC236}">
              <a16:creationId xmlns:a16="http://schemas.microsoft.com/office/drawing/2014/main" id="{00000000-0008-0000-0600-00003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04253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207</xdr:row>
      <xdr:rowOff>0</xdr:rowOff>
    </xdr:from>
    <xdr:to>
      <xdr:col>2</xdr:col>
      <xdr:colOff>190500</xdr:colOff>
      <xdr:row>208</xdr:row>
      <xdr:rowOff>0</xdr:rowOff>
    </xdr:to>
    <xdr:pic>
      <xdr:nvPicPr>
        <xdr:cNvPr id="310" name="Imagem 309" descr="http://www.censo2010.ibge.gov.br/sinopse/images/barra_percent_BG.gif">
          <a:extLst>
            <a:ext uri="{FF2B5EF4-FFF2-40B4-BE49-F238E27FC236}">
              <a16:creationId xmlns:a16="http://schemas.microsoft.com/office/drawing/2014/main" id="{00000000-0008-0000-0600-00003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04253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209</xdr:row>
      <xdr:rowOff>0</xdr:rowOff>
    </xdr:from>
    <xdr:to>
      <xdr:col>2</xdr:col>
      <xdr:colOff>476250</xdr:colOff>
      <xdr:row>210</xdr:row>
      <xdr:rowOff>0</xdr:rowOff>
    </xdr:to>
    <xdr:pic>
      <xdr:nvPicPr>
        <xdr:cNvPr id="311" name="Imagem 310" descr="http://www.censo2010.ibge.gov.br/sinopse/images/barra_percent_BG.gif">
          <a:extLst>
            <a:ext uri="{FF2B5EF4-FFF2-40B4-BE49-F238E27FC236}">
              <a16:creationId xmlns:a16="http://schemas.microsoft.com/office/drawing/2014/main" id="{00000000-0008-0000-0600-00003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0806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209</xdr:row>
      <xdr:rowOff>0</xdr:rowOff>
    </xdr:from>
    <xdr:to>
      <xdr:col>2</xdr:col>
      <xdr:colOff>247650</xdr:colOff>
      <xdr:row>210</xdr:row>
      <xdr:rowOff>0</xdr:rowOff>
    </xdr:to>
    <xdr:pic>
      <xdr:nvPicPr>
        <xdr:cNvPr id="312" name="Imagem 311" descr="http://www.censo2010.ibge.gov.br/sinopse/images/barra_percent_BG.gif">
          <a:extLst>
            <a:ext uri="{FF2B5EF4-FFF2-40B4-BE49-F238E27FC236}">
              <a16:creationId xmlns:a16="http://schemas.microsoft.com/office/drawing/2014/main" id="{00000000-0008-0000-0600-00003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0806350"/>
          <a:ext cx="2476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209</xdr:row>
      <xdr:rowOff>0</xdr:rowOff>
    </xdr:from>
    <xdr:to>
      <xdr:col>2</xdr:col>
      <xdr:colOff>247650</xdr:colOff>
      <xdr:row>210</xdr:row>
      <xdr:rowOff>0</xdr:rowOff>
    </xdr:to>
    <xdr:pic>
      <xdr:nvPicPr>
        <xdr:cNvPr id="313" name="Imagem 312" descr="http://www.censo2010.ibge.gov.br/sinopse/images/barra_percent_BG.gif">
          <a:extLst>
            <a:ext uri="{FF2B5EF4-FFF2-40B4-BE49-F238E27FC236}">
              <a16:creationId xmlns:a16="http://schemas.microsoft.com/office/drawing/2014/main" id="{00000000-0008-0000-0600-00003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0806350"/>
          <a:ext cx="2476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211</xdr:row>
      <xdr:rowOff>0</xdr:rowOff>
    </xdr:from>
    <xdr:to>
      <xdr:col>2</xdr:col>
      <xdr:colOff>476250</xdr:colOff>
      <xdr:row>212</xdr:row>
      <xdr:rowOff>0</xdr:rowOff>
    </xdr:to>
    <xdr:pic>
      <xdr:nvPicPr>
        <xdr:cNvPr id="314" name="Imagem 313" descr="http://www.censo2010.ibge.gov.br/sinopse/images/barra_percent_BG.gif">
          <a:extLst>
            <a:ext uri="{FF2B5EF4-FFF2-40B4-BE49-F238E27FC236}">
              <a16:creationId xmlns:a16="http://schemas.microsoft.com/office/drawing/2014/main" id="{00000000-0008-0000-0600-00003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1758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211</xdr:row>
      <xdr:rowOff>0</xdr:rowOff>
    </xdr:from>
    <xdr:to>
      <xdr:col>2</xdr:col>
      <xdr:colOff>219075</xdr:colOff>
      <xdr:row>212</xdr:row>
      <xdr:rowOff>0</xdr:rowOff>
    </xdr:to>
    <xdr:pic>
      <xdr:nvPicPr>
        <xdr:cNvPr id="315" name="Imagem 314" descr="http://www.censo2010.ibge.gov.br/sinopse/images/barra_percent_BG.gif">
          <a:extLst>
            <a:ext uri="{FF2B5EF4-FFF2-40B4-BE49-F238E27FC236}">
              <a16:creationId xmlns:a16="http://schemas.microsoft.com/office/drawing/2014/main" id="{00000000-0008-0000-0600-00003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17588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211</xdr:row>
      <xdr:rowOff>0</xdr:rowOff>
    </xdr:from>
    <xdr:to>
      <xdr:col>2</xdr:col>
      <xdr:colOff>219075</xdr:colOff>
      <xdr:row>212</xdr:row>
      <xdr:rowOff>0</xdr:rowOff>
    </xdr:to>
    <xdr:pic>
      <xdr:nvPicPr>
        <xdr:cNvPr id="316" name="Imagem 315" descr="http://www.censo2010.ibge.gov.br/sinopse/images/barra_percent_BG.gif">
          <a:extLst>
            <a:ext uri="{FF2B5EF4-FFF2-40B4-BE49-F238E27FC236}">
              <a16:creationId xmlns:a16="http://schemas.microsoft.com/office/drawing/2014/main" id="{00000000-0008-0000-0600-00003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17588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213</xdr:row>
      <xdr:rowOff>0</xdr:rowOff>
    </xdr:from>
    <xdr:to>
      <xdr:col>2</xdr:col>
      <xdr:colOff>476250</xdr:colOff>
      <xdr:row>214</xdr:row>
      <xdr:rowOff>0</xdr:rowOff>
    </xdr:to>
    <xdr:pic>
      <xdr:nvPicPr>
        <xdr:cNvPr id="317" name="Imagem 316" descr="http://www.censo2010.ibge.gov.br/sinopse/images/barra_percent_BG.gif">
          <a:extLst>
            <a:ext uri="{FF2B5EF4-FFF2-40B4-BE49-F238E27FC236}">
              <a16:creationId xmlns:a16="http://schemas.microsoft.com/office/drawing/2014/main" id="{00000000-0008-0000-0600-00003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2139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213</xdr:row>
      <xdr:rowOff>0</xdr:rowOff>
    </xdr:from>
    <xdr:to>
      <xdr:col>2</xdr:col>
      <xdr:colOff>276225</xdr:colOff>
      <xdr:row>214</xdr:row>
      <xdr:rowOff>0</xdr:rowOff>
    </xdr:to>
    <xdr:pic>
      <xdr:nvPicPr>
        <xdr:cNvPr id="318" name="Imagem 317" descr="http://www.censo2010.ibge.gov.br/sinopse/images/barra_percent_BG.gif">
          <a:extLst>
            <a:ext uri="{FF2B5EF4-FFF2-40B4-BE49-F238E27FC236}">
              <a16:creationId xmlns:a16="http://schemas.microsoft.com/office/drawing/2014/main" id="{00000000-0008-0000-0600-00003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2139850"/>
          <a:ext cx="2762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215</xdr:row>
      <xdr:rowOff>0</xdr:rowOff>
    </xdr:from>
    <xdr:to>
      <xdr:col>2</xdr:col>
      <xdr:colOff>257175</xdr:colOff>
      <xdr:row>216</xdr:row>
      <xdr:rowOff>0</xdr:rowOff>
    </xdr:to>
    <xdr:pic>
      <xdr:nvPicPr>
        <xdr:cNvPr id="322" name="Imagem 321" descr="http://www.censo2010.ibge.gov.br/sinopse/images/barra_percent_BG.gif">
          <a:extLst>
            <a:ext uri="{FF2B5EF4-FFF2-40B4-BE49-F238E27FC236}">
              <a16:creationId xmlns:a16="http://schemas.microsoft.com/office/drawing/2014/main" id="{00000000-0008-0000-0600-00004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2520850"/>
          <a:ext cx="2571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217</xdr:row>
      <xdr:rowOff>0</xdr:rowOff>
    </xdr:from>
    <xdr:to>
      <xdr:col>2</xdr:col>
      <xdr:colOff>476250</xdr:colOff>
      <xdr:row>218</xdr:row>
      <xdr:rowOff>0</xdr:rowOff>
    </xdr:to>
    <xdr:pic>
      <xdr:nvPicPr>
        <xdr:cNvPr id="323" name="Imagem 322" descr="http://www.censo2010.ibge.gov.br/sinopse/images/barra_percent_BG.gif">
          <a:extLst>
            <a:ext uri="{FF2B5EF4-FFF2-40B4-BE49-F238E27FC236}">
              <a16:creationId xmlns:a16="http://schemas.microsoft.com/office/drawing/2014/main" id="{00000000-0008-0000-0600-00004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2901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xdr:row>
      <xdr:rowOff>0</xdr:rowOff>
    </xdr:from>
    <xdr:to>
      <xdr:col>2</xdr:col>
      <xdr:colOff>209550</xdr:colOff>
      <xdr:row>220</xdr:row>
      <xdr:rowOff>0</xdr:rowOff>
    </xdr:to>
    <xdr:pic>
      <xdr:nvPicPr>
        <xdr:cNvPr id="328" name="Imagem 327" descr="http://www.censo2010.ibge.gov.br/sinopse/images/barra_percent_BG.gif">
          <a:extLst>
            <a:ext uri="{FF2B5EF4-FFF2-40B4-BE49-F238E27FC236}">
              <a16:creationId xmlns:a16="http://schemas.microsoft.com/office/drawing/2014/main" id="{00000000-0008-0000-0600-00004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3473350"/>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29" name="Imagem 328" descr="http://www.censo2010.ibge.gov.br/sinopse/images/barra_percent_BG.gif">
          <a:extLst>
            <a:ext uri="{FF2B5EF4-FFF2-40B4-BE49-F238E27FC236}">
              <a16:creationId xmlns:a16="http://schemas.microsoft.com/office/drawing/2014/main" id="{00000000-0008-0000-0600-00004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4044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390525</xdr:colOff>
      <xdr:row>222</xdr:row>
      <xdr:rowOff>0</xdr:rowOff>
    </xdr:to>
    <xdr:pic>
      <xdr:nvPicPr>
        <xdr:cNvPr id="330" name="Imagem 329" descr="http://www.censo2010.ibge.gov.br/sinopse/images/barra_percent_BG.gif">
          <a:extLst>
            <a:ext uri="{FF2B5EF4-FFF2-40B4-BE49-F238E27FC236}">
              <a16:creationId xmlns:a16="http://schemas.microsoft.com/office/drawing/2014/main" id="{00000000-0008-0000-0600-00004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4044850"/>
          <a:ext cx="390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390525</xdr:colOff>
      <xdr:row>222</xdr:row>
      <xdr:rowOff>0</xdr:rowOff>
    </xdr:to>
    <xdr:pic>
      <xdr:nvPicPr>
        <xdr:cNvPr id="331" name="Imagem 330" descr="http://www.censo2010.ibge.gov.br/sinopse/images/barra_percent_BG.gif">
          <a:extLst>
            <a:ext uri="{FF2B5EF4-FFF2-40B4-BE49-F238E27FC236}">
              <a16:creationId xmlns:a16="http://schemas.microsoft.com/office/drawing/2014/main" id="{00000000-0008-0000-0600-00004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4044850"/>
          <a:ext cx="390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32" name="Imagem 331" descr="http://www.censo2010.ibge.gov.br/sinopse/images/barra_percent_BG.gif">
          <a:extLst>
            <a:ext uri="{FF2B5EF4-FFF2-40B4-BE49-F238E27FC236}">
              <a16:creationId xmlns:a16="http://schemas.microsoft.com/office/drawing/2014/main" id="{00000000-0008-0000-0600-00004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4425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66675</xdr:colOff>
      <xdr:row>222</xdr:row>
      <xdr:rowOff>0</xdr:rowOff>
    </xdr:to>
    <xdr:pic>
      <xdr:nvPicPr>
        <xdr:cNvPr id="333" name="Imagem 332" descr="http://www.censo2010.ibge.gov.br/sinopse/images/barra_percent_BG.gif">
          <a:extLst>
            <a:ext uri="{FF2B5EF4-FFF2-40B4-BE49-F238E27FC236}">
              <a16:creationId xmlns:a16="http://schemas.microsoft.com/office/drawing/2014/main" id="{00000000-0008-0000-0600-00004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4425850"/>
          <a:ext cx="666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66675</xdr:colOff>
      <xdr:row>222</xdr:row>
      <xdr:rowOff>0</xdr:rowOff>
    </xdr:to>
    <xdr:pic>
      <xdr:nvPicPr>
        <xdr:cNvPr id="334" name="Imagem 333" descr="http://www.censo2010.ibge.gov.br/sinopse/images/barra_percent_BG.gif">
          <a:extLst>
            <a:ext uri="{FF2B5EF4-FFF2-40B4-BE49-F238E27FC236}">
              <a16:creationId xmlns:a16="http://schemas.microsoft.com/office/drawing/2014/main" id="{00000000-0008-0000-0600-00004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4425850"/>
          <a:ext cx="666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35" name="Imagem 334" descr="http://www.censo2010.ibge.gov.br/sinopse/images/barra_percent_BG.gif">
          <a:extLst>
            <a:ext uri="{FF2B5EF4-FFF2-40B4-BE49-F238E27FC236}">
              <a16:creationId xmlns:a16="http://schemas.microsoft.com/office/drawing/2014/main" id="{00000000-0008-0000-0600-00004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4806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304800</xdr:colOff>
      <xdr:row>222</xdr:row>
      <xdr:rowOff>0</xdr:rowOff>
    </xdr:to>
    <xdr:pic>
      <xdr:nvPicPr>
        <xdr:cNvPr id="336" name="Imagem 335" descr="http://www.censo2010.ibge.gov.br/sinopse/images/barra_percent_BG.gif">
          <a:extLst>
            <a:ext uri="{FF2B5EF4-FFF2-40B4-BE49-F238E27FC236}">
              <a16:creationId xmlns:a16="http://schemas.microsoft.com/office/drawing/2014/main" id="{00000000-0008-0000-0600-00005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4806850"/>
          <a:ext cx="3048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304800</xdr:colOff>
      <xdr:row>222</xdr:row>
      <xdr:rowOff>0</xdr:rowOff>
    </xdr:to>
    <xdr:pic>
      <xdr:nvPicPr>
        <xdr:cNvPr id="337" name="Imagem 336" descr="http://www.censo2010.ibge.gov.br/sinopse/images/barra_percent_BG.gif">
          <a:extLst>
            <a:ext uri="{FF2B5EF4-FFF2-40B4-BE49-F238E27FC236}">
              <a16:creationId xmlns:a16="http://schemas.microsoft.com/office/drawing/2014/main" id="{00000000-0008-0000-0600-00005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4806850"/>
          <a:ext cx="3048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38" name="Imagem 337" descr="http://www.censo2010.ibge.gov.br/sinopse/images/barra_percent_BG.gif">
          <a:extLst>
            <a:ext uri="{FF2B5EF4-FFF2-40B4-BE49-F238E27FC236}">
              <a16:creationId xmlns:a16="http://schemas.microsoft.com/office/drawing/2014/main" id="{00000000-0008-0000-0600-00005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5187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219075</xdr:colOff>
      <xdr:row>222</xdr:row>
      <xdr:rowOff>0</xdr:rowOff>
    </xdr:to>
    <xdr:pic>
      <xdr:nvPicPr>
        <xdr:cNvPr id="339" name="Imagem 338" descr="http://www.censo2010.ibge.gov.br/sinopse/images/barra_percent_BG.gif">
          <a:extLst>
            <a:ext uri="{FF2B5EF4-FFF2-40B4-BE49-F238E27FC236}">
              <a16:creationId xmlns:a16="http://schemas.microsoft.com/office/drawing/2014/main" id="{00000000-0008-0000-0600-00005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51878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219075</xdr:colOff>
      <xdr:row>222</xdr:row>
      <xdr:rowOff>0</xdr:rowOff>
    </xdr:to>
    <xdr:pic>
      <xdr:nvPicPr>
        <xdr:cNvPr id="340" name="Imagem 339" descr="http://www.censo2010.ibge.gov.br/sinopse/images/barra_percent_BG.gif">
          <a:extLst>
            <a:ext uri="{FF2B5EF4-FFF2-40B4-BE49-F238E27FC236}">
              <a16:creationId xmlns:a16="http://schemas.microsoft.com/office/drawing/2014/main" id="{00000000-0008-0000-0600-00005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51878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41" name="Imagem 340" descr="http://www.censo2010.ibge.gov.br/sinopse/images/barra_percent_BG.gif">
          <a:extLst>
            <a:ext uri="{FF2B5EF4-FFF2-40B4-BE49-F238E27FC236}">
              <a16:creationId xmlns:a16="http://schemas.microsoft.com/office/drawing/2014/main" id="{00000000-0008-0000-0600-00005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5568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190500</xdr:colOff>
      <xdr:row>222</xdr:row>
      <xdr:rowOff>0</xdr:rowOff>
    </xdr:to>
    <xdr:pic>
      <xdr:nvPicPr>
        <xdr:cNvPr id="342" name="Imagem 341" descr="http://www.censo2010.ibge.gov.br/sinopse/images/barra_percent_BG.gif">
          <a:extLst>
            <a:ext uri="{FF2B5EF4-FFF2-40B4-BE49-F238E27FC236}">
              <a16:creationId xmlns:a16="http://schemas.microsoft.com/office/drawing/2014/main" id="{00000000-0008-0000-0600-00005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556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190500</xdr:colOff>
      <xdr:row>222</xdr:row>
      <xdr:rowOff>0</xdr:rowOff>
    </xdr:to>
    <xdr:pic>
      <xdr:nvPicPr>
        <xdr:cNvPr id="343" name="Imagem 342" descr="http://www.censo2010.ibge.gov.br/sinopse/images/barra_percent_BG.gif">
          <a:extLst>
            <a:ext uri="{FF2B5EF4-FFF2-40B4-BE49-F238E27FC236}">
              <a16:creationId xmlns:a16="http://schemas.microsoft.com/office/drawing/2014/main" id="{00000000-0008-0000-0600-00005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556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44" name="Imagem 343" descr="http://www.censo2010.ibge.gov.br/sinopse/images/barra_percent_BG.gif">
          <a:extLst>
            <a:ext uri="{FF2B5EF4-FFF2-40B4-BE49-F238E27FC236}">
              <a16:creationId xmlns:a16="http://schemas.microsoft.com/office/drawing/2014/main" id="{00000000-0008-0000-0600-00005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5949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200025</xdr:colOff>
      <xdr:row>222</xdr:row>
      <xdr:rowOff>0</xdr:rowOff>
    </xdr:to>
    <xdr:pic>
      <xdr:nvPicPr>
        <xdr:cNvPr id="345" name="Imagem 344" descr="http://www.censo2010.ibge.gov.br/sinopse/images/barra_percent_BG.gif">
          <a:extLst>
            <a:ext uri="{FF2B5EF4-FFF2-40B4-BE49-F238E27FC236}">
              <a16:creationId xmlns:a16="http://schemas.microsoft.com/office/drawing/2014/main" id="{00000000-0008-0000-0600-00005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5949850"/>
          <a:ext cx="2000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200025</xdr:colOff>
      <xdr:row>222</xdr:row>
      <xdr:rowOff>0</xdr:rowOff>
    </xdr:to>
    <xdr:pic>
      <xdr:nvPicPr>
        <xdr:cNvPr id="346" name="Imagem 345" descr="http://www.censo2010.ibge.gov.br/sinopse/images/barra_percent_BG.gif">
          <a:extLst>
            <a:ext uri="{FF2B5EF4-FFF2-40B4-BE49-F238E27FC236}">
              <a16:creationId xmlns:a16="http://schemas.microsoft.com/office/drawing/2014/main" id="{00000000-0008-0000-0600-00005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5949850"/>
          <a:ext cx="2000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47" name="Imagem 346" descr="http://www.censo2010.ibge.gov.br/sinopse/images/barra_percent_BG.gif">
          <a:extLst>
            <a:ext uri="{FF2B5EF4-FFF2-40B4-BE49-F238E27FC236}">
              <a16:creationId xmlns:a16="http://schemas.microsoft.com/office/drawing/2014/main" id="{00000000-0008-0000-0600-00005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6330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152400</xdr:colOff>
      <xdr:row>222</xdr:row>
      <xdr:rowOff>0</xdr:rowOff>
    </xdr:to>
    <xdr:pic>
      <xdr:nvPicPr>
        <xdr:cNvPr id="348" name="Imagem 347" descr="http://www.censo2010.ibge.gov.br/sinopse/images/barra_percent_BG.gif">
          <a:extLst>
            <a:ext uri="{FF2B5EF4-FFF2-40B4-BE49-F238E27FC236}">
              <a16:creationId xmlns:a16="http://schemas.microsoft.com/office/drawing/2014/main" id="{00000000-0008-0000-0600-00005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6330850"/>
          <a:ext cx="1524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152400</xdr:colOff>
      <xdr:row>222</xdr:row>
      <xdr:rowOff>0</xdr:rowOff>
    </xdr:to>
    <xdr:pic>
      <xdr:nvPicPr>
        <xdr:cNvPr id="349" name="Imagem 348" descr="http://www.censo2010.ibge.gov.br/sinopse/images/barra_percent_BG.gif">
          <a:extLst>
            <a:ext uri="{FF2B5EF4-FFF2-40B4-BE49-F238E27FC236}">
              <a16:creationId xmlns:a16="http://schemas.microsoft.com/office/drawing/2014/main" id="{00000000-0008-0000-0600-00005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6330850"/>
          <a:ext cx="1524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50" name="Imagem 349" descr="http://www.censo2010.ibge.gov.br/sinopse/images/barra_percent_BG.gif">
          <a:extLst>
            <a:ext uri="{FF2B5EF4-FFF2-40B4-BE49-F238E27FC236}">
              <a16:creationId xmlns:a16="http://schemas.microsoft.com/office/drawing/2014/main" id="{00000000-0008-0000-0600-00005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6711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95250</xdr:colOff>
      <xdr:row>222</xdr:row>
      <xdr:rowOff>0</xdr:rowOff>
    </xdr:to>
    <xdr:pic>
      <xdr:nvPicPr>
        <xdr:cNvPr id="351" name="Imagem 350" descr="http://www.censo2010.ibge.gov.br/sinopse/images/barra_percent_BG.gif">
          <a:extLst>
            <a:ext uri="{FF2B5EF4-FFF2-40B4-BE49-F238E27FC236}">
              <a16:creationId xmlns:a16="http://schemas.microsoft.com/office/drawing/2014/main" id="{00000000-0008-0000-0600-00005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6711850"/>
          <a:ext cx="95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95250</xdr:colOff>
      <xdr:row>222</xdr:row>
      <xdr:rowOff>0</xdr:rowOff>
    </xdr:to>
    <xdr:pic>
      <xdr:nvPicPr>
        <xdr:cNvPr id="352" name="Imagem 351" descr="http://www.censo2010.ibge.gov.br/sinopse/images/barra_percent_BG.gif">
          <a:extLst>
            <a:ext uri="{FF2B5EF4-FFF2-40B4-BE49-F238E27FC236}">
              <a16:creationId xmlns:a16="http://schemas.microsoft.com/office/drawing/2014/main" id="{00000000-0008-0000-0600-00006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6711850"/>
          <a:ext cx="95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53" name="Imagem 352" descr="http://www.censo2010.ibge.gov.br/sinopse/images/barra_percent_BG.gif">
          <a:extLst>
            <a:ext uri="{FF2B5EF4-FFF2-40B4-BE49-F238E27FC236}">
              <a16:creationId xmlns:a16="http://schemas.microsoft.com/office/drawing/2014/main" id="{00000000-0008-0000-0600-00006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7473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209550</xdr:colOff>
      <xdr:row>222</xdr:row>
      <xdr:rowOff>0</xdr:rowOff>
    </xdr:to>
    <xdr:pic>
      <xdr:nvPicPr>
        <xdr:cNvPr id="354" name="Imagem 353" descr="http://www.censo2010.ibge.gov.br/sinopse/images/barra_percent_BG.gif">
          <a:extLst>
            <a:ext uri="{FF2B5EF4-FFF2-40B4-BE49-F238E27FC236}">
              <a16:creationId xmlns:a16="http://schemas.microsoft.com/office/drawing/2014/main" id="{00000000-0008-0000-0600-00006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7473850"/>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200025</xdr:colOff>
      <xdr:row>222</xdr:row>
      <xdr:rowOff>0</xdr:rowOff>
    </xdr:to>
    <xdr:pic>
      <xdr:nvPicPr>
        <xdr:cNvPr id="355" name="Imagem 354" descr="http://www.censo2010.ibge.gov.br/sinopse/images/barra_percent_BG.gif">
          <a:extLst>
            <a:ext uri="{FF2B5EF4-FFF2-40B4-BE49-F238E27FC236}">
              <a16:creationId xmlns:a16="http://schemas.microsoft.com/office/drawing/2014/main" id="{00000000-0008-0000-0600-00006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7473850"/>
          <a:ext cx="2000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56" name="Imagem 355" descr="http://www.censo2010.ibge.gov.br/sinopse/images/barra_percent_BG.gif">
          <a:extLst>
            <a:ext uri="{FF2B5EF4-FFF2-40B4-BE49-F238E27FC236}">
              <a16:creationId xmlns:a16="http://schemas.microsoft.com/office/drawing/2014/main" id="{00000000-0008-0000-0600-00006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7854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371475</xdr:colOff>
      <xdr:row>222</xdr:row>
      <xdr:rowOff>0</xdr:rowOff>
    </xdr:to>
    <xdr:pic>
      <xdr:nvPicPr>
        <xdr:cNvPr id="357" name="Imagem 356" descr="http://www.censo2010.ibge.gov.br/sinopse/images/barra_percent_BG.gif">
          <a:extLst>
            <a:ext uri="{FF2B5EF4-FFF2-40B4-BE49-F238E27FC236}">
              <a16:creationId xmlns:a16="http://schemas.microsoft.com/office/drawing/2014/main" id="{00000000-0008-0000-0600-00006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7854850"/>
          <a:ext cx="3714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371475</xdr:colOff>
      <xdr:row>222</xdr:row>
      <xdr:rowOff>0</xdr:rowOff>
    </xdr:to>
    <xdr:pic>
      <xdr:nvPicPr>
        <xdr:cNvPr id="358" name="Imagem 357" descr="http://www.censo2010.ibge.gov.br/sinopse/images/barra_percent_BG.gif">
          <a:extLst>
            <a:ext uri="{FF2B5EF4-FFF2-40B4-BE49-F238E27FC236}">
              <a16:creationId xmlns:a16="http://schemas.microsoft.com/office/drawing/2014/main" id="{00000000-0008-0000-0600-00006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7854850"/>
          <a:ext cx="3714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59" name="Imagem 358" descr="http://www.censo2010.ibge.gov.br/sinopse/images/barra_percent_BG.gif">
          <a:extLst>
            <a:ext uri="{FF2B5EF4-FFF2-40B4-BE49-F238E27FC236}">
              <a16:creationId xmlns:a16="http://schemas.microsoft.com/office/drawing/2014/main" id="{00000000-0008-0000-0600-00006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8235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295275</xdr:colOff>
      <xdr:row>222</xdr:row>
      <xdr:rowOff>0</xdr:rowOff>
    </xdr:to>
    <xdr:pic>
      <xdr:nvPicPr>
        <xdr:cNvPr id="360" name="Imagem 359" descr="http://www.censo2010.ibge.gov.br/sinopse/images/barra_percent_BG.gif">
          <a:extLst>
            <a:ext uri="{FF2B5EF4-FFF2-40B4-BE49-F238E27FC236}">
              <a16:creationId xmlns:a16="http://schemas.microsoft.com/office/drawing/2014/main" id="{00000000-0008-0000-0600-00006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82358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295275</xdr:colOff>
      <xdr:row>222</xdr:row>
      <xdr:rowOff>0</xdr:rowOff>
    </xdr:to>
    <xdr:pic>
      <xdr:nvPicPr>
        <xdr:cNvPr id="361" name="Imagem 360" descr="http://www.censo2010.ibge.gov.br/sinopse/images/barra_percent_BG.gif">
          <a:extLst>
            <a:ext uri="{FF2B5EF4-FFF2-40B4-BE49-F238E27FC236}">
              <a16:creationId xmlns:a16="http://schemas.microsoft.com/office/drawing/2014/main" id="{00000000-0008-0000-0600-00006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82358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62" name="Imagem 361" descr="http://www.censo2010.ibge.gov.br/sinopse/images/barra_percent_BG.gif">
          <a:extLst>
            <a:ext uri="{FF2B5EF4-FFF2-40B4-BE49-F238E27FC236}">
              <a16:creationId xmlns:a16="http://schemas.microsoft.com/office/drawing/2014/main" id="{00000000-0008-0000-0600-00006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8616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171450</xdr:colOff>
      <xdr:row>222</xdr:row>
      <xdr:rowOff>0</xdr:rowOff>
    </xdr:to>
    <xdr:pic>
      <xdr:nvPicPr>
        <xdr:cNvPr id="363" name="Imagem 362" descr="http://www.censo2010.ibge.gov.br/sinopse/images/barra_percent_BG.gif">
          <a:extLst>
            <a:ext uri="{FF2B5EF4-FFF2-40B4-BE49-F238E27FC236}">
              <a16:creationId xmlns:a16="http://schemas.microsoft.com/office/drawing/2014/main" id="{00000000-0008-0000-0600-00006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8616850"/>
          <a:ext cx="1714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171450</xdr:colOff>
      <xdr:row>222</xdr:row>
      <xdr:rowOff>0</xdr:rowOff>
    </xdr:to>
    <xdr:pic>
      <xdr:nvPicPr>
        <xdr:cNvPr id="364" name="Imagem 363" descr="http://www.censo2010.ibge.gov.br/sinopse/images/barra_percent_BG.gif">
          <a:extLst>
            <a:ext uri="{FF2B5EF4-FFF2-40B4-BE49-F238E27FC236}">
              <a16:creationId xmlns:a16="http://schemas.microsoft.com/office/drawing/2014/main" id="{00000000-0008-0000-0600-00006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8616850"/>
          <a:ext cx="1714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65" name="Imagem 364" descr="http://www.censo2010.ibge.gov.br/sinopse/images/barra_percent_BG.gif">
          <a:extLst>
            <a:ext uri="{FF2B5EF4-FFF2-40B4-BE49-F238E27FC236}">
              <a16:creationId xmlns:a16="http://schemas.microsoft.com/office/drawing/2014/main" id="{00000000-0008-0000-0600-00006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8997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257175</xdr:colOff>
      <xdr:row>222</xdr:row>
      <xdr:rowOff>0</xdr:rowOff>
    </xdr:to>
    <xdr:pic>
      <xdr:nvPicPr>
        <xdr:cNvPr id="366" name="Imagem 365" descr="http://www.censo2010.ibge.gov.br/sinopse/images/barra_percent_BG.gif">
          <a:extLst>
            <a:ext uri="{FF2B5EF4-FFF2-40B4-BE49-F238E27FC236}">
              <a16:creationId xmlns:a16="http://schemas.microsoft.com/office/drawing/2014/main" id="{00000000-0008-0000-0600-00006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8997850"/>
          <a:ext cx="2571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257175</xdr:colOff>
      <xdr:row>222</xdr:row>
      <xdr:rowOff>0</xdr:rowOff>
    </xdr:to>
    <xdr:pic>
      <xdr:nvPicPr>
        <xdr:cNvPr id="367" name="Imagem 366" descr="http://www.censo2010.ibge.gov.br/sinopse/images/barra_percent_BG.gif">
          <a:extLst>
            <a:ext uri="{FF2B5EF4-FFF2-40B4-BE49-F238E27FC236}">
              <a16:creationId xmlns:a16="http://schemas.microsoft.com/office/drawing/2014/main" id="{00000000-0008-0000-0600-00006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8997850"/>
          <a:ext cx="2571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68" name="Imagem 367" descr="http://www.censo2010.ibge.gov.br/sinopse/images/barra_percent_BG.gif">
          <a:extLst>
            <a:ext uri="{FF2B5EF4-FFF2-40B4-BE49-F238E27FC236}">
              <a16:creationId xmlns:a16="http://schemas.microsoft.com/office/drawing/2014/main" id="{00000000-0008-0000-0600-00007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9378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171450</xdr:colOff>
      <xdr:row>222</xdr:row>
      <xdr:rowOff>0</xdr:rowOff>
    </xdr:to>
    <xdr:pic>
      <xdr:nvPicPr>
        <xdr:cNvPr id="369" name="Imagem 368" descr="http://www.censo2010.ibge.gov.br/sinopse/images/barra_percent_BG.gif">
          <a:extLst>
            <a:ext uri="{FF2B5EF4-FFF2-40B4-BE49-F238E27FC236}">
              <a16:creationId xmlns:a16="http://schemas.microsoft.com/office/drawing/2014/main" id="{00000000-0008-0000-0600-00007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9378850"/>
          <a:ext cx="1714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171450</xdr:colOff>
      <xdr:row>222</xdr:row>
      <xdr:rowOff>0</xdr:rowOff>
    </xdr:to>
    <xdr:pic>
      <xdr:nvPicPr>
        <xdr:cNvPr id="370" name="Imagem 369" descr="http://www.censo2010.ibge.gov.br/sinopse/images/barra_percent_BG.gif">
          <a:extLst>
            <a:ext uri="{FF2B5EF4-FFF2-40B4-BE49-F238E27FC236}">
              <a16:creationId xmlns:a16="http://schemas.microsoft.com/office/drawing/2014/main" id="{00000000-0008-0000-0600-00007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9378850"/>
          <a:ext cx="1714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71" name="Imagem 370" descr="http://www.censo2010.ibge.gov.br/sinopse/images/barra_percent_BG.gif">
          <a:extLst>
            <a:ext uri="{FF2B5EF4-FFF2-40B4-BE49-F238E27FC236}">
              <a16:creationId xmlns:a16="http://schemas.microsoft.com/office/drawing/2014/main" id="{00000000-0008-0000-0600-00007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59759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161925</xdr:colOff>
      <xdr:row>222</xdr:row>
      <xdr:rowOff>0</xdr:rowOff>
    </xdr:to>
    <xdr:pic>
      <xdr:nvPicPr>
        <xdr:cNvPr id="372" name="Imagem 371" descr="http://www.censo2010.ibge.gov.br/sinopse/images/barra_percent_BG.gif">
          <a:extLst>
            <a:ext uri="{FF2B5EF4-FFF2-40B4-BE49-F238E27FC236}">
              <a16:creationId xmlns:a16="http://schemas.microsoft.com/office/drawing/2014/main" id="{00000000-0008-0000-0600-00007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59759850"/>
          <a:ext cx="1619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161925</xdr:colOff>
      <xdr:row>222</xdr:row>
      <xdr:rowOff>0</xdr:rowOff>
    </xdr:to>
    <xdr:pic>
      <xdr:nvPicPr>
        <xdr:cNvPr id="373" name="Imagem 372" descr="http://www.censo2010.ibge.gov.br/sinopse/images/barra_percent_BG.gif">
          <a:extLst>
            <a:ext uri="{FF2B5EF4-FFF2-40B4-BE49-F238E27FC236}">
              <a16:creationId xmlns:a16="http://schemas.microsoft.com/office/drawing/2014/main" id="{00000000-0008-0000-0600-00007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59759850"/>
          <a:ext cx="1619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74" name="Imagem 373" descr="http://www.censo2010.ibge.gov.br/sinopse/images/barra_percent_BG.gif">
          <a:extLst>
            <a:ext uri="{FF2B5EF4-FFF2-40B4-BE49-F238E27FC236}">
              <a16:creationId xmlns:a16="http://schemas.microsoft.com/office/drawing/2014/main" id="{00000000-0008-0000-0600-00007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0331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209550</xdr:colOff>
      <xdr:row>222</xdr:row>
      <xdr:rowOff>0</xdr:rowOff>
    </xdr:to>
    <xdr:pic>
      <xdr:nvPicPr>
        <xdr:cNvPr id="375" name="Imagem 374" descr="http://www.censo2010.ibge.gov.br/sinopse/images/barra_percent_BG.gif">
          <a:extLst>
            <a:ext uri="{FF2B5EF4-FFF2-40B4-BE49-F238E27FC236}">
              <a16:creationId xmlns:a16="http://schemas.microsoft.com/office/drawing/2014/main" id="{00000000-0008-0000-0600-00007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0331350"/>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209550</xdr:colOff>
      <xdr:row>222</xdr:row>
      <xdr:rowOff>0</xdr:rowOff>
    </xdr:to>
    <xdr:pic>
      <xdr:nvPicPr>
        <xdr:cNvPr id="376" name="Imagem 375" descr="http://www.censo2010.ibge.gov.br/sinopse/images/barra_percent_BG.gif">
          <a:extLst>
            <a:ext uri="{FF2B5EF4-FFF2-40B4-BE49-F238E27FC236}">
              <a16:creationId xmlns:a16="http://schemas.microsoft.com/office/drawing/2014/main" id="{00000000-0008-0000-0600-00007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0331350"/>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77" name="Imagem 376" descr="http://www.censo2010.ibge.gov.br/sinopse/images/barra_percent_BG.gif">
          <a:extLst>
            <a:ext uri="{FF2B5EF4-FFF2-40B4-BE49-F238E27FC236}">
              <a16:creationId xmlns:a16="http://schemas.microsoft.com/office/drawing/2014/main" id="{00000000-0008-0000-0600-00007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0712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295275</xdr:colOff>
      <xdr:row>222</xdr:row>
      <xdr:rowOff>0</xdr:rowOff>
    </xdr:to>
    <xdr:pic>
      <xdr:nvPicPr>
        <xdr:cNvPr id="378" name="Imagem 377" descr="http://www.censo2010.ibge.gov.br/sinopse/images/barra_percent_BG.gif">
          <a:extLst>
            <a:ext uri="{FF2B5EF4-FFF2-40B4-BE49-F238E27FC236}">
              <a16:creationId xmlns:a16="http://schemas.microsoft.com/office/drawing/2014/main" id="{00000000-0008-0000-0600-00007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07123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295275</xdr:colOff>
      <xdr:row>222</xdr:row>
      <xdr:rowOff>0</xdr:rowOff>
    </xdr:to>
    <xdr:pic>
      <xdr:nvPicPr>
        <xdr:cNvPr id="379" name="Imagem 378" descr="http://www.censo2010.ibge.gov.br/sinopse/images/barra_percent_BG.gif">
          <a:extLst>
            <a:ext uri="{FF2B5EF4-FFF2-40B4-BE49-F238E27FC236}">
              <a16:creationId xmlns:a16="http://schemas.microsoft.com/office/drawing/2014/main" id="{00000000-0008-0000-0600-00007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07123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80" name="Imagem 379" descr="http://www.censo2010.ibge.gov.br/sinopse/images/barra_percent_BG.gif">
          <a:extLst>
            <a:ext uri="{FF2B5EF4-FFF2-40B4-BE49-F238E27FC236}">
              <a16:creationId xmlns:a16="http://schemas.microsoft.com/office/drawing/2014/main" id="{00000000-0008-0000-0600-00007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1093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285750</xdr:colOff>
      <xdr:row>222</xdr:row>
      <xdr:rowOff>0</xdr:rowOff>
    </xdr:to>
    <xdr:pic>
      <xdr:nvPicPr>
        <xdr:cNvPr id="381" name="Imagem 380" descr="http://www.censo2010.ibge.gov.br/sinopse/images/barra_percent_BG.gif">
          <a:extLst>
            <a:ext uri="{FF2B5EF4-FFF2-40B4-BE49-F238E27FC236}">
              <a16:creationId xmlns:a16="http://schemas.microsoft.com/office/drawing/2014/main" id="{00000000-0008-0000-0600-00007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1093350"/>
          <a:ext cx="2857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285750</xdr:colOff>
      <xdr:row>222</xdr:row>
      <xdr:rowOff>0</xdr:rowOff>
    </xdr:to>
    <xdr:pic>
      <xdr:nvPicPr>
        <xdr:cNvPr id="382" name="Imagem 381" descr="http://www.censo2010.ibge.gov.br/sinopse/images/barra_percent_BG.gif">
          <a:extLst>
            <a:ext uri="{FF2B5EF4-FFF2-40B4-BE49-F238E27FC236}">
              <a16:creationId xmlns:a16="http://schemas.microsoft.com/office/drawing/2014/main" id="{00000000-0008-0000-0600-00007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1093350"/>
          <a:ext cx="2857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83" name="Imagem 382" descr="http://www.censo2010.ibge.gov.br/sinopse/images/barra_percent_BG.gif">
          <a:extLst>
            <a:ext uri="{FF2B5EF4-FFF2-40B4-BE49-F238E27FC236}">
              <a16:creationId xmlns:a16="http://schemas.microsoft.com/office/drawing/2014/main" id="{00000000-0008-0000-0600-00007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2045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238125</xdr:colOff>
      <xdr:row>222</xdr:row>
      <xdr:rowOff>0</xdr:rowOff>
    </xdr:to>
    <xdr:pic>
      <xdr:nvPicPr>
        <xdr:cNvPr id="384" name="Imagem 383" descr="http://www.censo2010.ibge.gov.br/sinopse/images/barra_percent_BG.gif">
          <a:extLst>
            <a:ext uri="{FF2B5EF4-FFF2-40B4-BE49-F238E27FC236}">
              <a16:creationId xmlns:a16="http://schemas.microsoft.com/office/drawing/2014/main" id="{00000000-0008-0000-0600-00008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20458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238125</xdr:colOff>
      <xdr:row>222</xdr:row>
      <xdr:rowOff>0</xdr:rowOff>
    </xdr:to>
    <xdr:pic>
      <xdr:nvPicPr>
        <xdr:cNvPr id="385" name="Imagem 384" descr="http://www.censo2010.ibge.gov.br/sinopse/images/barra_percent_BG.gif">
          <a:extLst>
            <a:ext uri="{FF2B5EF4-FFF2-40B4-BE49-F238E27FC236}">
              <a16:creationId xmlns:a16="http://schemas.microsoft.com/office/drawing/2014/main" id="{00000000-0008-0000-0600-00008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20458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86" name="Imagem 385" descr="http://www.censo2010.ibge.gov.br/sinopse/images/barra_percent_BG.gif">
          <a:extLst>
            <a:ext uri="{FF2B5EF4-FFF2-40B4-BE49-F238E27FC236}">
              <a16:creationId xmlns:a16="http://schemas.microsoft.com/office/drawing/2014/main" id="{00000000-0008-0000-0600-00008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2807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209550</xdr:colOff>
      <xdr:row>222</xdr:row>
      <xdr:rowOff>0</xdr:rowOff>
    </xdr:to>
    <xdr:pic>
      <xdr:nvPicPr>
        <xdr:cNvPr id="387" name="Imagem 386" descr="http://www.censo2010.ibge.gov.br/sinopse/images/barra_percent_BG.gif">
          <a:extLst>
            <a:ext uri="{FF2B5EF4-FFF2-40B4-BE49-F238E27FC236}">
              <a16:creationId xmlns:a16="http://schemas.microsoft.com/office/drawing/2014/main" id="{00000000-0008-0000-0600-00008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2807850"/>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209550</xdr:colOff>
      <xdr:row>222</xdr:row>
      <xdr:rowOff>0</xdr:rowOff>
    </xdr:to>
    <xdr:pic>
      <xdr:nvPicPr>
        <xdr:cNvPr id="388" name="Imagem 387" descr="http://www.censo2010.ibge.gov.br/sinopse/images/barra_percent_BG.gif">
          <a:extLst>
            <a:ext uri="{FF2B5EF4-FFF2-40B4-BE49-F238E27FC236}">
              <a16:creationId xmlns:a16="http://schemas.microsoft.com/office/drawing/2014/main" id="{00000000-0008-0000-0600-00008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2807850"/>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89" name="Imagem 388" descr="http://www.censo2010.ibge.gov.br/sinopse/images/barra_percent_BG.gif">
          <a:extLst>
            <a:ext uri="{FF2B5EF4-FFF2-40B4-BE49-F238E27FC236}">
              <a16:creationId xmlns:a16="http://schemas.microsoft.com/office/drawing/2014/main" id="{00000000-0008-0000-0600-00008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3569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352425</xdr:colOff>
      <xdr:row>222</xdr:row>
      <xdr:rowOff>0</xdr:rowOff>
    </xdr:to>
    <xdr:pic>
      <xdr:nvPicPr>
        <xdr:cNvPr id="390" name="Imagem 389" descr="http://www.censo2010.ibge.gov.br/sinopse/images/barra_percent_BG.gif">
          <a:extLst>
            <a:ext uri="{FF2B5EF4-FFF2-40B4-BE49-F238E27FC236}">
              <a16:creationId xmlns:a16="http://schemas.microsoft.com/office/drawing/2014/main" id="{00000000-0008-0000-0600-00008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3569850"/>
          <a:ext cx="3524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9525</xdr:colOff>
      <xdr:row>222</xdr:row>
      <xdr:rowOff>0</xdr:rowOff>
    </xdr:to>
    <xdr:pic>
      <xdr:nvPicPr>
        <xdr:cNvPr id="391" name="Imagem 390" descr="http://www.censo2010.ibge.gov.br/sinopse/images/barra_percent_BG.gif">
          <a:extLst>
            <a:ext uri="{FF2B5EF4-FFF2-40B4-BE49-F238E27FC236}">
              <a16:creationId xmlns:a16="http://schemas.microsoft.com/office/drawing/2014/main" id="{00000000-0008-0000-0600-00008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3569850"/>
          <a:ext cx="9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92" name="Imagem 391" descr="http://www.censo2010.ibge.gov.br/sinopse/images/barra_percent_BG.gif">
          <a:extLst>
            <a:ext uri="{FF2B5EF4-FFF2-40B4-BE49-F238E27FC236}">
              <a16:creationId xmlns:a16="http://schemas.microsoft.com/office/drawing/2014/main" id="{00000000-0008-0000-0600-00008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3950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85725</xdr:colOff>
      <xdr:row>222</xdr:row>
      <xdr:rowOff>0</xdr:rowOff>
    </xdr:to>
    <xdr:pic>
      <xdr:nvPicPr>
        <xdr:cNvPr id="393" name="Imagem 392" descr="http://www.censo2010.ibge.gov.br/sinopse/images/barra_percent_BG.gif">
          <a:extLst>
            <a:ext uri="{FF2B5EF4-FFF2-40B4-BE49-F238E27FC236}">
              <a16:creationId xmlns:a16="http://schemas.microsoft.com/office/drawing/2014/main" id="{00000000-0008-0000-0600-00008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3950850"/>
          <a:ext cx="857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85725</xdr:colOff>
      <xdr:row>222</xdr:row>
      <xdr:rowOff>0</xdr:rowOff>
    </xdr:to>
    <xdr:pic>
      <xdr:nvPicPr>
        <xdr:cNvPr id="394" name="Imagem 393" descr="http://www.censo2010.ibge.gov.br/sinopse/images/barra_percent_BG.gif">
          <a:extLst>
            <a:ext uri="{FF2B5EF4-FFF2-40B4-BE49-F238E27FC236}">
              <a16:creationId xmlns:a16="http://schemas.microsoft.com/office/drawing/2014/main" id="{00000000-0008-0000-0600-00008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3950850"/>
          <a:ext cx="857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95" name="Imagem 394" descr="http://www.censo2010.ibge.gov.br/sinopse/images/barra_percent_BG.gif">
          <a:extLst>
            <a:ext uri="{FF2B5EF4-FFF2-40B4-BE49-F238E27FC236}">
              <a16:creationId xmlns:a16="http://schemas.microsoft.com/office/drawing/2014/main" id="{00000000-0008-0000-0600-00008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4331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371475</xdr:colOff>
      <xdr:row>222</xdr:row>
      <xdr:rowOff>0</xdr:rowOff>
    </xdr:to>
    <xdr:pic>
      <xdr:nvPicPr>
        <xdr:cNvPr id="396" name="Imagem 395" descr="http://www.censo2010.ibge.gov.br/sinopse/images/barra_percent_BG.gif">
          <a:extLst>
            <a:ext uri="{FF2B5EF4-FFF2-40B4-BE49-F238E27FC236}">
              <a16:creationId xmlns:a16="http://schemas.microsoft.com/office/drawing/2014/main" id="{00000000-0008-0000-0600-00008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4331850"/>
          <a:ext cx="3714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371475</xdr:colOff>
      <xdr:row>222</xdr:row>
      <xdr:rowOff>0</xdr:rowOff>
    </xdr:to>
    <xdr:pic>
      <xdr:nvPicPr>
        <xdr:cNvPr id="397" name="Imagem 396" descr="http://www.censo2010.ibge.gov.br/sinopse/images/barra_percent_BG.gif">
          <a:extLst>
            <a:ext uri="{FF2B5EF4-FFF2-40B4-BE49-F238E27FC236}">
              <a16:creationId xmlns:a16="http://schemas.microsoft.com/office/drawing/2014/main" id="{00000000-0008-0000-0600-00008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4331850"/>
          <a:ext cx="3714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398" name="Imagem 397" descr="http://www.censo2010.ibge.gov.br/sinopse/images/barra_percent_BG.gif">
          <a:extLst>
            <a:ext uri="{FF2B5EF4-FFF2-40B4-BE49-F238E27FC236}">
              <a16:creationId xmlns:a16="http://schemas.microsoft.com/office/drawing/2014/main" id="{00000000-0008-0000-0600-00008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4712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180975</xdr:colOff>
      <xdr:row>222</xdr:row>
      <xdr:rowOff>0</xdr:rowOff>
    </xdr:to>
    <xdr:pic>
      <xdr:nvPicPr>
        <xdr:cNvPr id="399" name="Imagem 398" descr="http://www.censo2010.ibge.gov.br/sinopse/images/barra_percent_BG.gif">
          <a:extLst>
            <a:ext uri="{FF2B5EF4-FFF2-40B4-BE49-F238E27FC236}">
              <a16:creationId xmlns:a16="http://schemas.microsoft.com/office/drawing/2014/main" id="{00000000-0008-0000-0600-00008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4712850"/>
          <a:ext cx="1809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171450</xdr:colOff>
      <xdr:row>222</xdr:row>
      <xdr:rowOff>0</xdr:rowOff>
    </xdr:to>
    <xdr:pic>
      <xdr:nvPicPr>
        <xdr:cNvPr id="400" name="Imagem 399" descr="http://www.censo2010.ibge.gov.br/sinopse/images/barra_percent_BG.gif">
          <a:extLst>
            <a:ext uri="{FF2B5EF4-FFF2-40B4-BE49-F238E27FC236}">
              <a16:creationId xmlns:a16="http://schemas.microsoft.com/office/drawing/2014/main" id="{00000000-0008-0000-0600-00009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4712850"/>
          <a:ext cx="1714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01" name="Imagem 400" descr="http://www.censo2010.ibge.gov.br/sinopse/images/barra_percent_BG.gif">
          <a:extLst>
            <a:ext uri="{FF2B5EF4-FFF2-40B4-BE49-F238E27FC236}">
              <a16:creationId xmlns:a16="http://schemas.microsoft.com/office/drawing/2014/main" id="{00000000-0008-0000-0600-00009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5093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276225</xdr:colOff>
      <xdr:row>222</xdr:row>
      <xdr:rowOff>0</xdr:rowOff>
    </xdr:to>
    <xdr:pic>
      <xdr:nvPicPr>
        <xdr:cNvPr id="402" name="Imagem 401" descr="http://www.censo2010.ibge.gov.br/sinopse/images/barra_percent_BG.gif">
          <a:extLst>
            <a:ext uri="{FF2B5EF4-FFF2-40B4-BE49-F238E27FC236}">
              <a16:creationId xmlns:a16="http://schemas.microsoft.com/office/drawing/2014/main" id="{00000000-0008-0000-0600-00009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5093850"/>
          <a:ext cx="2762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276225</xdr:colOff>
      <xdr:row>222</xdr:row>
      <xdr:rowOff>0</xdr:rowOff>
    </xdr:to>
    <xdr:pic>
      <xdr:nvPicPr>
        <xdr:cNvPr id="403" name="Imagem 402" descr="http://www.censo2010.ibge.gov.br/sinopse/images/barra_percent_BG.gif">
          <a:extLst>
            <a:ext uri="{FF2B5EF4-FFF2-40B4-BE49-F238E27FC236}">
              <a16:creationId xmlns:a16="http://schemas.microsoft.com/office/drawing/2014/main" id="{00000000-0008-0000-0600-00009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5093850"/>
          <a:ext cx="2762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04" name="Imagem 403" descr="http://www.censo2010.ibge.gov.br/sinopse/images/barra_percent_BG.gif">
          <a:extLst>
            <a:ext uri="{FF2B5EF4-FFF2-40B4-BE49-F238E27FC236}">
              <a16:creationId xmlns:a16="http://schemas.microsoft.com/office/drawing/2014/main" id="{00000000-0008-0000-0600-00009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5474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323850</xdr:colOff>
      <xdr:row>222</xdr:row>
      <xdr:rowOff>0</xdr:rowOff>
    </xdr:to>
    <xdr:pic>
      <xdr:nvPicPr>
        <xdr:cNvPr id="405" name="Imagem 404" descr="http://www.censo2010.ibge.gov.br/sinopse/images/barra_percent_BG.gif">
          <a:extLst>
            <a:ext uri="{FF2B5EF4-FFF2-40B4-BE49-F238E27FC236}">
              <a16:creationId xmlns:a16="http://schemas.microsoft.com/office/drawing/2014/main" id="{00000000-0008-0000-0600-00009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5474850"/>
          <a:ext cx="3238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314325</xdr:colOff>
      <xdr:row>222</xdr:row>
      <xdr:rowOff>0</xdr:rowOff>
    </xdr:to>
    <xdr:pic>
      <xdr:nvPicPr>
        <xdr:cNvPr id="406" name="Imagem 405" descr="http://www.censo2010.ibge.gov.br/sinopse/images/barra_percent_BG.gif">
          <a:extLst>
            <a:ext uri="{FF2B5EF4-FFF2-40B4-BE49-F238E27FC236}">
              <a16:creationId xmlns:a16="http://schemas.microsoft.com/office/drawing/2014/main" id="{00000000-0008-0000-0600-00009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5474850"/>
          <a:ext cx="3143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07" name="Imagem 406" descr="http://www.censo2010.ibge.gov.br/sinopse/images/barra_percent_BG.gif">
          <a:extLst>
            <a:ext uri="{FF2B5EF4-FFF2-40B4-BE49-F238E27FC236}">
              <a16:creationId xmlns:a16="http://schemas.microsoft.com/office/drawing/2014/main" id="{00000000-0008-0000-0600-00009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5855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152400</xdr:colOff>
      <xdr:row>222</xdr:row>
      <xdr:rowOff>0</xdr:rowOff>
    </xdr:to>
    <xdr:pic>
      <xdr:nvPicPr>
        <xdr:cNvPr id="408" name="Imagem 407" descr="http://www.censo2010.ibge.gov.br/sinopse/images/barra_percent_BG.gif">
          <a:extLst>
            <a:ext uri="{FF2B5EF4-FFF2-40B4-BE49-F238E27FC236}">
              <a16:creationId xmlns:a16="http://schemas.microsoft.com/office/drawing/2014/main" id="{00000000-0008-0000-0600-00009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5855850"/>
          <a:ext cx="1524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152400</xdr:colOff>
      <xdr:row>222</xdr:row>
      <xdr:rowOff>0</xdr:rowOff>
    </xdr:to>
    <xdr:pic>
      <xdr:nvPicPr>
        <xdr:cNvPr id="409" name="Imagem 408" descr="http://www.censo2010.ibge.gov.br/sinopse/images/barra_percent_BG.gif">
          <a:extLst>
            <a:ext uri="{FF2B5EF4-FFF2-40B4-BE49-F238E27FC236}">
              <a16:creationId xmlns:a16="http://schemas.microsoft.com/office/drawing/2014/main" id="{00000000-0008-0000-0600-00009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5855850"/>
          <a:ext cx="1524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10" name="Imagem 409" descr="http://www.censo2010.ibge.gov.br/sinopse/images/barra_percent_BG.gif">
          <a:extLst>
            <a:ext uri="{FF2B5EF4-FFF2-40B4-BE49-F238E27FC236}">
              <a16:creationId xmlns:a16="http://schemas.microsoft.com/office/drawing/2014/main" id="{00000000-0008-0000-0600-00009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6236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247650</xdr:colOff>
      <xdr:row>222</xdr:row>
      <xdr:rowOff>0</xdr:rowOff>
    </xdr:to>
    <xdr:pic>
      <xdr:nvPicPr>
        <xdr:cNvPr id="411" name="Imagem 410" descr="http://www.censo2010.ibge.gov.br/sinopse/images/barra_percent_BG.gif">
          <a:extLst>
            <a:ext uri="{FF2B5EF4-FFF2-40B4-BE49-F238E27FC236}">
              <a16:creationId xmlns:a16="http://schemas.microsoft.com/office/drawing/2014/main" id="{00000000-0008-0000-0600-00009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6236850"/>
          <a:ext cx="2476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247650</xdr:colOff>
      <xdr:row>222</xdr:row>
      <xdr:rowOff>0</xdr:rowOff>
    </xdr:to>
    <xdr:pic>
      <xdr:nvPicPr>
        <xdr:cNvPr id="412" name="Imagem 411" descr="http://www.censo2010.ibge.gov.br/sinopse/images/barra_percent_BG.gif">
          <a:extLst>
            <a:ext uri="{FF2B5EF4-FFF2-40B4-BE49-F238E27FC236}">
              <a16:creationId xmlns:a16="http://schemas.microsoft.com/office/drawing/2014/main" id="{00000000-0008-0000-0600-00009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6236850"/>
          <a:ext cx="2476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13" name="Imagem 412" descr="http://www.censo2010.ibge.gov.br/sinopse/images/barra_percent_BG.gif">
          <a:extLst>
            <a:ext uri="{FF2B5EF4-FFF2-40B4-BE49-F238E27FC236}">
              <a16:creationId xmlns:a16="http://schemas.microsoft.com/office/drawing/2014/main" id="{00000000-0008-0000-0600-00009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6617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390525</xdr:colOff>
      <xdr:row>222</xdr:row>
      <xdr:rowOff>0</xdr:rowOff>
    </xdr:to>
    <xdr:pic>
      <xdr:nvPicPr>
        <xdr:cNvPr id="414" name="Imagem 413" descr="http://www.censo2010.ibge.gov.br/sinopse/images/barra_percent_BG.gif">
          <a:extLst>
            <a:ext uri="{FF2B5EF4-FFF2-40B4-BE49-F238E27FC236}">
              <a16:creationId xmlns:a16="http://schemas.microsoft.com/office/drawing/2014/main" id="{00000000-0008-0000-0600-00009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6617850"/>
          <a:ext cx="390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381000</xdr:colOff>
      <xdr:row>222</xdr:row>
      <xdr:rowOff>0</xdr:rowOff>
    </xdr:to>
    <xdr:pic>
      <xdr:nvPicPr>
        <xdr:cNvPr id="415" name="Imagem 414" descr="http://www.censo2010.ibge.gov.br/sinopse/images/barra_percent_BG.gif">
          <a:extLst>
            <a:ext uri="{FF2B5EF4-FFF2-40B4-BE49-F238E27FC236}">
              <a16:creationId xmlns:a16="http://schemas.microsoft.com/office/drawing/2014/main" id="{00000000-0008-0000-0600-00009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6617850"/>
          <a:ext cx="3810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16" name="Imagem 415" descr="http://www.censo2010.ibge.gov.br/sinopse/images/barra_percent_BG.gif">
          <a:extLst>
            <a:ext uri="{FF2B5EF4-FFF2-40B4-BE49-F238E27FC236}">
              <a16:creationId xmlns:a16="http://schemas.microsoft.com/office/drawing/2014/main" id="{00000000-0008-0000-0600-0000A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6998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114300</xdr:colOff>
      <xdr:row>222</xdr:row>
      <xdr:rowOff>0</xdr:rowOff>
    </xdr:to>
    <xdr:pic>
      <xdr:nvPicPr>
        <xdr:cNvPr id="417" name="Imagem 416" descr="http://www.censo2010.ibge.gov.br/sinopse/images/barra_percent_BG.gif">
          <a:extLst>
            <a:ext uri="{FF2B5EF4-FFF2-40B4-BE49-F238E27FC236}">
              <a16:creationId xmlns:a16="http://schemas.microsoft.com/office/drawing/2014/main" id="{00000000-0008-0000-0600-0000A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6998850"/>
          <a:ext cx="1143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114300</xdr:colOff>
      <xdr:row>222</xdr:row>
      <xdr:rowOff>0</xdr:rowOff>
    </xdr:to>
    <xdr:pic>
      <xdr:nvPicPr>
        <xdr:cNvPr id="418" name="Imagem 417" descr="http://www.censo2010.ibge.gov.br/sinopse/images/barra_percent_BG.gif">
          <a:extLst>
            <a:ext uri="{FF2B5EF4-FFF2-40B4-BE49-F238E27FC236}">
              <a16:creationId xmlns:a16="http://schemas.microsoft.com/office/drawing/2014/main" id="{00000000-0008-0000-0600-0000A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6998850"/>
          <a:ext cx="1143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19" name="Imagem 418" descr="http://www.censo2010.ibge.gov.br/sinopse/images/barra_percent_BG.gif">
          <a:extLst>
            <a:ext uri="{FF2B5EF4-FFF2-40B4-BE49-F238E27FC236}">
              <a16:creationId xmlns:a16="http://schemas.microsoft.com/office/drawing/2014/main" id="{00000000-0008-0000-0600-0000A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7379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228600</xdr:colOff>
      <xdr:row>222</xdr:row>
      <xdr:rowOff>0</xdr:rowOff>
    </xdr:to>
    <xdr:pic>
      <xdr:nvPicPr>
        <xdr:cNvPr id="420" name="Imagem 419" descr="http://www.censo2010.ibge.gov.br/sinopse/images/barra_percent_BG.gif">
          <a:extLst>
            <a:ext uri="{FF2B5EF4-FFF2-40B4-BE49-F238E27FC236}">
              <a16:creationId xmlns:a16="http://schemas.microsoft.com/office/drawing/2014/main" id="{00000000-0008-0000-0600-0000A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7379850"/>
          <a:ext cx="2286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228600</xdr:colOff>
      <xdr:row>222</xdr:row>
      <xdr:rowOff>0</xdr:rowOff>
    </xdr:to>
    <xdr:pic>
      <xdr:nvPicPr>
        <xdr:cNvPr id="421" name="Imagem 420" descr="http://www.censo2010.ibge.gov.br/sinopse/images/barra_percent_BG.gif">
          <a:extLst>
            <a:ext uri="{FF2B5EF4-FFF2-40B4-BE49-F238E27FC236}">
              <a16:creationId xmlns:a16="http://schemas.microsoft.com/office/drawing/2014/main" id="{00000000-0008-0000-0600-0000A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7379850"/>
          <a:ext cx="2286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22" name="Imagem 421" descr="http://www.censo2010.ibge.gov.br/sinopse/images/barra_percent_BG.gif">
          <a:extLst>
            <a:ext uri="{FF2B5EF4-FFF2-40B4-BE49-F238E27FC236}">
              <a16:creationId xmlns:a16="http://schemas.microsoft.com/office/drawing/2014/main" id="{00000000-0008-0000-0600-0000A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7760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123825</xdr:colOff>
      <xdr:row>222</xdr:row>
      <xdr:rowOff>0</xdr:rowOff>
    </xdr:to>
    <xdr:pic>
      <xdr:nvPicPr>
        <xdr:cNvPr id="423" name="Imagem 422" descr="http://www.censo2010.ibge.gov.br/sinopse/images/barra_percent_BG.gif">
          <a:extLst>
            <a:ext uri="{FF2B5EF4-FFF2-40B4-BE49-F238E27FC236}">
              <a16:creationId xmlns:a16="http://schemas.microsoft.com/office/drawing/2014/main" id="{00000000-0008-0000-0600-0000A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7760850"/>
          <a:ext cx="1238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123825</xdr:colOff>
      <xdr:row>222</xdr:row>
      <xdr:rowOff>0</xdr:rowOff>
    </xdr:to>
    <xdr:pic>
      <xdr:nvPicPr>
        <xdr:cNvPr id="424" name="Imagem 423" descr="http://www.censo2010.ibge.gov.br/sinopse/images/barra_percent_BG.gif">
          <a:extLst>
            <a:ext uri="{FF2B5EF4-FFF2-40B4-BE49-F238E27FC236}">
              <a16:creationId xmlns:a16="http://schemas.microsoft.com/office/drawing/2014/main" id="{00000000-0008-0000-0600-0000A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7760850"/>
          <a:ext cx="1238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25" name="Imagem 424" descr="http://www.censo2010.ibge.gov.br/sinopse/images/barra_percent_BG.gif">
          <a:extLst>
            <a:ext uri="{FF2B5EF4-FFF2-40B4-BE49-F238E27FC236}">
              <a16:creationId xmlns:a16="http://schemas.microsoft.com/office/drawing/2014/main" id="{00000000-0008-0000-0600-0000A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8141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171450</xdr:colOff>
      <xdr:row>222</xdr:row>
      <xdr:rowOff>0</xdr:rowOff>
    </xdr:to>
    <xdr:pic>
      <xdr:nvPicPr>
        <xdr:cNvPr id="426" name="Imagem 425" descr="http://www.censo2010.ibge.gov.br/sinopse/images/barra_percent_BG.gif">
          <a:extLst>
            <a:ext uri="{FF2B5EF4-FFF2-40B4-BE49-F238E27FC236}">
              <a16:creationId xmlns:a16="http://schemas.microsoft.com/office/drawing/2014/main" id="{00000000-0008-0000-0600-0000A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8141850"/>
          <a:ext cx="1714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171450</xdr:colOff>
      <xdr:row>222</xdr:row>
      <xdr:rowOff>0</xdr:rowOff>
    </xdr:to>
    <xdr:pic>
      <xdr:nvPicPr>
        <xdr:cNvPr id="427" name="Imagem 426" descr="http://www.censo2010.ibge.gov.br/sinopse/images/barra_percent_BG.gif">
          <a:extLst>
            <a:ext uri="{FF2B5EF4-FFF2-40B4-BE49-F238E27FC236}">
              <a16:creationId xmlns:a16="http://schemas.microsoft.com/office/drawing/2014/main" id="{00000000-0008-0000-0600-0000A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8141850"/>
          <a:ext cx="1714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28" name="Imagem 427" descr="http://www.censo2010.ibge.gov.br/sinopse/images/barra_percent_BG.gif">
          <a:extLst>
            <a:ext uri="{FF2B5EF4-FFF2-40B4-BE49-F238E27FC236}">
              <a16:creationId xmlns:a16="http://schemas.microsoft.com/office/drawing/2014/main" id="{00000000-0008-0000-0600-0000A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8522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333375</xdr:colOff>
      <xdr:row>222</xdr:row>
      <xdr:rowOff>0</xdr:rowOff>
    </xdr:to>
    <xdr:pic>
      <xdr:nvPicPr>
        <xdr:cNvPr id="429" name="Imagem 428" descr="http://www.censo2010.ibge.gov.br/sinopse/images/barra_percent_BG.gif">
          <a:extLst>
            <a:ext uri="{FF2B5EF4-FFF2-40B4-BE49-F238E27FC236}">
              <a16:creationId xmlns:a16="http://schemas.microsoft.com/office/drawing/2014/main" id="{00000000-0008-0000-0600-0000A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8522850"/>
          <a:ext cx="3333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323850</xdr:colOff>
      <xdr:row>222</xdr:row>
      <xdr:rowOff>0</xdr:rowOff>
    </xdr:to>
    <xdr:pic>
      <xdr:nvPicPr>
        <xdr:cNvPr id="430" name="Imagem 429" descr="http://www.censo2010.ibge.gov.br/sinopse/images/barra_percent_BG.gif">
          <a:extLst>
            <a:ext uri="{FF2B5EF4-FFF2-40B4-BE49-F238E27FC236}">
              <a16:creationId xmlns:a16="http://schemas.microsoft.com/office/drawing/2014/main" id="{00000000-0008-0000-0600-0000A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8522850"/>
          <a:ext cx="3238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31" name="Imagem 430" descr="http://www.censo2010.ibge.gov.br/sinopse/images/barra_percent_BG.gif">
          <a:extLst>
            <a:ext uri="{FF2B5EF4-FFF2-40B4-BE49-F238E27FC236}">
              <a16:creationId xmlns:a16="http://schemas.microsoft.com/office/drawing/2014/main" id="{00000000-0008-0000-0600-0000A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8903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276225</xdr:colOff>
      <xdr:row>222</xdr:row>
      <xdr:rowOff>0</xdr:rowOff>
    </xdr:to>
    <xdr:pic>
      <xdr:nvPicPr>
        <xdr:cNvPr id="432" name="Imagem 431" descr="http://www.censo2010.ibge.gov.br/sinopse/images/barra_percent_BG.gif">
          <a:extLst>
            <a:ext uri="{FF2B5EF4-FFF2-40B4-BE49-F238E27FC236}">
              <a16:creationId xmlns:a16="http://schemas.microsoft.com/office/drawing/2014/main" id="{00000000-0008-0000-0600-0000B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8903850"/>
          <a:ext cx="2762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276225</xdr:colOff>
      <xdr:row>222</xdr:row>
      <xdr:rowOff>0</xdr:rowOff>
    </xdr:to>
    <xdr:pic>
      <xdr:nvPicPr>
        <xdr:cNvPr id="433" name="Imagem 432" descr="http://www.censo2010.ibge.gov.br/sinopse/images/barra_percent_BG.gif">
          <a:extLst>
            <a:ext uri="{FF2B5EF4-FFF2-40B4-BE49-F238E27FC236}">
              <a16:creationId xmlns:a16="http://schemas.microsoft.com/office/drawing/2014/main" id="{00000000-0008-0000-0600-0000B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8903850"/>
          <a:ext cx="2762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34" name="Imagem 433" descr="http://www.censo2010.ibge.gov.br/sinopse/images/barra_percent_BG.gif">
          <a:extLst>
            <a:ext uri="{FF2B5EF4-FFF2-40B4-BE49-F238E27FC236}">
              <a16:creationId xmlns:a16="http://schemas.microsoft.com/office/drawing/2014/main" id="{00000000-0008-0000-0600-0000B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9284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266700</xdr:colOff>
      <xdr:row>222</xdr:row>
      <xdr:rowOff>0</xdr:rowOff>
    </xdr:to>
    <xdr:pic>
      <xdr:nvPicPr>
        <xdr:cNvPr id="435" name="Imagem 434" descr="http://www.censo2010.ibge.gov.br/sinopse/images/barra_percent_BG.gif">
          <a:extLst>
            <a:ext uri="{FF2B5EF4-FFF2-40B4-BE49-F238E27FC236}">
              <a16:creationId xmlns:a16="http://schemas.microsoft.com/office/drawing/2014/main" id="{00000000-0008-0000-0600-0000B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9284850"/>
          <a:ext cx="2667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266700</xdr:colOff>
      <xdr:row>222</xdr:row>
      <xdr:rowOff>0</xdr:rowOff>
    </xdr:to>
    <xdr:pic>
      <xdr:nvPicPr>
        <xdr:cNvPr id="436" name="Imagem 435" descr="http://www.censo2010.ibge.gov.br/sinopse/images/barra_percent_BG.gif">
          <a:extLst>
            <a:ext uri="{FF2B5EF4-FFF2-40B4-BE49-F238E27FC236}">
              <a16:creationId xmlns:a16="http://schemas.microsoft.com/office/drawing/2014/main" id="{00000000-0008-0000-0600-0000B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9284850"/>
          <a:ext cx="2667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37" name="Imagem 436" descr="http://www.censo2010.ibge.gov.br/sinopse/images/barra_percent_BG.gif">
          <a:extLst>
            <a:ext uri="{FF2B5EF4-FFF2-40B4-BE49-F238E27FC236}">
              <a16:creationId xmlns:a16="http://schemas.microsoft.com/office/drawing/2014/main" id="{00000000-0008-0000-0600-0000B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69665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304800</xdr:colOff>
      <xdr:row>222</xdr:row>
      <xdr:rowOff>0</xdr:rowOff>
    </xdr:to>
    <xdr:pic>
      <xdr:nvPicPr>
        <xdr:cNvPr id="438" name="Imagem 437" descr="http://www.censo2010.ibge.gov.br/sinopse/images/barra_percent_BG.gif">
          <a:extLst>
            <a:ext uri="{FF2B5EF4-FFF2-40B4-BE49-F238E27FC236}">
              <a16:creationId xmlns:a16="http://schemas.microsoft.com/office/drawing/2014/main" id="{00000000-0008-0000-0600-0000B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69665850"/>
          <a:ext cx="3048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304800</xdr:colOff>
      <xdr:row>222</xdr:row>
      <xdr:rowOff>0</xdr:rowOff>
    </xdr:to>
    <xdr:pic>
      <xdr:nvPicPr>
        <xdr:cNvPr id="439" name="Imagem 438" descr="http://www.censo2010.ibge.gov.br/sinopse/images/barra_percent_BG.gif">
          <a:extLst>
            <a:ext uri="{FF2B5EF4-FFF2-40B4-BE49-F238E27FC236}">
              <a16:creationId xmlns:a16="http://schemas.microsoft.com/office/drawing/2014/main" id="{00000000-0008-0000-0600-0000B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69665850"/>
          <a:ext cx="3048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40" name="Imagem 439" descr="http://www.censo2010.ibge.gov.br/sinopse/images/barra_percent_BG.gif">
          <a:extLst>
            <a:ext uri="{FF2B5EF4-FFF2-40B4-BE49-F238E27FC236}">
              <a16:creationId xmlns:a16="http://schemas.microsoft.com/office/drawing/2014/main" id="{00000000-0008-0000-0600-0000B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0046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200025</xdr:colOff>
      <xdr:row>222</xdr:row>
      <xdr:rowOff>0</xdr:rowOff>
    </xdr:to>
    <xdr:pic>
      <xdr:nvPicPr>
        <xdr:cNvPr id="441" name="Imagem 440" descr="http://www.censo2010.ibge.gov.br/sinopse/images/barra_percent_BG.gif">
          <a:extLst>
            <a:ext uri="{FF2B5EF4-FFF2-40B4-BE49-F238E27FC236}">
              <a16:creationId xmlns:a16="http://schemas.microsoft.com/office/drawing/2014/main" id="{00000000-0008-0000-0600-0000B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0046850"/>
          <a:ext cx="2000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200025</xdr:colOff>
      <xdr:row>222</xdr:row>
      <xdr:rowOff>0</xdr:rowOff>
    </xdr:to>
    <xdr:pic>
      <xdr:nvPicPr>
        <xdr:cNvPr id="442" name="Imagem 441" descr="http://www.censo2010.ibge.gov.br/sinopse/images/barra_percent_BG.gif">
          <a:extLst>
            <a:ext uri="{FF2B5EF4-FFF2-40B4-BE49-F238E27FC236}">
              <a16:creationId xmlns:a16="http://schemas.microsoft.com/office/drawing/2014/main" id="{00000000-0008-0000-0600-0000B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0046850"/>
          <a:ext cx="2000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43" name="Imagem 442" descr="http://www.censo2010.ibge.gov.br/sinopse/images/barra_percent_BG.gif">
          <a:extLst>
            <a:ext uri="{FF2B5EF4-FFF2-40B4-BE49-F238E27FC236}">
              <a16:creationId xmlns:a16="http://schemas.microsoft.com/office/drawing/2014/main" id="{00000000-0008-0000-0600-0000B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0427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371475</xdr:colOff>
      <xdr:row>222</xdr:row>
      <xdr:rowOff>0</xdr:rowOff>
    </xdr:to>
    <xdr:pic>
      <xdr:nvPicPr>
        <xdr:cNvPr id="444" name="Imagem 443" descr="http://www.censo2010.ibge.gov.br/sinopse/images/barra_percent_BG.gif">
          <a:extLst>
            <a:ext uri="{FF2B5EF4-FFF2-40B4-BE49-F238E27FC236}">
              <a16:creationId xmlns:a16="http://schemas.microsoft.com/office/drawing/2014/main" id="{00000000-0008-0000-0600-0000B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0427850"/>
          <a:ext cx="3714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371475</xdr:colOff>
      <xdr:row>222</xdr:row>
      <xdr:rowOff>0</xdr:rowOff>
    </xdr:to>
    <xdr:pic>
      <xdr:nvPicPr>
        <xdr:cNvPr id="445" name="Imagem 444" descr="http://www.censo2010.ibge.gov.br/sinopse/images/barra_percent_BG.gif">
          <a:extLst>
            <a:ext uri="{FF2B5EF4-FFF2-40B4-BE49-F238E27FC236}">
              <a16:creationId xmlns:a16="http://schemas.microsoft.com/office/drawing/2014/main" id="{00000000-0008-0000-0600-0000B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0427850"/>
          <a:ext cx="3714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46" name="Imagem 445" descr="http://www.censo2010.ibge.gov.br/sinopse/images/barra_percent_BG.gif">
          <a:extLst>
            <a:ext uri="{FF2B5EF4-FFF2-40B4-BE49-F238E27FC236}">
              <a16:creationId xmlns:a16="http://schemas.microsoft.com/office/drawing/2014/main" id="{00000000-0008-0000-0600-0000B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0808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180975</xdr:colOff>
      <xdr:row>222</xdr:row>
      <xdr:rowOff>0</xdr:rowOff>
    </xdr:to>
    <xdr:pic>
      <xdr:nvPicPr>
        <xdr:cNvPr id="447" name="Imagem 446" descr="http://www.censo2010.ibge.gov.br/sinopse/images/barra_percent_BG.gif">
          <a:extLst>
            <a:ext uri="{FF2B5EF4-FFF2-40B4-BE49-F238E27FC236}">
              <a16:creationId xmlns:a16="http://schemas.microsoft.com/office/drawing/2014/main" id="{00000000-0008-0000-0600-0000B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0808850"/>
          <a:ext cx="1809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180975</xdr:colOff>
      <xdr:row>222</xdr:row>
      <xdr:rowOff>0</xdr:rowOff>
    </xdr:to>
    <xdr:pic>
      <xdr:nvPicPr>
        <xdr:cNvPr id="448" name="Imagem 447" descr="http://www.censo2010.ibge.gov.br/sinopse/images/barra_percent_BG.gif">
          <a:extLst>
            <a:ext uri="{FF2B5EF4-FFF2-40B4-BE49-F238E27FC236}">
              <a16:creationId xmlns:a16="http://schemas.microsoft.com/office/drawing/2014/main" id="{00000000-0008-0000-0600-0000C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0808850"/>
          <a:ext cx="1809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49" name="Imagem 448" descr="http://www.censo2010.ibge.gov.br/sinopse/images/barra_percent_BG.gif">
          <a:extLst>
            <a:ext uri="{FF2B5EF4-FFF2-40B4-BE49-F238E27FC236}">
              <a16:creationId xmlns:a16="http://schemas.microsoft.com/office/drawing/2014/main" id="{00000000-0008-0000-0600-0000C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1570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333375</xdr:colOff>
      <xdr:row>222</xdr:row>
      <xdr:rowOff>0</xdr:rowOff>
    </xdr:to>
    <xdr:pic>
      <xdr:nvPicPr>
        <xdr:cNvPr id="450" name="Imagem 449" descr="http://www.censo2010.ibge.gov.br/sinopse/images/barra_percent_BG.gif">
          <a:extLst>
            <a:ext uri="{FF2B5EF4-FFF2-40B4-BE49-F238E27FC236}">
              <a16:creationId xmlns:a16="http://schemas.microsoft.com/office/drawing/2014/main" id="{00000000-0008-0000-0600-0000C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1570850"/>
          <a:ext cx="3333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333375</xdr:colOff>
      <xdr:row>222</xdr:row>
      <xdr:rowOff>0</xdr:rowOff>
    </xdr:to>
    <xdr:pic>
      <xdr:nvPicPr>
        <xdr:cNvPr id="451" name="Imagem 450" descr="http://www.censo2010.ibge.gov.br/sinopse/images/barra_percent_BG.gif">
          <a:extLst>
            <a:ext uri="{FF2B5EF4-FFF2-40B4-BE49-F238E27FC236}">
              <a16:creationId xmlns:a16="http://schemas.microsoft.com/office/drawing/2014/main" id="{00000000-0008-0000-0600-0000C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1570850"/>
          <a:ext cx="3333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52" name="Imagem 451" descr="http://www.censo2010.ibge.gov.br/sinopse/images/barra_percent_BG.gif">
          <a:extLst>
            <a:ext uri="{FF2B5EF4-FFF2-40B4-BE49-F238E27FC236}">
              <a16:creationId xmlns:a16="http://schemas.microsoft.com/office/drawing/2014/main" id="{00000000-0008-0000-0600-0000C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1951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161925</xdr:colOff>
      <xdr:row>222</xdr:row>
      <xdr:rowOff>0</xdr:rowOff>
    </xdr:to>
    <xdr:pic>
      <xdr:nvPicPr>
        <xdr:cNvPr id="453" name="Imagem 452" descr="http://www.censo2010.ibge.gov.br/sinopse/images/barra_percent_BG.gif">
          <a:extLst>
            <a:ext uri="{FF2B5EF4-FFF2-40B4-BE49-F238E27FC236}">
              <a16:creationId xmlns:a16="http://schemas.microsoft.com/office/drawing/2014/main" id="{00000000-0008-0000-0600-0000C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1951850"/>
          <a:ext cx="1619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161925</xdr:colOff>
      <xdr:row>222</xdr:row>
      <xdr:rowOff>0</xdr:rowOff>
    </xdr:to>
    <xdr:pic>
      <xdr:nvPicPr>
        <xdr:cNvPr id="454" name="Imagem 453" descr="http://www.censo2010.ibge.gov.br/sinopse/images/barra_percent_BG.gif">
          <a:extLst>
            <a:ext uri="{FF2B5EF4-FFF2-40B4-BE49-F238E27FC236}">
              <a16:creationId xmlns:a16="http://schemas.microsoft.com/office/drawing/2014/main" id="{00000000-0008-0000-0600-0000C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1951850"/>
          <a:ext cx="1619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55" name="Imagem 454" descr="http://www.censo2010.ibge.gov.br/sinopse/images/barra_percent_BG.gif">
          <a:extLst>
            <a:ext uri="{FF2B5EF4-FFF2-40B4-BE49-F238E27FC236}">
              <a16:creationId xmlns:a16="http://schemas.microsoft.com/office/drawing/2014/main" id="{00000000-0008-0000-0600-0000C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2523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285750</xdr:colOff>
      <xdr:row>222</xdr:row>
      <xdr:rowOff>0</xdr:rowOff>
    </xdr:to>
    <xdr:pic>
      <xdr:nvPicPr>
        <xdr:cNvPr id="456" name="Imagem 455" descr="http://www.censo2010.ibge.gov.br/sinopse/images/barra_percent_BG.gif">
          <a:extLst>
            <a:ext uri="{FF2B5EF4-FFF2-40B4-BE49-F238E27FC236}">
              <a16:creationId xmlns:a16="http://schemas.microsoft.com/office/drawing/2014/main" id="{00000000-0008-0000-0600-0000C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2523350"/>
          <a:ext cx="2857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285750</xdr:colOff>
      <xdr:row>222</xdr:row>
      <xdr:rowOff>0</xdr:rowOff>
    </xdr:to>
    <xdr:pic>
      <xdr:nvPicPr>
        <xdr:cNvPr id="457" name="Imagem 456" descr="http://www.censo2010.ibge.gov.br/sinopse/images/barra_percent_BG.gif">
          <a:extLst>
            <a:ext uri="{FF2B5EF4-FFF2-40B4-BE49-F238E27FC236}">
              <a16:creationId xmlns:a16="http://schemas.microsoft.com/office/drawing/2014/main" id="{00000000-0008-0000-0600-0000C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2523350"/>
          <a:ext cx="2857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58" name="Imagem 457" descr="http://www.censo2010.ibge.gov.br/sinopse/images/barra_percent_BG.gif">
          <a:extLst>
            <a:ext uri="{FF2B5EF4-FFF2-40B4-BE49-F238E27FC236}">
              <a16:creationId xmlns:a16="http://schemas.microsoft.com/office/drawing/2014/main" id="{00000000-0008-0000-0600-0000C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2904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114300</xdr:colOff>
      <xdr:row>222</xdr:row>
      <xdr:rowOff>0</xdr:rowOff>
    </xdr:to>
    <xdr:pic>
      <xdr:nvPicPr>
        <xdr:cNvPr id="459" name="Imagem 458" descr="http://www.censo2010.ibge.gov.br/sinopse/images/barra_percent_BG.gif">
          <a:extLst>
            <a:ext uri="{FF2B5EF4-FFF2-40B4-BE49-F238E27FC236}">
              <a16:creationId xmlns:a16="http://schemas.microsoft.com/office/drawing/2014/main" id="{00000000-0008-0000-0600-0000C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2904350"/>
          <a:ext cx="1143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114300</xdr:colOff>
      <xdr:row>222</xdr:row>
      <xdr:rowOff>0</xdr:rowOff>
    </xdr:to>
    <xdr:pic>
      <xdr:nvPicPr>
        <xdr:cNvPr id="460" name="Imagem 459" descr="http://www.censo2010.ibge.gov.br/sinopse/images/barra_percent_BG.gif">
          <a:extLst>
            <a:ext uri="{FF2B5EF4-FFF2-40B4-BE49-F238E27FC236}">
              <a16:creationId xmlns:a16="http://schemas.microsoft.com/office/drawing/2014/main" id="{00000000-0008-0000-0600-0000C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2904350"/>
          <a:ext cx="1143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61" name="Imagem 460" descr="http://www.censo2010.ibge.gov.br/sinopse/images/barra_percent_BG.gif">
          <a:extLst>
            <a:ext uri="{FF2B5EF4-FFF2-40B4-BE49-F238E27FC236}">
              <a16:creationId xmlns:a16="http://schemas.microsoft.com/office/drawing/2014/main" id="{00000000-0008-0000-0600-0000C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3285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200025</xdr:colOff>
      <xdr:row>222</xdr:row>
      <xdr:rowOff>0</xdr:rowOff>
    </xdr:to>
    <xdr:pic>
      <xdr:nvPicPr>
        <xdr:cNvPr id="462" name="Imagem 461" descr="http://www.censo2010.ibge.gov.br/sinopse/images/barra_percent_BG.gif">
          <a:extLst>
            <a:ext uri="{FF2B5EF4-FFF2-40B4-BE49-F238E27FC236}">
              <a16:creationId xmlns:a16="http://schemas.microsoft.com/office/drawing/2014/main" id="{00000000-0008-0000-0600-0000C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3285350"/>
          <a:ext cx="2000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200025</xdr:colOff>
      <xdr:row>222</xdr:row>
      <xdr:rowOff>0</xdr:rowOff>
    </xdr:to>
    <xdr:pic>
      <xdr:nvPicPr>
        <xdr:cNvPr id="463" name="Imagem 462" descr="http://www.censo2010.ibge.gov.br/sinopse/images/barra_percent_BG.gif">
          <a:extLst>
            <a:ext uri="{FF2B5EF4-FFF2-40B4-BE49-F238E27FC236}">
              <a16:creationId xmlns:a16="http://schemas.microsoft.com/office/drawing/2014/main" id="{00000000-0008-0000-0600-0000C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3285350"/>
          <a:ext cx="2000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64" name="Imagem 463" descr="http://www.censo2010.ibge.gov.br/sinopse/images/barra_percent_BG.gif">
          <a:extLst>
            <a:ext uri="{FF2B5EF4-FFF2-40B4-BE49-F238E27FC236}">
              <a16:creationId xmlns:a16="http://schemas.microsoft.com/office/drawing/2014/main" id="{00000000-0008-0000-0600-0000D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3666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142875</xdr:colOff>
      <xdr:row>222</xdr:row>
      <xdr:rowOff>0</xdr:rowOff>
    </xdr:to>
    <xdr:pic>
      <xdr:nvPicPr>
        <xdr:cNvPr id="465" name="Imagem 464" descr="http://www.censo2010.ibge.gov.br/sinopse/images/barra_percent_BG.gif">
          <a:extLst>
            <a:ext uri="{FF2B5EF4-FFF2-40B4-BE49-F238E27FC236}">
              <a16:creationId xmlns:a16="http://schemas.microsoft.com/office/drawing/2014/main" id="{00000000-0008-0000-0600-0000D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3666350"/>
          <a:ext cx="1428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142875</xdr:colOff>
      <xdr:row>222</xdr:row>
      <xdr:rowOff>0</xdr:rowOff>
    </xdr:to>
    <xdr:pic>
      <xdr:nvPicPr>
        <xdr:cNvPr id="466" name="Imagem 465" descr="http://www.censo2010.ibge.gov.br/sinopse/images/barra_percent_BG.gif">
          <a:extLst>
            <a:ext uri="{FF2B5EF4-FFF2-40B4-BE49-F238E27FC236}">
              <a16:creationId xmlns:a16="http://schemas.microsoft.com/office/drawing/2014/main" id="{00000000-0008-0000-0600-0000D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3666350"/>
          <a:ext cx="1428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67" name="Imagem 466" descr="http://www.censo2010.ibge.gov.br/sinopse/images/barra_percent_BG.gif">
          <a:extLst>
            <a:ext uri="{FF2B5EF4-FFF2-40B4-BE49-F238E27FC236}">
              <a16:creationId xmlns:a16="http://schemas.microsoft.com/office/drawing/2014/main" id="{00000000-0008-0000-0600-0000D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4047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295275</xdr:colOff>
      <xdr:row>222</xdr:row>
      <xdr:rowOff>0</xdr:rowOff>
    </xdr:to>
    <xdr:pic>
      <xdr:nvPicPr>
        <xdr:cNvPr id="468" name="Imagem 467" descr="http://www.censo2010.ibge.gov.br/sinopse/images/barra_percent_BG.gif">
          <a:extLst>
            <a:ext uri="{FF2B5EF4-FFF2-40B4-BE49-F238E27FC236}">
              <a16:creationId xmlns:a16="http://schemas.microsoft.com/office/drawing/2014/main" id="{00000000-0008-0000-0600-0000D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40473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295275</xdr:colOff>
      <xdr:row>222</xdr:row>
      <xdr:rowOff>0</xdr:rowOff>
    </xdr:to>
    <xdr:pic>
      <xdr:nvPicPr>
        <xdr:cNvPr id="469" name="Imagem 468" descr="http://www.censo2010.ibge.gov.br/sinopse/images/barra_percent_BG.gif">
          <a:extLst>
            <a:ext uri="{FF2B5EF4-FFF2-40B4-BE49-F238E27FC236}">
              <a16:creationId xmlns:a16="http://schemas.microsoft.com/office/drawing/2014/main" id="{00000000-0008-0000-0600-0000D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40473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70" name="Imagem 469" descr="http://www.censo2010.ibge.gov.br/sinopse/images/barra_percent_BG.gif">
          <a:extLst>
            <a:ext uri="{FF2B5EF4-FFF2-40B4-BE49-F238E27FC236}">
              <a16:creationId xmlns:a16="http://schemas.microsoft.com/office/drawing/2014/main" id="{00000000-0008-0000-0600-0000D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4428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238125</xdr:colOff>
      <xdr:row>222</xdr:row>
      <xdr:rowOff>0</xdr:rowOff>
    </xdr:to>
    <xdr:pic>
      <xdr:nvPicPr>
        <xdr:cNvPr id="471" name="Imagem 470" descr="http://www.censo2010.ibge.gov.br/sinopse/images/barra_percent_BG.gif">
          <a:extLst>
            <a:ext uri="{FF2B5EF4-FFF2-40B4-BE49-F238E27FC236}">
              <a16:creationId xmlns:a16="http://schemas.microsoft.com/office/drawing/2014/main" id="{00000000-0008-0000-0600-0000D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44283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238125</xdr:colOff>
      <xdr:row>222</xdr:row>
      <xdr:rowOff>0</xdr:rowOff>
    </xdr:to>
    <xdr:pic>
      <xdr:nvPicPr>
        <xdr:cNvPr id="472" name="Imagem 471" descr="http://www.censo2010.ibge.gov.br/sinopse/images/barra_percent_BG.gif">
          <a:extLst>
            <a:ext uri="{FF2B5EF4-FFF2-40B4-BE49-F238E27FC236}">
              <a16:creationId xmlns:a16="http://schemas.microsoft.com/office/drawing/2014/main" id="{00000000-0008-0000-0600-0000D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44283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73" name="Imagem 472" descr="http://www.censo2010.ibge.gov.br/sinopse/images/barra_percent_BG.gif">
          <a:extLst>
            <a:ext uri="{FF2B5EF4-FFF2-40B4-BE49-F238E27FC236}">
              <a16:creationId xmlns:a16="http://schemas.microsoft.com/office/drawing/2014/main" id="{00000000-0008-0000-0600-0000D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4809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238125</xdr:colOff>
      <xdr:row>222</xdr:row>
      <xdr:rowOff>0</xdr:rowOff>
    </xdr:to>
    <xdr:pic>
      <xdr:nvPicPr>
        <xdr:cNvPr id="474" name="Imagem 473" descr="http://www.censo2010.ibge.gov.br/sinopse/images/barra_percent_BG.gif">
          <a:extLst>
            <a:ext uri="{FF2B5EF4-FFF2-40B4-BE49-F238E27FC236}">
              <a16:creationId xmlns:a16="http://schemas.microsoft.com/office/drawing/2014/main" id="{00000000-0008-0000-0600-0000D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48093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238125</xdr:colOff>
      <xdr:row>222</xdr:row>
      <xdr:rowOff>0</xdr:rowOff>
    </xdr:to>
    <xdr:pic>
      <xdr:nvPicPr>
        <xdr:cNvPr id="475" name="Imagem 474" descr="http://www.censo2010.ibge.gov.br/sinopse/images/barra_percent_BG.gif">
          <a:extLst>
            <a:ext uri="{FF2B5EF4-FFF2-40B4-BE49-F238E27FC236}">
              <a16:creationId xmlns:a16="http://schemas.microsoft.com/office/drawing/2014/main" id="{00000000-0008-0000-0600-0000D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48093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76" name="Imagem 475" descr="http://www.censo2010.ibge.gov.br/sinopse/images/barra_percent_BG.gif">
          <a:extLst>
            <a:ext uri="{FF2B5EF4-FFF2-40B4-BE49-F238E27FC236}">
              <a16:creationId xmlns:a16="http://schemas.microsoft.com/office/drawing/2014/main" id="{00000000-0008-0000-0600-0000D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5190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276225</xdr:colOff>
      <xdr:row>222</xdr:row>
      <xdr:rowOff>0</xdr:rowOff>
    </xdr:to>
    <xdr:pic>
      <xdr:nvPicPr>
        <xdr:cNvPr id="477" name="Imagem 476" descr="http://www.censo2010.ibge.gov.br/sinopse/images/barra_percent_BG.gif">
          <a:extLst>
            <a:ext uri="{FF2B5EF4-FFF2-40B4-BE49-F238E27FC236}">
              <a16:creationId xmlns:a16="http://schemas.microsoft.com/office/drawing/2014/main" id="{00000000-0008-0000-0600-0000D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5190350"/>
          <a:ext cx="2762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276225</xdr:colOff>
      <xdr:row>222</xdr:row>
      <xdr:rowOff>0</xdr:rowOff>
    </xdr:to>
    <xdr:pic>
      <xdr:nvPicPr>
        <xdr:cNvPr id="478" name="Imagem 477" descr="http://www.censo2010.ibge.gov.br/sinopse/images/barra_percent_BG.gif">
          <a:extLst>
            <a:ext uri="{FF2B5EF4-FFF2-40B4-BE49-F238E27FC236}">
              <a16:creationId xmlns:a16="http://schemas.microsoft.com/office/drawing/2014/main" id="{00000000-0008-0000-0600-0000D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5190350"/>
          <a:ext cx="2762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79" name="Imagem 478" descr="http://www.censo2010.ibge.gov.br/sinopse/images/barra_percent_BG.gif">
          <a:extLst>
            <a:ext uri="{FF2B5EF4-FFF2-40B4-BE49-F238E27FC236}">
              <a16:creationId xmlns:a16="http://schemas.microsoft.com/office/drawing/2014/main" id="{00000000-0008-0000-0600-0000D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5571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238125</xdr:colOff>
      <xdr:row>222</xdr:row>
      <xdr:rowOff>0</xdr:rowOff>
    </xdr:to>
    <xdr:pic>
      <xdr:nvPicPr>
        <xdr:cNvPr id="480" name="Imagem 479" descr="http://www.censo2010.ibge.gov.br/sinopse/images/barra_percent_BG.gif">
          <a:extLst>
            <a:ext uri="{FF2B5EF4-FFF2-40B4-BE49-F238E27FC236}">
              <a16:creationId xmlns:a16="http://schemas.microsoft.com/office/drawing/2014/main" id="{00000000-0008-0000-0600-0000E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55713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238125</xdr:colOff>
      <xdr:row>222</xdr:row>
      <xdr:rowOff>0</xdr:rowOff>
    </xdr:to>
    <xdr:pic>
      <xdr:nvPicPr>
        <xdr:cNvPr id="481" name="Imagem 480" descr="http://www.censo2010.ibge.gov.br/sinopse/images/barra_percent_BG.gif">
          <a:extLst>
            <a:ext uri="{FF2B5EF4-FFF2-40B4-BE49-F238E27FC236}">
              <a16:creationId xmlns:a16="http://schemas.microsoft.com/office/drawing/2014/main" id="{00000000-0008-0000-0600-0000E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55713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82" name="Imagem 481" descr="http://www.censo2010.ibge.gov.br/sinopse/images/barra_percent_BG.gif">
          <a:extLst>
            <a:ext uri="{FF2B5EF4-FFF2-40B4-BE49-F238E27FC236}">
              <a16:creationId xmlns:a16="http://schemas.microsoft.com/office/drawing/2014/main" id="{00000000-0008-0000-0600-0000E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5952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152400</xdr:colOff>
      <xdr:row>222</xdr:row>
      <xdr:rowOff>0</xdr:rowOff>
    </xdr:to>
    <xdr:pic>
      <xdr:nvPicPr>
        <xdr:cNvPr id="483" name="Imagem 482" descr="http://www.censo2010.ibge.gov.br/sinopse/images/barra_percent_BG.gif">
          <a:extLst>
            <a:ext uri="{FF2B5EF4-FFF2-40B4-BE49-F238E27FC236}">
              <a16:creationId xmlns:a16="http://schemas.microsoft.com/office/drawing/2014/main" id="{00000000-0008-0000-0600-0000E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5952350"/>
          <a:ext cx="1524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152400</xdr:colOff>
      <xdr:row>222</xdr:row>
      <xdr:rowOff>0</xdr:rowOff>
    </xdr:to>
    <xdr:pic>
      <xdr:nvPicPr>
        <xdr:cNvPr id="484" name="Imagem 483" descr="http://www.censo2010.ibge.gov.br/sinopse/images/barra_percent_BG.gif">
          <a:extLst>
            <a:ext uri="{FF2B5EF4-FFF2-40B4-BE49-F238E27FC236}">
              <a16:creationId xmlns:a16="http://schemas.microsoft.com/office/drawing/2014/main" id="{00000000-0008-0000-0600-0000E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5952350"/>
          <a:ext cx="1524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85" name="Imagem 484" descr="http://www.censo2010.ibge.gov.br/sinopse/images/barra_percent_BG.gif">
          <a:extLst>
            <a:ext uri="{FF2B5EF4-FFF2-40B4-BE49-F238E27FC236}">
              <a16:creationId xmlns:a16="http://schemas.microsoft.com/office/drawing/2014/main" id="{00000000-0008-0000-0600-0000E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6904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238125</xdr:colOff>
      <xdr:row>222</xdr:row>
      <xdr:rowOff>0</xdr:rowOff>
    </xdr:to>
    <xdr:pic>
      <xdr:nvPicPr>
        <xdr:cNvPr id="486" name="Imagem 485" descr="http://www.censo2010.ibge.gov.br/sinopse/images/barra_percent_BG.gif">
          <a:extLst>
            <a:ext uri="{FF2B5EF4-FFF2-40B4-BE49-F238E27FC236}">
              <a16:creationId xmlns:a16="http://schemas.microsoft.com/office/drawing/2014/main" id="{00000000-0008-0000-0600-0000E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69048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228600</xdr:colOff>
      <xdr:row>222</xdr:row>
      <xdr:rowOff>0</xdr:rowOff>
    </xdr:to>
    <xdr:pic>
      <xdr:nvPicPr>
        <xdr:cNvPr id="487" name="Imagem 486" descr="http://www.censo2010.ibge.gov.br/sinopse/images/barra_percent_BG.gif">
          <a:extLst>
            <a:ext uri="{FF2B5EF4-FFF2-40B4-BE49-F238E27FC236}">
              <a16:creationId xmlns:a16="http://schemas.microsoft.com/office/drawing/2014/main" id="{00000000-0008-0000-0600-0000E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6904850"/>
          <a:ext cx="2286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88" name="Imagem 487" descr="http://www.censo2010.ibge.gov.br/sinopse/images/barra_percent_BG.gif">
          <a:extLst>
            <a:ext uri="{FF2B5EF4-FFF2-40B4-BE49-F238E27FC236}">
              <a16:creationId xmlns:a16="http://schemas.microsoft.com/office/drawing/2014/main" id="{00000000-0008-0000-0600-0000E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7285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447675</xdr:colOff>
      <xdr:row>222</xdr:row>
      <xdr:rowOff>0</xdr:rowOff>
    </xdr:to>
    <xdr:pic>
      <xdr:nvPicPr>
        <xdr:cNvPr id="489" name="Imagem 488" descr="http://www.censo2010.ibge.gov.br/sinopse/images/barra_percent_BG.gif">
          <a:extLst>
            <a:ext uri="{FF2B5EF4-FFF2-40B4-BE49-F238E27FC236}">
              <a16:creationId xmlns:a16="http://schemas.microsoft.com/office/drawing/2014/main" id="{00000000-0008-0000-0600-0000E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7285850"/>
          <a:ext cx="4476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447675</xdr:colOff>
      <xdr:row>222</xdr:row>
      <xdr:rowOff>0</xdr:rowOff>
    </xdr:to>
    <xdr:pic>
      <xdr:nvPicPr>
        <xdr:cNvPr id="490" name="Imagem 489" descr="http://www.censo2010.ibge.gov.br/sinopse/images/barra_percent_BG.gif">
          <a:extLst>
            <a:ext uri="{FF2B5EF4-FFF2-40B4-BE49-F238E27FC236}">
              <a16:creationId xmlns:a16="http://schemas.microsoft.com/office/drawing/2014/main" id="{00000000-0008-0000-0600-0000E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7285850"/>
          <a:ext cx="4476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91" name="Imagem 490" descr="http://www.censo2010.ibge.gov.br/sinopse/images/barra_percent_BG.gif">
          <a:extLst>
            <a:ext uri="{FF2B5EF4-FFF2-40B4-BE49-F238E27FC236}">
              <a16:creationId xmlns:a16="http://schemas.microsoft.com/office/drawing/2014/main" id="{00000000-0008-0000-0600-0000E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7666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161925</xdr:colOff>
      <xdr:row>222</xdr:row>
      <xdr:rowOff>0</xdr:rowOff>
    </xdr:to>
    <xdr:pic>
      <xdr:nvPicPr>
        <xdr:cNvPr id="492" name="Imagem 491" descr="http://www.censo2010.ibge.gov.br/sinopse/images/barra_percent_BG.gif">
          <a:extLst>
            <a:ext uri="{FF2B5EF4-FFF2-40B4-BE49-F238E27FC236}">
              <a16:creationId xmlns:a16="http://schemas.microsoft.com/office/drawing/2014/main" id="{00000000-0008-0000-0600-0000E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7666850"/>
          <a:ext cx="1619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161925</xdr:colOff>
      <xdr:row>222</xdr:row>
      <xdr:rowOff>0</xdr:rowOff>
    </xdr:to>
    <xdr:pic>
      <xdr:nvPicPr>
        <xdr:cNvPr id="493" name="Imagem 492" descr="http://www.censo2010.ibge.gov.br/sinopse/images/barra_percent_BG.gif">
          <a:extLst>
            <a:ext uri="{FF2B5EF4-FFF2-40B4-BE49-F238E27FC236}">
              <a16:creationId xmlns:a16="http://schemas.microsoft.com/office/drawing/2014/main" id="{00000000-0008-0000-0600-0000E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7666850"/>
          <a:ext cx="1619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94" name="Imagem 493" descr="http://www.censo2010.ibge.gov.br/sinopse/images/barra_percent_BG.gif">
          <a:extLst>
            <a:ext uri="{FF2B5EF4-FFF2-40B4-BE49-F238E27FC236}">
              <a16:creationId xmlns:a16="http://schemas.microsoft.com/office/drawing/2014/main" id="{00000000-0008-0000-0600-0000E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8047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257175</xdr:colOff>
      <xdr:row>222</xdr:row>
      <xdr:rowOff>0</xdr:rowOff>
    </xdr:to>
    <xdr:pic>
      <xdr:nvPicPr>
        <xdr:cNvPr id="495" name="Imagem 494" descr="http://www.censo2010.ibge.gov.br/sinopse/images/barra_percent_BG.gif">
          <a:extLst>
            <a:ext uri="{FF2B5EF4-FFF2-40B4-BE49-F238E27FC236}">
              <a16:creationId xmlns:a16="http://schemas.microsoft.com/office/drawing/2014/main" id="{00000000-0008-0000-0600-0000E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8047850"/>
          <a:ext cx="2571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257175</xdr:colOff>
      <xdr:row>222</xdr:row>
      <xdr:rowOff>0</xdr:rowOff>
    </xdr:to>
    <xdr:pic>
      <xdr:nvPicPr>
        <xdr:cNvPr id="496" name="Imagem 495" descr="http://www.censo2010.ibge.gov.br/sinopse/images/barra_percent_BG.gif">
          <a:extLst>
            <a:ext uri="{FF2B5EF4-FFF2-40B4-BE49-F238E27FC236}">
              <a16:creationId xmlns:a16="http://schemas.microsoft.com/office/drawing/2014/main" id="{00000000-0008-0000-0600-0000F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8047850"/>
          <a:ext cx="2571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497" name="Imagem 496" descr="http://www.censo2010.ibge.gov.br/sinopse/images/barra_percent_BG.gif">
          <a:extLst>
            <a:ext uri="{FF2B5EF4-FFF2-40B4-BE49-F238E27FC236}">
              <a16:creationId xmlns:a16="http://schemas.microsoft.com/office/drawing/2014/main" id="{00000000-0008-0000-0600-0000F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8619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228600</xdr:colOff>
      <xdr:row>222</xdr:row>
      <xdr:rowOff>0</xdr:rowOff>
    </xdr:to>
    <xdr:pic>
      <xdr:nvPicPr>
        <xdr:cNvPr id="498" name="Imagem 497" descr="http://www.censo2010.ibge.gov.br/sinopse/images/barra_percent_BG.gif">
          <a:extLst>
            <a:ext uri="{FF2B5EF4-FFF2-40B4-BE49-F238E27FC236}">
              <a16:creationId xmlns:a16="http://schemas.microsoft.com/office/drawing/2014/main" id="{00000000-0008-0000-0600-0000F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8619350"/>
          <a:ext cx="2286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228600</xdr:colOff>
      <xdr:row>222</xdr:row>
      <xdr:rowOff>0</xdr:rowOff>
    </xdr:to>
    <xdr:pic>
      <xdr:nvPicPr>
        <xdr:cNvPr id="499" name="Imagem 498" descr="http://www.censo2010.ibge.gov.br/sinopse/images/barra_percent_BG.gif">
          <a:extLst>
            <a:ext uri="{FF2B5EF4-FFF2-40B4-BE49-F238E27FC236}">
              <a16:creationId xmlns:a16="http://schemas.microsoft.com/office/drawing/2014/main" id="{00000000-0008-0000-0600-0000F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8619350"/>
          <a:ext cx="2286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00" name="Imagem 499" descr="http://www.censo2010.ibge.gov.br/sinopse/images/barra_percent_BG.gif">
          <a:extLst>
            <a:ext uri="{FF2B5EF4-FFF2-40B4-BE49-F238E27FC236}">
              <a16:creationId xmlns:a16="http://schemas.microsoft.com/office/drawing/2014/main" id="{00000000-0008-0000-0600-0000F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9571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219075</xdr:colOff>
      <xdr:row>222</xdr:row>
      <xdr:rowOff>0</xdr:rowOff>
    </xdr:to>
    <xdr:pic>
      <xdr:nvPicPr>
        <xdr:cNvPr id="501" name="Imagem 500" descr="http://www.censo2010.ibge.gov.br/sinopse/images/barra_percent_BG.gif">
          <a:extLst>
            <a:ext uri="{FF2B5EF4-FFF2-40B4-BE49-F238E27FC236}">
              <a16:creationId xmlns:a16="http://schemas.microsoft.com/office/drawing/2014/main" id="{00000000-0008-0000-0600-0000F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95718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219075</xdr:colOff>
      <xdr:row>222</xdr:row>
      <xdr:rowOff>0</xdr:rowOff>
    </xdr:to>
    <xdr:pic>
      <xdr:nvPicPr>
        <xdr:cNvPr id="502" name="Imagem 501" descr="http://www.censo2010.ibge.gov.br/sinopse/images/barra_percent_BG.gif">
          <a:extLst>
            <a:ext uri="{FF2B5EF4-FFF2-40B4-BE49-F238E27FC236}">
              <a16:creationId xmlns:a16="http://schemas.microsoft.com/office/drawing/2014/main" id="{00000000-0008-0000-0600-0000F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95718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03" name="Imagem 502" descr="http://www.censo2010.ibge.gov.br/sinopse/images/barra_percent_BG.gif">
          <a:extLst>
            <a:ext uri="{FF2B5EF4-FFF2-40B4-BE49-F238E27FC236}">
              <a16:creationId xmlns:a16="http://schemas.microsoft.com/office/drawing/2014/main" id="{00000000-0008-0000-0600-0000F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79952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66675</xdr:colOff>
      <xdr:row>222</xdr:row>
      <xdr:rowOff>0</xdr:rowOff>
    </xdr:to>
    <xdr:pic>
      <xdr:nvPicPr>
        <xdr:cNvPr id="504" name="Imagem 503" descr="http://www.censo2010.ibge.gov.br/sinopse/images/barra_percent_BG.gif">
          <a:extLst>
            <a:ext uri="{FF2B5EF4-FFF2-40B4-BE49-F238E27FC236}">
              <a16:creationId xmlns:a16="http://schemas.microsoft.com/office/drawing/2014/main" id="{00000000-0008-0000-0600-0000F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79952850"/>
          <a:ext cx="666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66675</xdr:colOff>
      <xdr:row>222</xdr:row>
      <xdr:rowOff>0</xdr:rowOff>
    </xdr:to>
    <xdr:pic>
      <xdr:nvPicPr>
        <xdr:cNvPr id="505" name="Imagem 504" descr="http://www.censo2010.ibge.gov.br/sinopse/images/barra_percent_BG.gif">
          <a:extLst>
            <a:ext uri="{FF2B5EF4-FFF2-40B4-BE49-F238E27FC236}">
              <a16:creationId xmlns:a16="http://schemas.microsoft.com/office/drawing/2014/main" id="{00000000-0008-0000-0600-0000F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79952850"/>
          <a:ext cx="666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06" name="Imagem 505" descr="http://www.censo2010.ibge.gov.br/sinopse/images/barra_percent_BG.gif">
          <a:extLst>
            <a:ext uri="{FF2B5EF4-FFF2-40B4-BE49-F238E27FC236}">
              <a16:creationId xmlns:a16="http://schemas.microsoft.com/office/drawing/2014/main" id="{00000000-0008-0000-0600-0000F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0714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123825</xdr:colOff>
      <xdr:row>222</xdr:row>
      <xdr:rowOff>0</xdr:rowOff>
    </xdr:to>
    <xdr:pic>
      <xdr:nvPicPr>
        <xdr:cNvPr id="507" name="Imagem 506" descr="http://www.censo2010.ibge.gov.br/sinopse/images/barra_percent_BG.gif">
          <a:extLst>
            <a:ext uri="{FF2B5EF4-FFF2-40B4-BE49-F238E27FC236}">
              <a16:creationId xmlns:a16="http://schemas.microsoft.com/office/drawing/2014/main" id="{00000000-0008-0000-0600-0000F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80714850"/>
          <a:ext cx="1238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123825</xdr:colOff>
      <xdr:row>222</xdr:row>
      <xdr:rowOff>0</xdr:rowOff>
    </xdr:to>
    <xdr:pic>
      <xdr:nvPicPr>
        <xdr:cNvPr id="508" name="Imagem 507" descr="http://www.censo2010.ibge.gov.br/sinopse/images/barra_percent_BG.gif">
          <a:extLst>
            <a:ext uri="{FF2B5EF4-FFF2-40B4-BE49-F238E27FC236}">
              <a16:creationId xmlns:a16="http://schemas.microsoft.com/office/drawing/2014/main" id="{00000000-0008-0000-0600-0000F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80714850"/>
          <a:ext cx="1238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09" name="Imagem 508" descr="http://www.censo2010.ibge.gov.br/sinopse/images/barra_percent_BG.gif">
          <a:extLst>
            <a:ext uri="{FF2B5EF4-FFF2-40B4-BE49-F238E27FC236}">
              <a16:creationId xmlns:a16="http://schemas.microsoft.com/office/drawing/2014/main" id="{00000000-0008-0000-0600-0000F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1667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190500</xdr:colOff>
      <xdr:row>222</xdr:row>
      <xdr:rowOff>0</xdr:rowOff>
    </xdr:to>
    <xdr:pic>
      <xdr:nvPicPr>
        <xdr:cNvPr id="510" name="Imagem 509" descr="http://www.censo2010.ibge.gov.br/sinopse/images/barra_percent_BG.gif">
          <a:extLst>
            <a:ext uri="{FF2B5EF4-FFF2-40B4-BE49-F238E27FC236}">
              <a16:creationId xmlns:a16="http://schemas.microsoft.com/office/drawing/2014/main" id="{00000000-0008-0000-0600-0000F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816673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190500</xdr:colOff>
      <xdr:row>222</xdr:row>
      <xdr:rowOff>0</xdr:rowOff>
    </xdr:to>
    <xdr:pic>
      <xdr:nvPicPr>
        <xdr:cNvPr id="511" name="Imagem 510" descr="http://www.censo2010.ibge.gov.br/sinopse/images/barra_percent_BG.gif">
          <a:extLst>
            <a:ext uri="{FF2B5EF4-FFF2-40B4-BE49-F238E27FC236}">
              <a16:creationId xmlns:a16="http://schemas.microsoft.com/office/drawing/2014/main" id="{00000000-0008-0000-0600-0000F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816673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12" name="Imagem 511" descr="http://www.censo2010.ibge.gov.br/sinopse/images/barra_percent_BG.gif">
          <a:extLst>
            <a:ext uri="{FF2B5EF4-FFF2-40B4-BE49-F238E27FC236}">
              <a16:creationId xmlns:a16="http://schemas.microsoft.com/office/drawing/2014/main" id="{00000000-0008-0000-0600-000000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2429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295275</xdr:colOff>
      <xdr:row>222</xdr:row>
      <xdr:rowOff>0</xdr:rowOff>
    </xdr:to>
    <xdr:pic>
      <xdr:nvPicPr>
        <xdr:cNvPr id="513" name="Imagem 512" descr="http://www.censo2010.ibge.gov.br/sinopse/images/barra_percent_BG.gif">
          <a:extLst>
            <a:ext uri="{FF2B5EF4-FFF2-40B4-BE49-F238E27FC236}">
              <a16:creationId xmlns:a16="http://schemas.microsoft.com/office/drawing/2014/main" id="{00000000-0008-0000-0600-000001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824293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295275</xdr:colOff>
      <xdr:row>222</xdr:row>
      <xdr:rowOff>0</xdr:rowOff>
    </xdr:to>
    <xdr:pic>
      <xdr:nvPicPr>
        <xdr:cNvPr id="514" name="Imagem 513" descr="http://www.censo2010.ibge.gov.br/sinopse/images/barra_percent_BG.gif">
          <a:extLst>
            <a:ext uri="{FF2B5EF4-FFF2-40B4-BE49-F238E27FC236}">
              <a16:creationId xmlns:a16="http://schemas.microsoft.com/office/drawing/2014/main" id="{00000000-0008-0000-0600-000002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824293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15" name="Imagem 514" descr="http://www.censo2010.ibge.gov.br/sinopse/images/barra_percent_BG.gif">
          <a:extLst>
            <a:ext uri="{FF2B5EF4-FFF2-40B4-BE49-F238E27FC236}">
              <a16:creationId xmlns:a16="http://schemas.microsoft.com/office/drawing/2014/main" id="{00000000-0008-0000-0600-00000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3191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266700</xdr:colOff>
      <xdr:row>222</xdr:row>
      <xdr:rowOff>0</xdr:rowOff>
    </xdr:to>
    <xdr:pic>
      <xdr:nvPicPr>
        <xdr:cNvPr id="516" name="Imagem 515" descr="http://www.censo2010.ibge.gov.br/sinopse/images/barra_percent_BG.gif">
          <a:extLst>
            <a:ext uri="{FF2B5EF4-FFF2-40B4-BE49-F238E27FC236}">
              <a16:creationId xmlns:a16="http://schemas.microsoft.com/office/drawing/2014/main" id="{00000000-0008-0000-0600-000004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83191350"/>
          <a:ext cx="2667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266700</xdr:colOff>
      <xdr:row>222</xdr:row>
      <xdr:rowOff>0</xdr:rowOff>
    </xdr:to>
    <xdr:pic>
      <xdr:nvPicPr>
        <xdr:cNvPr id="517" name="Imagem 516" descr="http://www.censo2010.ibge.gov.br/sinopse/images/barra_percent_BG.gif">
          <a:extLst>
            <a:ext uri="{FF2B5EF4-FFF2-40B4-BE49-F238E27FC236}">
              <a16:creationId xmlns:a16="http://schemas.microsoft.com/office/drawing/2014/main" id="{00000000-0008-0000-0600-000005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83191350"/>
          <a:ext cx="2667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18" name="Imagem 517" descr="http://www.censo2010.ibge.gov.br/sinopse/images/barra_percent_BG.gif">
          <a:extLst>
            <a:ext uri="{FF2B5EF4-FFF2-40B4-BE49-F238E27FC236}">
              <a16:creationId xmlns:a16="http://schemas.microsoft.com/office/drawing/2014/main" id="{00000000-0008-0000-0600-000006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3572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209550</xdr:colOff>
      <xdr:row>222</xdr:row>
      <xdr:rowOff>0</xdr:rowOff>
    </xdr:to>
    <xdr:pic>
      <xdr:nvPicPr>
        <xdr:cNvPr id="519" name="Imagem 518" descr="http://www.censo2010.ibge.gov.br/sinopse/images/barra_percent_BG.gif">
          <a:extLst>
            <a:ext uri="{FF2B5EF4-FFF2-40B4-BE49-F238E27FC236}">
              <a16:creationId xmlns:a16="http://schemas.microsoft.com/office/drawing/2014/main" id="{00000000-0008-0000-0600-00000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83572350"/>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209550</xdr:colOff>
      <xdr:row>222</xdr:row>
      <xdr:rowOff>0</xdr:rowOff>
    </xdr:to>
    <xdr:pic>
      <xdr:nvPicPr>
        <xdr:cNvPr id="520" name="Imagem 519" descr="http://www.censo2010.ibge.gov.br/sinopse/images/barra_percent_BG.gif">
          <a:extLst>
            <a:ext uri="{FF2B5EF4-FFF2-40B4-BE49-F238E27FC236}">
              <a16:creationId xmlns:a16="http://schemas.microsoft.com/office/drawing/2014/main" id="{00000000-0008-0000-0600-000008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83572350"/>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21" name="Imagem 520" descr="http://www.censo2010.ibge.gov.br/sinopse/images/barra_percent_BG.gif">
          <a:extLst>
            <a:ext uri="{FF2B5EF4-FFF2-40B4-BE49-F238E27FC236}">
              <a16:creationId xmlns:a16="http://schemas.microsoft.com/office/drawing/2014/main" id="{00000000-0008-0000-0600-00000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3953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333375</xdr:colOff>
      <xdr:row>222</xdr:row>
      <xdr:rowOff>0</xdr:rowOff>
    </xdr:to>
    <xdr:pic>
      <xdr:nvPicPr>
        <xdr:cNvPr id="522" name="Imagem 521" descr="http://www.censo2010.ibge.gov.br/sinopse/images/barra_percent_BG.gif">
          <a:extLst>
            <a:ext uri="{FF2B5EF4-FFF2-40B4-BE49-F238E27FC236}">
              <a16:creationId xmlns:a16="http://schemas.microsoft.com/office/drawing/2014/main" id="{00000000-0008-0000-0600-00000A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83953350"/>
          <a:ext cx="3333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333375</xdr:colOff>
      <xdr:row>222</xdr:row>
      <xdr:rowOff>0</xdr:rowOff>
    </xdr:to>
    <xdr:pic>
      <xdr:nvPicPr>
        <xdr:cNvPr id="523" name="Imagem 522" descr="http://www.censo2010.ibge.gov.br/sinopse/images/barra_percent_BG.gif">
          <a:extLst>
            <a:ext uri="{FF2B5EF4-FFF2-40B4-BE49-F238E27FC236}">
              <a16:creationId xmlns:a16="http://schemas.microsoft.com/office/drawing/2014/main" id="{00000000-0008-0000-0600-00000B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83953350"/>
          <a:ext cx="3333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24" name="Imagem 523" descr="http://www.censo2010.ibge.gov.br/sinopse/images/barra_percent_BG.gif">
          <a:extLst>
            <a:ext uri="{FF2B5EF4-FFF2-40B4-BE49-F238E27FC236}">
              <a16:creationId xmlns:a16="http://schemas.microsoft.com/office/drawing/2014/main" id="{00000000-0008-0000-0600-00000C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4715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238125</xdr:colOff>
      <xdr:row>222</xdr:row>
      <xdr:rowOff>0</xdr:rowOff>
    </xdr:to>
    <xdr:pic>
      <xdr:nvPicPr>
        <xdr:cNvPr id="525" name="Imagem 524" descr="http://www.censo2010.ibge.gov.br/sinopse/images/barra_percent_BG.gif">
          <a:extLst>
            <a:ext uri="{FF2B5EF4-FFF2-40B4-BE49-F238E27FC236}">
              <a16:creationId xmlns:a16="http://schemas.microsoft.com/office/drawing/2014/main" id="{00000000-0008-0000-0600-00000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847153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238125</xdr:colOff>
      <xdr:row>222</xdr:row>
      <xdr:rowOff>0</xdr:rowOff>
    </xdr:to>
    <xdr:pic>
      <xdr:nvPicPr>
        <xdr:cNvPr id="526" name="Imagem 525" descr="http://www.censo2010.ibge.gov.br/sinopse/images/barra_percent_BG.gif">
          <a:extLst>
            <a:ext uri="{FF2B5EF4-FFF2-40B4-BE49-F238E27FC236}">
              <a16:creationId xmlns:a16="http://schemas.microsoft.com/office/drawing/2014/main" id="{00000000-0008-0000-0600-00000E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847153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27" name="Imagem 526" descr="http://www.censo2010.ibge.gov.br/sinopse/images/barra_percent_BG.gif">
          <a:extLst>
            <a:ext uri="{FF2B5EF4-FFF2-40B4-BE49-F238E27FC236}">
              <a16:creationId xmlns:a16="http://schemas.microsoft.com/office/drawing/2014/main" id="{00000000-0008-0000-0600-00000F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5667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161925</xdr:colOff>
      <xdr:row>222</xdr:row>
      <xdr:rowOff>0</xdr:rowOff>
    </xdr:to>
    <xdr:pic>
      <xdr:nvPicPr>
        <xdr:cNvPr id="528" name="Imagem 527" descr="http://www.censo2010.ibge.gov.br/sinopse/images/barra_percent_BG.gif">
          <a:extLst>
            <a:ext uri="{FF2B5EF4-FFF2-40B4-BE49-F238E27FC236}">
              <a16:creationId xmlns:a16="http://schemas.microsoft.com/office/drawing/2014/main" id="{00000000-0008-0000-0600-000010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85667850"/>
          <a:ext cx="1619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161925</xdr:colOff>
      <xdr:row>222</xdr:row>
      <xdr:rowOff>0</xdr:rowOff>
    </xdr:to>
    <xdr:pic>
      <xdr:nvPicPr>
        <xdr:cNvPr id="529" name="Imagem 528" descr="http://www.censo2010.ibge.gov.br/sinopse/images/barra_percent_BG.gif">
          <a:extLst>
            <a:ext uri="{FF2B5EF4-FFF2-40B4-BE49-F238E27FC236}">
              <a16:creationId xmlns:a16="http://schemas.microsoft.com/office/drawing/2014/main" id="{00000000-0008-0000-0600-000011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85667850"/>
          <a:ext cx="1619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30" name="Imagem 529" descr="http://www.censo2010.ibge.gov.br/sinopse/images/barra_percent_BG.gif">
          <a:extLst>
            <a:ext uri="{FF2B5EF4-FFF2-40B4-BE49-F238E27FC236}">
              <a16:creationId xmlns:a16="http://schemas.microsoft.com/office/drawing/2014/main" id="{00000000-0008-0000-0600-000012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6048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219075</xdr:colOff>
      <xdr:row>222</xdr:row>
      <xdr:rowOff>0</xdr:rowOff>
    </xdr:to>
    <xdr:pic>
      <xdr:nvPicPr>
        <xdr:cNvPr id="531" name="Imagem 530" descr="http://www.censo2010.ibge.gov.br/sinopse/images/barra_percent_BG.gif">
          <a:extLst>
            <a:ext uri="{FF2B5EF4-FFF2-40B4-BE49-F238E27FC236}">
              <a16:creationId xmlns:a16="http://schemas.microsoft.com/office/drawing/2014/main" id="{00000000-0008-0000-0600-00001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860488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219075</xdr:colOff>
      <xdr:row>222</xdr:row>
      <xdr:rowOff>0</xdr:rowOff>
    </xdr:to>
    <xdr:pic>
      <xdr:nvPicPr>
        <xdr:cNvPr id="532" name="Imagem 531" descr="http://www.censo2010.ibge.gov.br/sinopse/images/barra_percent_BG.gif">
          <a:extLst>
            <a:ext uri="{FF2B5EF4-FFF2-40B4-BE49-F238E27FC236}">
              <a16:creationId xmlns:a16="http://schemas.microsoft.com/office/drawing/2014/main" id="{00000000-0008-0000-0600-000014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860488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33" name="Imagem 532" descr="http://www.censo2010.ibge.gov.br/sinopse/images/barra_percent_BG.gif">
          <a:extLst>
            <a:ext uri="{FF2B5EF4-FFF2-40B4-BE49-F238E27FC236}">
              <a16:creationId xmlns:a16="http://schemas.microsoft.com/office/drawing/2014/main" id="{00000000-0008-0000-0600-000015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6620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152400</xdr:colOff>
      <xdr:row>222</xdr:row>
      <xdr:rowOff>0</xdr:rowOff>
    </xdr:to>
    <xdr:pic>
      <xdr:nvPicPr>
        <xdr:cNvPr id="534" name="Imagem 533" descr="http://www.censo2010.ibge.gov.br/sinopse/images/barra_percent_BG.gif">
          <a:extLst>
            <a:ext uri="{FF2B5EF4-FFF2-40B4-BE49-F238E27FC236}">
              <a16:creationId xmlns:a16="http://schemas.microsoft.com/office/drawing/2014/main" id="{00000000-0008-0000-0600-000016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86620350"/>
          <a:ext cx="1524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133350</xdr:colOff>
      <xdr:row>222</xdr:row>
      <xdr:rowOff>0</xdr:rowOff>
    </xdr:to>
    <xdr:pic>
      <xdr:nvPicPr>
        <xdr:cNvPr id="535" name="Imagem 534" descr="http://www.censo2010.ibge.gov.br/sinopse/images/barra_percent_BG.gif">
          <a:extLst>
            <a:ext uri="{FF2B5EF4-FFF2-40B4-BE49-F238E27FC236}">
              <a16:creationId xmlns:a16="http://schemas.microsoft.com/office/drawing/2014/main" id="{00000000-0008-0000-0600-00001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86620350"/>
          <a:ext cx="1333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36" name="Imagem 535" descr="http://www.censo2010.ibge.gov.br/sinopse/images/barra_percent_BG.gif">
          <a:extLst>
            <a:ext uri="{FF2B5EF4-FFF2-40B4-BE49-F238E27FC236}">
              <a16:creationId xmlns:a16="http://schemas.microsoft.com/office/drawing/2014/main" id="{00000000-0008-0000-0600-000018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7572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123825</xdr:colOff>
      <xdr:row>222</xdr:row>
      <xdr:rowOff>0</xdr:rowOff>
    </xdr:to>
    <xdr:pic>
      <xdr:nvPicPr>
        <xdr:cNvPr id="537" name="Imagem 536" descr="http://www.censo2010.ibge.gov.br/sinopse/images/barra_percent_BG.gif">
          <a:extLst>
            <a:ext uri="{FF2B5EF4-FFF2-40B4-BE49-F238E27FC236}">
              <a16:creationId xmlns:a16="http://schemas.microsoft.com/office/drawing/2014/main" id="{00000000-0008-0000-0600-00001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87572850"/>
          <a:ext cx="1238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123825</xdr:colOff>
      <xdr:row>222</xdr:row>
      <xdr:rowOff>0</xdr:rowOff>
    </xdr:to>
    <xdr:pic>
      <xdr:nvPicPr>
        <xdr:cNvPr id="538" name="Imagem 537" descr="http://www.censo2010.ibge.gov.br/sinopse/images/barra_percent_BG.gif">
          <a:extLst>
            <a:ext uri="{FF2B5EF4-FFF2-40B4-BE49-F238E27FC236}">
              <a16:creationId xmlns:a16="http://schemas.microsoft.com/office/drawing/2014/main" id="{00000000-0008-0000-0600-00001A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87572850"/>
          <a:ext cx="1238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39" name="Imagem 538" descr="http://www.censo2010.ibge.gov.br/sinopse/images/barra_percent_BG.gif">
          <a:extLst>
            <a:ext uri="{FF2B5EF4-FFF2-40B4-BE49-F238E27FC236}">
              <a16:creationId xmlns:a16="http://schemas.microsoft.com/office/drawing/2014/main" id="{00000000-0008-0000-0600-00001B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7953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238125</xdr:colOff>
      <xdr:row>222</xdr:row>
      <xdr:rowOff>0</xdr:rowOff>
    </xdr:to>
    <xdr:pic>
      <xdr:nvPicPr>
        <xdr:cNvPr id="540" name="Imagem 539" descr="http://www.censo2010.ibge.gov.br/sinopse/images/barra_percent_BG.gif">
          <a:extLst>
            <a:ext uri="{FF2B5EF4-FFF2-40B4-BE49-F238E27FC236}">
              <a16:creationId xmlns:a16="http://schemas.microsoft.com/office/drawing/2014/main" id="{00000000-0008-0000-0600-00001C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879538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238125</xdr:colOff>
      <xdr:row>222</xdr:row>
      <xdr:rowOff>0</xdr:rowOff>
    </xdr:to>
    <xdr:pic>
      <xdr:nvPicPr>
        <xdr:cNvPr id="541" name="Imagem 540" descr="http://www.censo2010.ibge.gov.br/sinopse/images/barra_percent_BG.gif">
          <a:extLst>
            <a:ext uri="{FF2B5EF4-FFF2-40B4-BE49-F238E27FC236}">
              <a16:creationId xmlns:a16="http://schemas.microsoft.com/office/drawing/2014/main" id="{00000000-0008-0000-0600-00001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879538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42" name="Imagem 541" descr="http://www.censo2010.ibge.gov.br/sinopse/images/barra_percent_BG.gif">
          <a:extLst>
            <a:ext uri="{FF2B5EF4-FFF2-40B4-BE49-F238E27FC236}">
              <a16:creationId xmlns:a16="http://schemas.microsoft.com/office/drawing/2014/main" id="{00000000-0008-0000-0600-00001E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8334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228600</xdr:colOff>
      <xdr:row>222</xdr:row>
      <xdr:rowOff>0</xdr:rowOff>
    </xdr:to>
    <xdr:pic>
      <xdr:nvPicPr>
        <xdr:cNvPr id="543" name="Imagem 542" descr="http://www.censo2010.ibge.gov.br/sinopse/images/barra_percent_BG.gif">
          <a:extLst>
            <a:ext uri="{FF2B5EF4-FFF2-40B4-BE49-F238E27FC236}">
              <a16:creationId xmlns:a16="http://schemas.microsoft.com/office/drawing/2014/main" id="{00000000-0008-0000-0600-00001F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88334850"/>
          <a:ext cx="2286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228600</xdr:colOff>
      <xdr:row>222</xdr:row>
      <xdr:rowOff>0</xdr:rowOff>
    </xdr:to>
    <xdr:pic>
      <xdr:nvPicPr>
        <xdr:cNvPr id="544" name="Imagem 543" descr="http://www.censo2010.ibge.gov.br/sinopse/images/barra_percent_BG.gif">
          <a:extLst>
            <a:ext uri="{FF2B5EF4-FFF2-40B4-BE49-F238E27FC236}">
              <a16:creationId xmlns:a16="http://schemas.microsoft.com/office/drawing/2014/main" id="{00000000-0008-0000-0600-000020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88334850"/>
          <a:ext cx="2286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45" name="Imagem 544" descr="http://www.censo2010.ibge.gov.br/sinopse/images/barra_percent_BG.gif">
          <a:extLst>
            <a:ext uri="{FF2B5EF4-FFF2-40B4-BE49-F238E27FC236}">
              <a16:creationId xmlns:a16="http://schemas.microsoft.com/office/drawing/2014/main" id="{00000000-0008-0000-0600-000021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8906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180975</xdr:colOff>
      <xdr:row>222</xdr:row>
      <xdr:rowOff>0</xdr:rowOff>
    </xdr:to>
    <xdr:pic>
      <xdr:nvPicPr>
        <xdr:cNvPr id="546" name="Imagem 545" descr="http://www.censo2010.ibge.gov.br/sinopse/images/barra_percent_BG.gif">
          <a:extLst>
            <a:ext uri="{FF2B5EF4-FFF2-40B4-BE49-F238E27FC236}">
              <a16:creationId xmlns:a16="http://schemas.microsoft.com/office/drawing/2014/main" id="{00000000-0008-0000-0600-000022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88906350"/>
          <a:ext cx="1809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180975</xdr:colOff>
      <xdr:row>222</xdr:row>
      <xdr:rowOff>0</xdr:rowOff>
    </xdr:to>
    <xdr:pic>
      <xdr:nvPicPr>
        <xdr:cNvPr id="547" name="Imagem 546" descr="http://www.censo2010.ibge.gov.br/sinopse/images/barra_percent_BG.gif">
          <a:extLst>
            <a:ext uri="{FF2B5EF4-FFF2-40B4-BE49-F238E27FC236}">
              <a16:creationId xmlns:a16="http://schemas.microsoft.com/office/drawing/2014/main" id="{00000000-0008-0000-0600-00002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88906350"/>
          <a:ext cx="1809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48" name="Imagem 547" descr="http://www.censo2010.ibge.gov.br/sinopse/images/barra_percent_BG.gif">
          <a:extLst>
            <a:ext uri="{FF2B5EF4-FFF2-40B4-BE49-F238E27FC236}">
              <a16:creationId xmlns:a16="http://schemas.microsoft.com/office/drawing/2014/main" id="{00000000-0008-0000-0600-000024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9287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390525</xdr:colOff>
      <xdr:row>222</xdr:row>
      <xdr:rowOff>0</xdr:rowOff>
    </xdr:to>
    <xdr:pic>
      <xdr:nvPicPr>
        <xdr:cNvPr id="549" name="Imagem 548" descr="http://www.censo2010.ibge.gov.br/sinopse/images/barra_percent_BG.gif">
          <a:extLst>
            <a:ext uri="{FF2B5EF4-FFF2-40B4-BE49-F238E27FC236}">
              <a16:creationId xmlns:a16="http://schemas.microsoft.com/office/drawing/2014/main" id="{00000000-0008-0000-0600-000025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89287350"/>
          <a:ext cx="390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390525</xdr:colOff>
      <xdr:row>222</xdr:row>
      <xdr:rowOff>0</xdr:rowOff>
    </xdr:to>
    <xdr:pic>
      <xdr:nvPicPr>
        <xdr:cNvPr id="550" name="Imagem 549" descr="http://www.censo2010.ibge.gov.br/sinopse/images/barra_percent_BG.gif">
          <a:extLst>
            <a:ext uri="{FF2B5EF4-FFF2-40B4-BE49-F238E27FC236}">
              <a16:creationId xmlns:a16="http://schemas.microsoft.com/office/drawing/2014/main" id="{00000000-0008-0000-0600-000026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89287350"/>
          <a:ext cx="390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51" name="Imagem 550" descr="http://www.censo2010.ibge.gov.br/sinopse/images/barra_percent_BG.gif">
          <a:extLst>
            <a:ext uri="{FF2B5EF4-FFF2-40B4-BE49-F238E27FC236}">
              <a16:creationId xmlns:a16="http://schemas.microsoft.com/office/drawing/2014/main" id="{00000000-0008-0000-0600-00002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89668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104775</xdr:colOff>
      <xdr:row>222</xdr:row>
      <xdr:rowOff>0</xdr:rowOff>
    </xdr:to>
    <xdr:pic>
      <xdr:nvPicPr>
        <xdr:cNvPr id="552" name="Imagem 551" descr="http://www.censo2010.ibge.gov.br/sinopse/images/barra_percent_BG.gif">
          <a:extLst>
            <a:ext uri="{FF2B5EF4-FFF2-40B4-BE49-F238E27FC236}">
              <a16:creationId xmlns:a16="http://schemas.microsoft.com/office/drawing/2014/main" id="{00000000-0008-0000-0600-000028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89668350"/>
          <a:ext cx="1047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104775</xdr:colOff>
      <xdr:row>222</xdr:row>
      <xdr:rowOff>0</xdr:rowOff>
    </xdr:to>
    <xdr:pic>
      <xdr:nvPicPr>
        <xdr:cNvPr id="553" name="Imagem 552" descr="http://www.censo2010.ibge.gov.br/sinopse/images/barra_percent_BG.gif">
          <a:extLst>
            <a:ext uri="{FF2B5EF4-FFF2-40B4-BE49-F238E27FC236}">
              <a16:creationId xmlns:a16="http://schemas.microsoft.com/office/drawing/2014/main" id="{00000000-0008-0000-0600-00002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89668350"/>
          <a:ext cx="1047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54" name="Imagem 553" descr="http://www.censo2010.ibge.gov.br/sinopse/images/barra_percent_BG.gif">
          <a:extLst>
            <a:ext uri="{FF2B5EF4-FFF2-40B4-BE49-F238E27FC236}">
              <a16:creationId xmlns:a16="http://schemas.microsoft.com/office/drawing/2014/main" id="{00000000-0008-0000-0600-00002A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0239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190500</xdr:colOff>
      <xdr:row>222</xdr:row>
      <xdr:rowOff>0</xdr:rowOff>
    </xdr:to>
    <xdr:pic>
      <xdr:nvPicPr>
        <xdr:cNvPr id="555" name="Imagem 554" descr="http://www.censo2010.ibge.gov.br/sinopse/images/barra_percent_BG.gif">
          <a:extLst>
            <a:ext uri="{FF2B5EF4-FFF2-40B4-BE49-F238E27FC236}">
              <a16:creationId xmlns:a16="http://schemas.microsoft.com/office/drawing/2014/main" id="{00000000-0008-0000-0600-00002B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90239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190500</xdr:colOff>
      <xdr:row>222</xdr:row>
      <xdr:rowOff>0</xdr:rowOff>
    </xdr:to>
    <xdr:pic>
      <xdr:nvPicPr>
        <xdr:cNvPr id="556" name="Imagem 555" descr="http://www.censo2010.ibge.gov.br/sinopse/images/barra_percent_BG.gif">
          <a:extLst>
            <a:ext uri="{FF2B5EF4-FFF2-40B4-BE49-F238E27FC236}">
              <a16:creationId xmlns:a16="http://schemas.microsoft.com/office/drawing/2014/main" id="{00000000-0008-0000-0600-00002C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90239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57" name="Imagem 556" descr="http://www.censo2010.ibge.gov.br/sinopse/images/barra_percent_BG.gif">
          <a:extLst>
            <a:ext uri="{FF2B5EF4-FFF2-40B4-BE49-F238E27FC236}">
              <a16:creationId xmlns:a16="http://schemas.microsoft.com/office/drawing/2014/main" id="{00000000-0008-0000-0600-00002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0811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447675</xdr:colOff>
      <xdr:row>222</xdr:row>
      <xdr:rowOff>0</xdr:rowOff>
    </xdr:to>
    <xdr:pic>
      <xdr:nvPicPr>
        <xdr:cNvPr id="558" name="Imagem 557" descr="http://www.censo2010.ibge.gov.br/sinopse/images/barra_percent_BG.gif">
          <a:extLst>
            <a:ext uri="{FF2B5EF4-FFF2-40B4-BE49-F238E27FC236}">
              <a16:creationId xmlns:a16="http://schemas.microsoft.com/office/drawing/2014/main" id="{00000000-0008-0000-0600-00002E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90811350"/>
          <a:ext cx="4476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447675</xdr:colOff>
      <xdr:row>222</xdr:row>
      <xdr:rowOff>0</xdr:rowOff>
    </xdr:to>
    <xdr:pic>
      <xdr:nvPicPr>
        <xdr:cNvPr id="559" name="Imagem 558" descr="http://www.censo2010.ibge.gov.br/sinopse/images/barra_percent_BG.gif">
          <a:extLst>
            <a:ext uri="{FF2B5EF4-FFF2-40B4-BE49-F238E27FC236}">
              <a16:creationId xmlns:a16="http://schemas.microsoft.com/office/drawing/2014/main" id="{00000000-0008-0000-0600-00002F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90811350"/>
          <a:ext cx="4476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60" name="Imagem 559" descr="http://www.censo2010.ibge.gov.br/sinopse/images/barra_percent_BG.gif">
          <a:extLst>
            <a:ext uri="{FF2B5EF4-FFF2-40B4-BE49-F238E27FC236}">
              <a16:creationId xmlns:a16="http://schemas.microsoft.com/office/drawing/2014/main" id="{00000000-0008-0000-0600-000030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1192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180975</xdr:colOff>
      <xdr:row>222</xdr:row>
      <xdr:rowOff>0</xdr:rowOff>
    </xdr:to>
    <xdr:pic>
      <xdr:nvPicPr>
        <xdr:cNvPr id="561" name="Imagem 560" descr="http://www.censo2010.ibge.gov.br/sinopse/images/barra_percent_BG.gif">
          <a:extLst>
            <a:ext uri="{FF2B5EF4-FFF2-40B4-BE49-F238E27FC236}">
              <a16:creationId xmlns:a16="http://schemas.microsoft.com/office/drawing/2014/main" id="{00000000-0008-0000-0600-000031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91192350"/>
          <a:ext cx="1809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180975</xdr:colOff>
      <xdr:row>222</xdr:row>
      <xdr:rowOff>0</xdr:rowOff>
    </xdr:to>
    <xdr:pic>
      <xdr:nvPicPr>
        <xdr:cNvPr id="562" name="Imagem 561" descr="http://www.censo2010.ibge.gov.br/sinopse/images/barra_percent_BG.gif">
          <a:extLst>
            <a:ext uri="{FF2B5EF4-FFF2-40B4-BE49-F238E27FC236}">
              <a16:creationId xmlns:a16="http://schemas.microsoft.com/office/drawing/2014/main" id="{00000000-0008-0000-0600-000032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91192350"/>
          <a:ext cx="1809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63" name="Imagem 562" descr="http://www.censo2010.ibge.gov.br/sinopse/images/barra_percent_BG.gif">
          <a:extLst>
            <a:ext uri="{FF2B5EF4-FFF2-40B4-BE49-F238E27FC236}">
              <a16:creationId xmlns:a16="http://schemas.microsoft.com/office/drawing/2014/main" id="{00000000-0008-0000-0600-00003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2144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342900</xdr:colOff>
      <xdr:row>222</xdr:row>
      <xdr:rowOff>0</xdr:rowOff>
    </xdr:to>
    <xdr:pic>
      <xdr:nvPicPr>
        <xdr:cNvPr id="564" name="Imagem 563" descr="http://www.censo2010.ibge.gov.br/sinopse/images/barra_percent_BG.gif">
          <a:extLst>
            <a:ext uri="{FF2B5EF4-FFF2-40B4-BE49-F238E27FC236}">
              <a16:creationId xmlns:a16="http://schemas.microsoft.com/office/drawing/2014/main" id="{00000000-0008-0000-0600-000034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92144850"/>
          <a:ext cx="3429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342900</xdr:colOff>
      <xdr:row>222</xdr:row>
      <xdr:rowOff>0</xdr:rowOff>
    </xdr:to>
    <xdr:pic>
      <xdr:nvPicPr>
        <xdr:cNvPr id="565" name="Imagem 564" descr="http://www.censo2010.ibge.gov.br/sinopse/images/barra_percent_BG.gif">
          <a:extLst>
            <a:ext uri="{FF2B5EF4-FFF2-40B4-BE49-F238E27FC236}">
              <a16:creationId xmlns:a16="http://schemas.microsoft.com/office/drawing/2014/main" id="{00000000-0008-0000-0600-000035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92144850"/>
          <a:ext cx="3429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66" name="Imagem 565" descr="http://www.censo2010.ibge.gov.br/sinopse/images/barra_percent_BG.gif">
          <a:extLst>
            <a:ext uri="{FF2B5EF4-FFF2-40B4-BE49-F238E27FC236}">
              <a16:creationId xmlns:a16="http://schemas.microsoft.com/office/drawing/2014/main" id="{00000000-0008-0000-0600-000036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3097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419100</xdr:colOff>
      <xdr:row>222</xdr:row>
      <xdr:rowOff>0</xdr:rowOff>
    </xdr:to>
    <xdr:pic>
      <xdr:nvPicPr>
        <xdr:cNvPr id="567" name="Imagem 566" descr="http://www.censo2010.ibge.gov.br/sinopse/images/barra_percent_BG.gif">
          <a:extLst>
            <a:ext uri="{FF2B5EF4-FFF2-40B4-BE49-F238E27FC236}">
              <a16:creationId xmlns:a16="http://schemas.microsoft.com/office/drawing/2014/main" id="{00000000-0008-0000-0600-00003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93097350"/>
          <a:ext cx="4191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419100</xdr:colOff>
      <xdr:row>222</xdr:row>
      <xdr:rowOff>0</xdr:rowOff>
    </xdr:to>
    <xdr:pic>
      <xdr:nvPicPr>
        <xdr:cNvPr id="568" name="Imagem 567" descr="http://www.censo2010.ibge.gov.br/sinopse/images/barra_percent_BG.gif">
          <a:extLst>
            <a:ext uri="{FF2B5EF4-FFF2-40B4-BE49-F238E27FC236}">
              <a16:creationId xmlns:a16="http://schemas.microsoft.com/office/drawing/2014/main" id="{00000000-0008-0000-0600-000038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93097350"/>
          <a:ext cx="4191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69" name="Imagem 568" descr="http://www.censo2010.ibge.gov.br/sinopse/images/barra_percent_BG.gif">
          <a:extLst>
            <a:ext uri="{FF2B5EF4-FFF2-40B4-BE49-F238E27FC236}">
              <a16:creationId xmlns:a16="http://schemas.microsoft.com/office/drawing/2014/main" id="{00000000-0008-0000-0600-00003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3859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257175</xdr:colOff>
      <xdr:row>222</xdr:row>
      <xdr:rowOff>0</xdr:rowOff>
    </xdr:to>
    <xdr:pic>
      <xdr:nvPicPr>
        <xdr:cNvPr id="570" name="Imagem 569" descr="http://www.censo2010.ibge.gov.br/sinopse/images/barra_percent_BG.gif">
          <a:extLst>
            <a:ext uri="{FF2B5EF4-FFF2-40B4-BE49-F238E27FC236}">
              <a16:creationId xmlns:a16="http://schemas.microsoft.com/office/drawing/2014/main" id="{00000000-0008-0000-0600-00003A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93859350"/>
          <a:ext cx="2571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257175</xdr:colOff>
      <xdr:row>222</xdr:row>
      <xdr:rowOff>0</xdr:rowOff>
    </xdr:to>
    <xdr:pic>
      <xdr:nvPicPr>
        <xdr:cNvPr id="571" name="Imagem 570" descr="http://www.censo2010.ibge.gov.br/sinopse/images/barra_percent_BG.gif">
          <a:extLst>
            <a:ext uri="{FF2B5EF4-FFF2-40B4-BE49-F238E27FC236}">
              <a16:creationId xmlns:a16="http://schemas.microsoft.com/office/drawing/2014/main" id="{00000000-0008-0000-0600-00003B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93859350"/>
          <a:ext cx="2571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72" name="Imagem 571" descr="http://www.censo2010.ibge.gov.br/sinopse/images/barra_percent_BG.gif">
          <a:extLst>
            <a:ext uri="{FF2B5EF4-FFF2-40B4-BE49-F238E27FC236}">
              <a16:creationId xmlns:a16="http://schemas.microsoft.com/office/drawing/2014/main" id="{00000000-0008-0000-0600-00003C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4621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333375</xdr:colOff>
      <xdr:row>222</xdr:row>
      <xdr:rowOff>0</xdr:rowOff>
    </xdr:to>
    <xdr:pic>
      <xdr:nvPicPr>
        <xdr:cNvPr id="573" name="Imagem 572" descr="http://www.censo2010.ibge.gov.br/sinopse/images/barra_percent_BG.gif">
          <a:extLst>
            <a:ext uri="{FF2B5EF4-FFF2-40B4-BE49-F238E27FC236}">
              <a16:creationId xmlns:a16="http://schemas.microsoft.com/office/drawing/2014/main" id="{00000000-0008-0000-0600-00003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94621350"/>
          <a:ext cx="3333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333375</xdr:colOff>
      <xdr:row>222</xdr:row>
      <xdr:rowOff>0</xdr:rowOff>
    </xdr:to>
    <xdr:pic>
      <xdr:nvPicPr>
        <xdr:cNvPr id="574" name="Imagem 573" descr="http://www.censo2010.ibge.gov.br/sinopse/images/barra_percent_BG.gif">
          <a:extLst>
            <a:ext uri="{FF2B5EF4-FFF2-40B4-BE49-F238E27FC236}">
              <a16:creationId xmlns:a16="http://schemas.microsoft.com/office/drawing/2014/main" id="{00000000-0008-0000-0600-00003E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94621350"/>
          <a:ext cx="3333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75" name="Imagem 574" descr="http://www.censo2010.ibge.gov.br/sinopse/images/barra_percent_BG.gif">
          <a:extLst>
            <a:ext uri="{FF2B5EF4-FFF2-40B4-BE49-F238E27FC236}">
              <a16:creationId xmlns:a16="http://schemas.microsoft.com/office/drawing/2014/main" id="{00000000-0008-0000-0600-00003F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5573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133350</xdr:colOff>
      <xdr:row>222</xdr:row>
      <xdr:rowOff>0</xdr:rowOff>
    </xdr:to>
    <xdr:pic>
      <xdr:nvPicPr>
        <xdr:cNvPr id="576" name="Imagem 575" descr="http://www.censo2010.ibge.gov.br/sinopse/images/barra_percent_BG.gif">
          <a:extLst>
            <a:ext uri="{FF2B5EF4-FFF2-40B4-BE49-F238E27FC236}">
              <a16:creationId xmlns:a16="http://schemas.microsoft.com/office/drawing/2014/main" id="{00000000-0008-0000-0600-000040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95573850"/>
          <a:ext cx="1333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133350</xdr:colOff>
      <xdr:row>222</xdr:row>
      <xdr:rowOff>0</xdr:rowOff>
    </xdr:to>
    <xdr:pic>
      <xdr:nvPicPr>
        <xdr:cNvPr id="577" name="Imagem 576" descr="http://www.censo2010.ibge.gov.br/sinopse/images/barra_percent_BG.gif">
          <a:extLst>
            <a:ext uri="{FF2B5EF4-FFF2-40B4-BE49-F238E27FC236}">
              <a16:creationId xmlns:a16="http://schemas.microsoft.com/office/drawing/2014/main" id="{00000000-0008-0000-0600-000041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95573850"/>
          <a:ext cx="1333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78" name="Imagem 577" descr="http://www.censo2010.ibge.gov.br/sinopse/images/barra_percent_BG.gif">
          <a:extLst>
            <a:ext uri="{FF2B5EF4-FFF2-40B4-BE49-F238E27FC236}">
              <a16:creationId xmlns:a16="http://schemas.microsoft.com/office/drawing/2014/main" id="{00000000-0008-0000-0600-000042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6526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219075</xdr:colOff>
      <xdr:row>222</xdr:row>
      <xdr:rowOff>0</xdr:rowOff>
    </xdr:to>
    <xdr:pic>
      <xdr:nvPicPr>
        <xdr:cNvPr id="579" name="Imagem 578" descr="http://www.censo2010.ibge.gov.br/sinopse/images/barra_percent_BG.gif">
          <a:extLst>
            <a:ext uri="{FF2B5EF4-FFF2-40B4-BE49-F238E27FC236}">
              <a16:creationId xmlns:a16="http://schemas.microsoft.com/office/drawing/2014/main" id="{00000000-0008-0000-0600-00004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965263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219075</xdr:colOff>
      <xdr:row>222</xdr:row>
      <xdr:rowOff>0</xdr:rowOff>
    </xdr:to>
    <xdr:pic>
      <xdr:nvPicPr>
        <xdr:cNvPr id="580" name="Imagem 579" descr="http://www.censo2010.ibge.gov.br/sinopse/images/barra_percent_BG.gif">
          <a:extLst>
            <a:ext uri="{FF2B5EF4-FFF2-40B4-BE49-F238E27FC236}">
              <a16:creationId xmlns:a16="http://schemas.microsoft.com/office/drawing/2014/main" id="{00000000-0008-0000-0600-000044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965263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81" name="Imagem 580" descr="http://www.censo2010.ibge.gov.br/sinopse/images/barra_percent_BG.gif">
          <a:extLst>
            <a:ext uri="{FF2B5EF4-FFF2-40B4-BE49-F238E27FC236}">
              <a16:creationId xmlns:a16="http://schemas.microsoft.com/office/drawing/2014/main" id="{00000000-0008-0000-0600-000045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6907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123825</xdr:colOff>
      <xdr:row>222</xdr:row>
      <xdr:rowOff>0</xdr:rowOff>
    </xdr:to>
    <xdr:pic>
      <xdr:nvPicPr>
        <xdr:cNvPr id="582" name="Imagem 581" descr="http://www.censo2010.ibge.gov.br/sinopse/images/barra_percent_BG.gif">
          <a:extLst>
            <a:ext uri="{FF2B5EF4-FFF2-40B4-BE49-F238E27FC236}">
              <a16:creationId xmlns:a16="http://schemas.microsoft.com/office/drawing/2014/main" id="{00000000-0008-0000-0600-000046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96907350"/>
          <a:ext cx="1238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123825</xdr:colOff>
      <xdr:row>222</xdr:row>
      <xdr:rowOff>0</xdr:rowOff>
    </xdr:to>
    <xdr:pic>
      <xdr:nvPicPr>
        <xdr:cNvPr id="583" name="Imagem 582" descr="http://www.censo2010.ibge.gov.br/sinopse/images/barra_percent_BG.gif">
          <a:extLst>
            <a:ext uri="{FF2B5EF4-FFF2-40B4-BE49-F238E27FC236}">
              <a16:creationId xmlns:a16="http://schemas.microsoft.com/office/drawing/2014/main" id="{00000000-0008-0000-0600-00004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96907350"/>
          <a:ext cx="1238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84" name="Imagem 583" descr="http://www.censo2010.ibge.gov.br/sinopse/images/barra_percent_BG.gif">
          <a:extLst>
            <a:ext uri="{FF2B5EF4-FFF2-40B4-BE49-F238E27FC236}">
              <a16:creationId xmlns:a16="http://schemas.microsoft.com/office/drawing/2014/main" id="{00000000-0008-0000-0600-000048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7478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142875</xdr:colOff>
      <xdr:row>222</xdr:row>
      <xdr:rowOff>0</xdr:rowOff>
    </xdr:to>
    <xdr:pic>
      <xdr:nvPicPr>
        <xdr:cNvPr id="585" name="Imagem 584" descr="http://www.censo2010.ibge.gov.br/sinopse/images/barra_percent_BG.gif">
          <a:extLst>
            <a:ext uri="{FF2B5EF4-FFF2-40B4-BE49-F238E27FC236}">
              <a16:creationId xmlns:a16="http://schemas.microsoft.com/office/drawing/2014/main" id="{00000000-0008-0000-0600-00004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97478850"/>
          <a:ext cx="1428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142875</xdr:colOff>
      <xdr:row>222</xdr:row>
      <xdr:rowOff>0</xdr:rowOff>
    </xdr:to>
    <xdr:pic>
      <xdr:nvPicPr>
        <xdr:cNvPr id="586" name="Imagem 585" descr="http://www.censo2010.ibge.gov.br/sinopse/images/barra_percent_BG.gif">
          <a:extLst>
            <a:ext uri="{FF2B5EF4-FFF2-40B4-BE49-F238E27FC236}">
              <a16:creationId xmlns:a16="http://schemas.microsoft.com/office/drawing/2014/main" id="{00000000-0008-0000-0600-00004A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97478850"/>
          <a:ext cx="1428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87" name="Imagem 586" descr="http://www.censo2010.ibge.gov.br/sinopse/images/barra_percent_BG.gif">
          <a:extLst>
            <a:ext uri="{FF2B5EF4-FFF2-40B4-BE49-F238E27FC236}">
              <a16:creationId xmlns:a16="http://schemas.microsoft.com/office/drawing/2014/main" id="{00000000-0008-0000-0600-00004B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7859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285750</xdr:colOff>
      <xdr:row>222</xdr:row>
      <xdr:rowOff>0</xdr:rowOff>
    </xdr:to>
    <xdr:pic>
      <xdr:nvPicPr>
        <xdr:cNvPr id="588" name="Imagem 587" descr="http://www.censo2010.ibge.gov.br/sinopse/images/barra_percent_BG.gif">
          <a:extLst>
            <a:ext uri="{FF2B5EF4-FFF2-40B4-BE49-F238E27FC236}">
              <a16:creationId xmlns:a16="http://schemas.microsoft.com/office/drawing/2014/main" id="{00000000-0008-0000-0600-00004C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97859850"/>
          <a:ext cx="2857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285750</xdr:colOff>
      <xdr:row>222</xdr:row>
      <xdr:rowOff>0</xdr:rowOff>
    </xdr:to>
    <xdr:pic>
      <xdr:nvPicPr>
        <xdr:cNvPr id="589" name="Imagem 588" descr="http://www.censo2010.ibge.gov.br/sinopse/images/barra_percent_BG.gif">
          <a:extLst>
            <a:ext uri="{FF2B5EF4-FFF2-40B4-BE49-F238E27FC236}">
              <a16:creationId xmlns:a16="http://schemas.microsoft.com/office/drawing/2014/main" id="{00000000-0008-0000-0600-00004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97859850"/>
          <a:ext cx="2857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90" name="Imagem 589" descr="http://www.censo2010.ibge.gov.br/sinopse/images/barra_percent_BG.gif">
          <a:extLst>
            <a:ext uri="{FF2B5EF4-FFF2-40B4-BE49-F238E27FC236}">
              <a16:creationId xmlns:a16="http://schemas.microsoft.com/office/drawing/2014/main" id="{00000000-0008-0000-0600-00004E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8431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228600</xdr:colOff>
      <xdr:row>222</xdr:row>
      <xdr:rowOff>0</xdr:rowOff>
    </xdr:to>
    <xdr:pic>
      <xdr:nvPicPr>
        <xdr:cNvPr id="591" name="Imagem 590" descr="http://www.censo2010.ibge.gov.br/sinopse/images/barra_percent_BG.gif">
          <a:extLst>
            <a:ext uri="{FF2B5EF4-FFF2-40B4-BE49-F238E27FC236}">
              <a16:creationId xmlns:a16="http://schemas.microsoft.com/office/drawing/2014/main" id="{00000000-0008-0000-0600-00004F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98431350"/>
          <a:ext cx="2286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228600</xdr:colOff>
      <xdr:row>222</xdr:row>
      <xdr:rowOff>0</xdr:rowOff>
    </xdr:to>
    <xdr:pic>
      <xdr:nvPicPr>
        <xdr:cNvPr id="592" name="Imagem 591" descr="http://www.censo2010.ibge.gov.br/sinopse/images/barra_percent_BG.gif">
          <a:extLst>
            <a:ext uri="{FF2B5EF4-FFF2-40B4-BE49-F238E27FC236}">
              <a16:creationId xmlns:a16="http://schemas.microsoft.com/office/drawing/2014/main" id="{00000000-0008-0000-0600-000050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98431350"/>
          <a:ext cx="2286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93" name="Imagem 592" descr="http://www.censo2010.ibge.gov.br/sinopse/images/barra_percent_BG.gif">
          <a:extLst>
            <a:ext uri="{FF2B5EF4-FFF2-40B4-BE49-F238E27FC236}">
              <a16:creationId xmlns:a16="http://schemas.microsoft.com/office/drawing/2014/main" id="{00000000-0008-0000-0600-000051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9002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180975</xdr:colOff>
      <xdr:row>222</xdr:row>
      <xdr:rowOff>0</xdr:rowOff>
    </xdr:to>
    <xdr:pic>
      <xdr:nvPicPr>
        <xdr:cNvPr id="594" name="Imagem 593" descr="http://www.censo2010.ibge.gov.br/sinopse/images/barra_percent_BG.gif">
          <a:extLst>
            <a:ext uri="{FF2B5EF4-FFF2-40B4-BE49-F238E27FC236}">
              <a16:creationId xmlns:a16="http://schemas.microsoft.com/office/drawing/2014/main" id="{00000000-0008-0000-0600-000052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99002850"/>
          <a:ext cx="1809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180975</xdr:colOff>
      <xdr:row>222</xdr:row>
      <xdr:rowOff>0</xdr:rowOff>
    </xdr:to>
    <xdr:pic>
      <xdr:nvPicPr>
        <xdr:cNvPr id="595" name="Imagem 594" descr="http://www.censo2010.ibge.gov.br/sinopse/images/barra_percent_BG.gif">
          <a:extLst>
            <a:ext uri="{FF2B5EF4-FFF2-40B4-BE49-F238E27FC236}">
              <a16:creationId xmlns:a16="http://schemas.microsoft.com/office/drawing/2014/main" id="{00000000-0008-0000-0600-00005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99002850"/>
          <a:ext cx="1809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96" name="Imagem 595" descr="http://www.censo2010.ibge.gov.br/sinopse/images/barra_percent_BG.gif">
          <a:extLst>
            <a:ext uri="{FF2B5EF4-FFF2-40B4-BE49-F238E27FC236}">
              <a16:creationId xmlns:a16="http://schemas.microsoft.com/office/drawing/2014/main" id="{00000000-0008-0000-0600-000054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99764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142875</xdr:colOff>
      <xdr:row>222</xdr:row>
      <xdr:rowOff>0</xdr:rowOff>
    </xdr:to>
    <xdr:pic>
      <xdr:nvPicPr>
        <xdr:cNvPr id="597" name="Imagem 596" descr="http://www.censo2010.ibge.gov.br/sinopse/images/barra_percent_BG.gif">
          <a:extLst>
            <a:ext uri="{FF2B5EF4-FFF2-40B4-BE49-F238E27FC236}">
              <a16:creationId xmlns:a16="http://schemas.microsoft.com/office/drawing/2014/main" id="{00000000-0008-0000-0600-000055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99764850"/>
          <a:ext cx="1428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142875</xdr:colOff>
      <xdr:row>222</xdr:row>
      <xdr:rowOff>0</xdr:rowOff>
    </xdr:to>
    <xdr:pic>
      <xdr:nvPicPr>
        <xdr:cNvPr id="598" name="Imagem 597" descr="http://www.censo2010.ibge.gov.br/sinopse/images/barra_percent_BG.gif">
          <a:extLst>
            <a:ext uri="{FF2B5EF4-FFF2-40B4-BE49-F238E27FC236}">
              <a16:creationId xmlns:a16="http://schemas.microsoft.com/office/drawing/2014/main" id="{00000000-0008-0000-0600-000056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99764850"/>
          <a:ext cx="1428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599" name="Imagem 598" descr="http://www.censo2010.ibge.gov.br/sinopse/images/barra_percent_BG.gif">
          <a:extLst>
            <a:ext uri="{FF2B5EF4-FFF2-40B4-BE49-F238E27FC236}">
              <a16:creationId xmlns:a16="http://schemas.microsoft.com/office/drawing/2014/main" id="{00000000-0008-0000-0600-00005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0145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219075</xdr:colOff>
      <xdr:row>222</xdr:row>
      <xdr:rowOff>0</xdr:rowOff>
    </xdr:to>
    <xdr:pic>
      <xdr:nvPicPr>
        <xdr:cNvPr id="600" name="Imagem 599" descr="http://www.censo2010.ibge.gov.br/sinopse/images/barra_percent_BG.gif">
          <a:extLst>
            <a:ext uri="{FF2B5EF4-FFF2-40B4-BE49-F238E27FC236}">
              <a16:creationId xmlns:a16="http://schemas.microsoft.com/office/drawing/2014/main" id="{00000000-0008-0000-0600-000058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01458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219075</xdr:colOff>
      <xdr:row>222</xdr:row>
      <xdr:rowOff>0</xdr:rowOff>
    </xdr:to>
    <xdr:pic>
      <xdr:nvPicPr>
        <xdr:cNvPr id="601" name="Imagem 600" descr="http://www.censo2010.ibge.gov.br/sinopse/images/barra_percent_BG.gif">
          <a:extLst>
            <a:ext uri="{FF2B5EF4-FFF2-40B4-BE49-F238E27FC236}">
              <a16:creationId xmlns:a16="http://schemas.microsoft.com/office/drawing/2014/main" id="{00000000-0008-0000-0600-00005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01458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602" name="Imagem 601" descr="http://www.censo2010.ibge.gov.br/sinopse/images/barra_percent_BG.gif">
          <a:extLst>
            <a:ext uri="{FF2B5EF4-FFF2-40B4-BE49-F238E27FC236}">
              <a16:creationId xmlns:a16="http://schemas.microsoft.com/office/drawing/2014/main" id="{00000000-0008-0000-0600-00005A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05268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295275</xdr:colOff>
      <xdr:row>222</xdr:row>
      <xdr:rowOff>0</xdr:rowOff>
    </xdr:to>
    <xdr:pic>
      <xdr:nvPicPr>
        <xdr:cNvPr id="603" name="Imagem 602" descr="http://www.censo2010.ibge.gov.br/sinopse/images/barra_percent_BG.gif">
          <a:extLst>
            <a:ext uri="{FF2B5EF4-FFF2-40B4-BE49-F238E27FC236}">
              <a16:creationId xmlns:a16="http://schemas.microsoft.com/office/drawing/2014/main" id="{00000000-0008-0000-0600-00005B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05268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295275</xdr:colOff>
      <xdr:row>222</xdr:row>
      <xdr:rowOff>0</xdr:rowOff>
    </xdr:to>
    <xdr:pic>
      <xdr:nvPicPr>
        <xdr:cNvPr id="604" name="Imagem 603" descr="http://www.censo2010.ibge.gov.br/sinopse/images/barra_percent_BG.gif">
          <a:extLst>
            <a:ext uri="{FF2B5EF4-FFF2-40B4-BE49-F238E27FC236}">
              <a16:creationId xmlns:a16="http://schemas.microsoft.com/office/drawing/2014/main" id="{00000000-0008-0000-0600-00005C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05268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605" name="Imagem 604" descr="http://www.censo2010.ibge.gov.br/sinopse/images/barra_percent_BG.gif">
          <a:extLst>
            <a:ext uri="{FF2B5EF4-FFF2-40B4-BE49-F238E27FC236}">
              <a16:creationId xmlns:a16="http://schemas.microsoft.com/office/drawing/2014/main" id="{00000000-0008-0000-0600-00005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1098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276225</xdr:colOff>
      <xdr:row>222</xdr:row>
      <xdr:rowOff>0</xdr:rowOff>
    </xdr:to>
    <xdr:pic>
      <xdr:nvPicPr>
        <xdr:cNvPr id="606" name="Imagem 605" descr="http://www.censo2010.ibge.gov.br/sinopse/images/barra_percent_BG.gif">
          <a:extLst>
            <a:ext uri="{FF2B5EF4-FFF2-40B4-BE49-F238E27FC236}">
              <a16:creationId xmlns:a16="http://schemas.microsoft.com/office/drawing/2014/main" id="{00000000-0008-0000-0600-00005E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1098350"/>
          <a:ext cx="2762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276225</xdr:colOff>
      <xdr:row>222</xdr:row>
      <xdr:rowOff>0</xdr:rowOff>
    </xdr:to>
    <xdr:pic>
      <xdr:nvPicPr>
        <xdr:cNvPr id="607" name="Imagem 606" descr="http://www.censo2010.ibge.gov.br/sinopse/images/barra_percent_BG.gif">
          <a:extLst>
            <a:ext uri="{FF2B5EF4-FFF2-40B4-BE49-F238E27FC236}">
              <a16:creationId xmlns:a16="http://schemas.microsoft.com/office/drawing/2014/main" id="{00000000-0008-0000-0600-00005F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1098350"/>
          <a:ext cx="2762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608" name="Imagem 607" descr="http://www.censo2010.ibge.gov.br/sinopse/images/barra_percent_BG.gif">
          <a:extLst>
            <a:ext uri="{FF2B5EF4-FFF2-40B4-BE49-F238E27FC236}">
              <a16:creationId xmlns:a16="http://schemas.microsoft.com/office/drawing/2014/main" id="{00000000-0008-0000-0600-000060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1479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295275</xdr:colOff>
      <xdr:row>222</xdr:row>
      <xdr:rowOff>0</xdr:rowOff>
    </xdr:to>
    <xdr:pic>
      <xdr:nvPicPr>
        <xdr:cNvPr id="609" name="Imagem 608" descr="http://www.censo2010.ibge.gov.br/sinopse/images/barra_percent_BG.gif">
          <a:extLst>
            <a:ext uri="{FF2B5EF4-FFF2-40B4-BE49-F238E27FC236}">
              <a16:creationId xmlns:a16="http://schemas.microsoft.com/office/drawing/2014/main" id="{00000000-0008-0000-0600-000061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14793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295275</xdr:colOff>
      <xdr:row>222</xdr:row>
      <xdr:rowOff>0</xdr:rowOff>
    </xdr:to>
    <xdr:pic>
      <xdr:nvPicPr>
        <xdr:cNvPr id="610" name="Imagem 609" descr="http://www.censo2010.ibge.gov.br/sinopse/images/barra_percent_BG.gif">
          <a:extLst>
            <a:ext uri="{FF2B5EF4-FFF2-40B4-BE49-F238E27FC236}">
              <a16:creationId xmlns:a16="http://schemas.microsoft.com/office/drawing/2014/main" id="{00000000-0008-0000-0600-000062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1479350"/>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611" name="Imagem 610" descr="http://www.censo2010.ibge.gov.br/sinopse/images/barra_percent_BG.gif">
          <a:extLst>
            <a:ext uri="{FF2B5EF4-FFF2-40B4-BE49-F238E27FC236}">
              <a16:creationId xmlns:a16="http://schemas.microsoft.com/office/drawing/2014/main" id="{00000000-0008-0000-0600-00006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1860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409575</xdr:colOff>
      <xdr:row>222</xdr:row>
      <xdr:rowOff>0</xdr:rowOff>
    </xdr:to>
    <xdr:pic>
      <xdr:nvPicPr>
        <xdr:cNvPr id="612" name="Imagem 611" descr="http://www.censo2010.ibge.gov.br/sinopse/images/barra_percent_BG.gif">
          <a:extLst>
            <a:ext uri="{FF2B5EF4-FFF2-40B4-BE49-F238E27FC236}">
              <a16:creationId xmlns:a16="http://schemas.microsoft.com/office/drawing/2014/main" id="{00000000-0008-0000-0600-000064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1860350"/>
          <a:ext cx="4095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409575</xdr:colOff>
      <xdr:row>222</xdr:row>
      <xdr:rowOff>0</xdr:rowOff>
    </xdr:to>
    <xdr:pic>
      <xdr:nvPicPr>
        <xdr:cNvPr id="613" name="Imagem 612" descr="http://www.censo2010.ibge.gov.br/sinopse/images/barra_percent_BG.gif">
          <a:extLst>
            <a:ext uri="{FF2B5EF4-FFF2-40B4-BE49-F238E27FC236}">
              <a16:creationId xmlns:a16="http://schemas.microsoft.com/office/drawing/2014/main" id="{00000000-0008-0000-0600-000065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1860350"/>
          <a:ext cx="4095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614" name="Imagem 613" descr="http://www.censo2010.ibge.gov.br/sinopse/images/barra_percent_BG.gif">
          <a:extLst>
            <a:ext uri="{FF2B5EF4-FFF2-40B4-BE49-F238E27FC236}">
              <a16:creationId xmlns:a16="http://schemas.microsoft.com/office/drawing/2014/main" id="{00000000-0008-0000-0600-000066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2241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400050</xdr:colOff>
      <xdr:row>222</xdr:row>
      <xdr:rowOff>0</xdr:rowOff>
    </xdr:to>
    <xdr:pic>
      <xdr:nvPicPr>
        <xdr:cNvPr id="615" name="Imagem 614" descr="http://www.censo2010.ibge.gov.br/sinopse/images/barra_percent_BG.gif">
          <a:extLst>
            <a:ext uri="{FF2B5EF4-FFF2-40B4-BE49-F238E27FC236}">
              <a16:creationId xmlns:a16="http://schemas.microsoft.com/office/drawing/2014/main" id="{00000000-0008-0000-0600-00006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2241350"/>
          <a:ext cx="4000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400050</xdr:colOff>
      <xdr:row>222</xdr:row>
      <xdr:rowOff>0</xdr:rowOff>
    </xdr:to>
    <xdr:pic>
      <xdr:nvPicPr>
        <xdr:cNvPr id="616" name="Imagem 615" descr="http://www.censo2010.ibge.gov.br/sinopse/images/barra_percent_BG.gif">
          <a:extLst>
            <a:ext uri="{FF2B5EF4-FFF2-40B4-BE49-F238E27FC236}">
              <a16:creationId xmlns:a16="http://schemas.microsoft.com/office/drawing/2014/main" id="{00000000-0008-0000-0600-000068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2241350"/>
          <a:ext cx="4000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617" name="Imagem 616" descr="http://www.censo2010.ibge.gov.br/sinopse/images/barra_percent_BG.gif">
          <a:extLst>
            <a:ext uri="{FF2B5EF4-FFF2-40B4-BE49-F238E27FC236}">
              <a16:creationId xmlns:a16="http://schemas.microsoft.com/office/drawing/2014/main" id="{00000000-0008-0000-0600-00006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2622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228600</xdr:colOff>
      <xdr:row>222</xdr:row>
      <xdr:rowOff>0</xdr:rowOff>
    </xdr:to>
    <xdr:pic>
      <xdr:nvPicPr>
        <xdr:cNvPr id="618" name="Imagem 617" descr="http://www.censo2010.ibge.gov.br/sinopse/images/barra_percent_BG.gif">
          <a:extLst>
            <a:ext uri="{FF2B5EF4-FFF2-40B4-BE49-F238E27FC236}">
              <a16:creationId xmlns:a16="http://schemas.microsoft.com/office/drawing/2014/main" id="{00000000-0008-0000-0600-00006A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2622350"/>
          <a:ext cx="2286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228600</xdr:colOff>
      <xdr:row>222</xdr:row>
      <xdr:rowOff>0</xdr:rowOff>
    </xdr:to>
    <xdr:pic>
      <xdr:nvPicPr>
        <xdr:cNvPr id="619" name="Imagem 618" descr="http://www.censo2010.ibge.gov.br/sinopse/images/barra_percent_BG.gif">
          <a:extLst>
            <a:ext uri="{FF2B5EF4-FFF2-40B4-BE49-F238E27FC236}">
              <a16:creationId xmlns:a16="http://schemas.microsoft.com/office/drawing/2014/main" id="{00000000-0008-0000-0600-00006B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2622350"/>
          <a:ext cx="2286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620" name="Imagem 619" descr="http://www.censo2010.ibge.gov.br/sinopse/images/barra_percent_BG.gif">
          <a:extLst>
            <a:ext uri="{FF2B5EF4-FFF2-40B4-BE49-F238E27FC236}">
              <a16:creationId xmlns:a16="http://schemas.microsoft.com/office/drawing/2014/main" id="{00000000-0008-0000-0600-00006C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3003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209550</xdr:colOff>
      <xdr:row>222</xdr:row>
      <xdr:rowOff>0</xdr:rowOff>
    </xdr:to>
    <xdr:pic>
      <xdr:nvPicPr>
        <xdr:cNvPr id="621" name="Imagem 620" descr="http://www.censo2010.ibge.gov.br/sinopse/images/barra_percent_BG.gif">
          <a:extLst>
            <a:ext uri="{FF2B5EF4-FFF2-40B4-BE49-F238E27FC236}">
              <a16:creationId xmlns:a16="http://schemas.microsoft.com/office/drawing/2014/main" id="{00000000-0008-0000-0600-00006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3003350"/>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209550</xdr:colOff>
      <xdr:row>222</xdr:row>
      <xdr:rowOff>0</xdr:rowOff>
    </xdr:to>
    <xdr:pic>
      <xdr:nvPicPr>
        <xdr:cNvPr id="622" name="Imagem 621" descr="http://www.censo2010.ibge.gov.br/sinopse/images/barra_percent_BG.gif">
          <a:extLst>
            <a:ext uri="{FF2B5EF4-FFF2-40B4-BE49-F238E27FC236}">
              <a16:creationId xmlns:a16="http://schemas.microsoft.com/office/drawing/2014/main" id="{00000000-0008-0000-0600-00006E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3003350"/>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623" name="Imagem 622" descr="http://www.censo2010.ibge.gov.br/sinopse/images/barra_percent_BG.gif">
          <a:extLst>
            <a:ext uri="{FF2B5EF4-FFF2-40B4-BE49-F238E27FC236}">
              <a16:creationId xmlns:a16="http://schemas.microsoft.com/office/drawing/2014/main" id="{00000000-0008-0000-0600-00006F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3384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152400</xdr:colOff>
      <xdr:row>222</xdr:row>
      <xdr:rowOff>0</xdr:rowOff>
    </xdr:to>
    <xdr:pic>
      <xdr:nvPicPr>
        <xdr:cNvPr id="624" name="Imagem 623" descr="http://www.censo2010.ibge.gov.br/sinopse/images/barra_percent_BG.gif">
          <a:extLst>
            <a:ext uri="{FF2B5EF4-FFF2-40B4-BE49-F238E27FC236}">
              <a16:creationId xmlns:a16="http://schemas.microsoft.com/office/drawing/2014/main" id="{00000000-0008-0000-0600-000070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3384350"/>
          <a:ext cx="1524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152400</xdr:colOff>
      <xdr:row>222</xdr:row>
      <xdr:rowOff>0</xdr:rowOff>
    </xdr:to>
    <xdr:pic>
      <xdr:nvPicPr>
        <xdr:cNvPr id="625" name="Imagem 624" descr="http://www.censo2010.ibge.gov.br/sinopse/images/barra_percent_BG.gif">
          <a:extLst>
            <a:ext uri="{FF2B5EF4-FFF2-40B4-BE49-F238E27FC236}">
              <a16:creationId xmlns:a16="http://schemas.microsoft.com/office/drawing/2014/main" id="{00000000-0008-0000-0600-000071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3384350"/>
          <a:ext cx="1524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626" name="Imagem 625" descr="http://www.censo2010.ibge.gov.br/sinopse/images/barra_percent_BG.gif">
          <a:extLst>
            <a:ext uri="{FF2B5EF4-FFF2-40B4-BE49-F238E27FC236}">
              <a16:creationId xmlns:a16="http://schemas.microsoft.com/office/drawing/2014/main" id="{00000000-0008-0000-0600-000072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3765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209550</xdr:colOff>
      <xdr:row>222</xdr:row>
      <xdr:rowOff>0</xdr:rowOff>
    </xdr:to>
    <xdr:pic>
      <xdr:nvPicPr>
        <xdr:cNvPr id="627" name="Imagem 626" descr="http://www.censo2010.ibge.gov.br/sinopse/images/barra_percent_BG.gif">
          <a:extLst>
            <a:ext uri="{FF2B5EF4-FFF2-40B4-BE49-F238E27FC236}">
              <a16:creationId xmlns:a16="http://schemas.microsoft.com/office/drawing/2014/main" id="{00000000-0008-0000-0600-00007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3765350"/>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209550</xdr:colOff>
      <xdr:row>222</xdr:row>
      <xdr:rowOff>0</xdr:rowOff>
    </xdr:to>
    <xdr:pic>
      <xdr:nvPicPr>
        <xdr:cNvPr id="628" name="Imagem 627" descr="http://www.censo2010.ibge.gov.br/sinopse/images/barra_percent_BG.gif">
          <a:extLst>
            <a:ext uri="{FF2B5EF4-FFF2-40B4-BE49-F238E27FC236}">
              <a16:creationId xmlns:a16="http://schemas.microsoft.com/office/drawing/2014/main" id="{00000000-0008-0000-0600-000074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3765350"/>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629" name="Imagem 628" descr="http://www.censo2010.ibge.gov.br/sinopse/images/barra_percent_BG.gif">
          <a:extLst>
            <a:ext uri="{FF2B5EF4-FFF2-40B4-BE49-F238E27FC236}">
              <a16:creationId xmlns:a16="http://schemas.microsoft.com/office/drawing/2014/main" id="{00000000-0008-0000-0600-000075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4146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161925</xdr:colOff>
      <xdr:row>222</xdr:row>
      <xdr:rowOff>0</xdr:rowOff>
    </xdr:to>
    <xdr:pic>
      <xdr:nvPicPr>
        <xdr:cNvPr id="630" name="Imagem 629" descr="http://www.censo2010.ibge.gov.br/sinopse/images/barra_percent_BG.gif">
          <a:extLst>
            <a:ext uri="{FF2B5EF4-FFF2-40B4-BE49-F238E27FC236}">
              <a16:creationId xmlns:a16="http://schemas.microsoft.com/office/drawing/2014/main" id="{00000000-0008-0000-0600-000076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4146350"/>
          <a:ext cx="1619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133350</xdr:colOff>
      <xdr:row>222</xdr:row>
      <xdr:rowOff>0</xdr:rowOff>
    </xdr:to>
    <xdr:pic>
      <xdr:nvPicPr>
        <xdr:cNvPr id="631" name="Imagem 630" descr="http://www.censo2010.ibge.gov.br/sinopse/images/barra_percent_BG.gif">
          <a:extLst>
            <a:ext uri="{FF2B5EF4-FFF2-40B4-BE49-F238E27FC236}">
              <a16:creationId xmlns:a16="http://schemas.microsoft.com/office/drawing/2014/main" id="{00000000-0008-0000-0600-00007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4146350"/>
          <a:ext cx="1333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476250</xdr:colOff>
      <xdr:row>222</xdr:row>
      <xdr:rowOff>0</xdr:rowOff>
    </xdr:to>
    <xdr:pic>
      <xdr:nvPicPr>
        <xdr:cNvPr id="632" name="Imagem 631" descr="http://www.censo2010.ibge.gov.br/sinopse/images/barra_percent_BG.gif">
          <a:extLst>
            <a:ext uri="{FF2B5EF4-FFF2-40B4-BE49-F238E27FC236}">
              <a16:creationId xmlns:a16="http://schemas.microsoft.com/office/drawing/2014/main" id="{00000000-0008-0000-0600-000078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4527350"/>
          <a:ext cx="476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333375</xdr:colOff>
      <xdr:row>222</xdr:row>
      <xdr:rowOff>0</xdr:rowOff>
    </xdr:to>
    <xdr:pic>
      <xdr:nvPicPr>
        <xdr:cNvPr id="633" name="Imagem 632" descr="http://www.censo2010.ibge.gov.br/sinopse/images/barra_percent_BG.gif">
          <a:extLst>
            <a:ext uri="{FF2B5EF4-FFF2-40B4-BE49-F238E27FC236}">
              <a16:creationId xmlns:a16="http://schemas.microsoft.com/office/drawing/2014/main" id="{00000000-0008-0000-0600-00007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4527350"/>
          <a:ext cx="3333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333375</xdr:colOff>
      <xdr:row>222</xdr:row>
      <xdr:rowOff>0</xdr:rowOff>
    </xdr:to>
    <xdr:pic>
      <xdr:nvPicPr>
        <xdr:cNvPr id="634" name="Imagem 633" descr="http://www.censo2010.ibge.gov.br/sinopse/images/barra_percent_BG.gif">
          <a:extLst>
            <a:ext uri="{FF2B5EF4-FFF2-40B4-BE49-F238E27FC236}">
              <a16:creationId xmlns:a16="http://schemas.microsoft.com/office/drawing/2014/main" id="{00000000-0008-0000-0600-00007A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4527350"/>
          <a:ext cx="3333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257175</xdr:colOff>
      <xdr:row>222</xdr:row>
      <xdr:rowOff>0</xdr:rowOff>
    </xdr:to>
    <xdr:pic>
      <xdr:nvPicPr>
        <xdr:cNvPr id="636" name="Imagem 635" descr="http://www.censo2010.ibge.gov.br/sinopse/images/barra_percent_BG.gif">
          <a:extLst>
            <a:ext uri="{FF2B5EF4-FFF2-40B4-BE49-F238E27FC236}">
              <a16:creationId xmlns:a16="http://schemas.microsoft.com/office/drawing/2014/main" id="{00000000-0008-0000-0600-00007C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4908350"/>
          <a:ext cx="2571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257175</xdr:colOff>
      <xdr:row>222</xdr:row>
      <xdr:rowOff>0</xdr:rowOff>
    </xdr:to>
    <xdr:pic>
      <xdr:nvPicPr>
        <xdr:cNvPr id="637" name="Imagem 636" descr="http://www.censo2010.ibge.gov.br/sinopse/images/barra_percent_BG.gif">
          <a:extLst>
            <a:ext uri="{FF2B5EF4-FFF2-40B4-BE49-F238E27FC236}">
              <a16:creationId xmlns:a16="http://schemas.microsoft.com/office/drawing/2014/main" id="{00000000-0008-0000-0600-00007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4908350"/>
          <a:ext cx="2571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257175</xdr:colOff>
      <xdr:row>222</xdr:row>
      <xdr:rowOff>0</xdr:rowOff>
    </xdr:to>
    <xdr:pic>
      <xdr:nvPicPr>
        <xdr:cNvPr id="639" name="Imagem 638" descr="http://www.censo2010.ibge.gov.br/sinopse/images/barra_percent_BG.gif">
          <a:extLst>
            <a:ext uri="{FF2B5EF4-FFF2-40B4-BE49-F238E27FC236}">
              <a16:creationId xmlns:a16="http://schemas.microsoft.com/office/drawing/2014/main" id="{00000000-0008-0000-0600-00007F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5289350"/>
          <a:ext cx="2571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257175</xdr:colOff>
      <xdr:row>222</xdr:row>
      <xdr:rowOff>0</xdr:rowOff>
    </xdr:to>
    <xdr:pic>
      <xdr:nvPicPr>
        <xdr:cNvPr id="640" name="Imagem 639" descr="http://www.censo2010.ibge.gov.br/sinopse/images/barra_percent_BG.gif">
          <a:extLst>
            <a:ext uri="{FF2B5EF4-FFF2-40B4-BE49-F238E27FC236}">
              <a16:creationId xmlns:a16="http://schemas.microsoft.com/office/drawing/2014/main" id="{00000000-0008-0000-0600-000080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5289350"/>
          <a:ext cx="2571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257175</xdr:colOff>
      <xdr:row>222</xdr:row>
      <xdr:rowOff>0</xdr:rowOff>
    </xdr:to>
    <xdr:pic>
      <xdr:nvPicPr>
        <xdr:cNvPr id="642" name="Imagem 641" descr="http://www.censo2010.ibge.gov.br/sinopse/images/barra_percent_BG.gif">
          <a:extLst>
            <a:ext uri="{FF2B5EF4-FFF2-40B4-BE49-F238E27FC236}">
              <a16:creationId xmlns:a16="http://schemas.microsoft.com/office/drawing/2014/main" id="{00000000-0008-0000-0600-000082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5670350"/>
          <a:ext cx="2571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257175</xdr:colOff>
      <xdr:row>222</xdr:row>
      <xdr:rowOff>0</xdr:rowOff>
    </xdr:to>
    <xdr:pic>
      <xdr:nvPicPr>
        <xdr:cNvPr id="643" name="Imagem 642" descr="http://www.censo2010.ibge.gov.br/sinopse/images/barra_percent_BG.gif">
          <a:extLst>
            <a:ext uri="{FF2B5EF4-FFF2-40B4-BE49-F238E27FC236}">
              <a16:creationId xmlns:a16="http://schemas.microsoft.com/office/drawing/2014/main" id="{00000000-0008-0000-0600-00008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5670350"/>
          <a:ext cx="2571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219075</xdr:colOff>
      <xdr:row>222</xdr:row>
      <xdr:rowOff>0</xdr:rowOff>
    </xdr:to>
    <xdr:pic>
      <xdr:nvPicPr>
        <xdr:cNvPr id="645" name="Imagem 644" descr="http://www.censo2010.ibge.gov.br/sinopse/images/barra_percent_BG.gif">
          <a:extLst>
            <a:ext uri="{FF2B5EF4-FFF2-40B4-BE49-F238E27FC236}">
              <a16:creationId xmlns:a16="http://schemas.microsoft.com/office/drawing/2014/main" id="{00000000-0008-0000-0600-000085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62418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219075</xdr:colOff>
      <xdr:row>222</xdr:row>
      <xdr:rowOff>0</xdr:rowOff>
    </xdr:to>
    <xdr:pic>
      <xdr:nvPicPr>
        <xdr:cNvPr id="646" name="Imagem 645" descr="http://www.censo2010.ibge.gov.br/sinopse/images/barra_percent_BG.gif">
          <a:extLst>
            <a:ext uri="{FF2B5EF4-FFF2-40B4-BE49-F238E27FC236}">
              <a16:creationId xmlns:a16="http://schemas.microsoft.com/office/drawing/2014/main" id="{00000000-0008-0000-0600-000086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6241850"/>
          <a:ext cx="2190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238125</xdr:colOff>
      <xdr:row>222</xdr:row>
      <xdr:rowOff>0</xdr:rowOff>
    </xdr:to>
    <xdr:pic>
      <xdr:nvPicPr>
        <xdr:cNvPr id="648" name="Imagem 647" descr="http://www.censo2010.ibge.gov.br/sinopse/images/barra_percent_BG.gif">
          <a:extLst>
            <a:ext uri="{FF2B5EF4-FFF2-40B4-BE49-F238E27FC236}">
              <a16:creationId xmlns:a16="http://schemas.microsoft.com/office/drawing/2014/main" id="{00000000-0008-0000-0600-000088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68133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238125</xdr:colOff>
      <xdr:row>222</xdr:row>
      <xdr:rowOff>0</xdr:rowOff>
    </xdr:to>
    <xdr:pic>
      <xdr:nvPicPr>
        <xdr:cNvPr id="649" name="Imagem 648" descr="http://www.censo2010.ibge.gov.br/sinopse/images/barra_percent_BG.gif">
          <a:extLst>
            <a:ext uri="{FF2B5EF4-FFF2-40B4-BE49-F238E27FC236}">
              <a16:creationId xmlns:a16="http://schemas.microsoft.com/office/drawing/2014/main" id="{00000000-0008-0000-0600-00008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6813350"/>
          <a:ext cx="2381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285750</xdr:colOff>
      <xdr:row>222</xdr:row>
      <xdr:rowOff>0</xdr:rowOff>
    </xdr:to>
    <xdr:pic>
      <xdr:nvPicPr>
        <xdr:cNvPr id="651" name="Imagem 650" descr="http://www.censo2010.ibge.gov.br/sinopse/images/barra_percent_BG.gif">
          <a:extLst>
            <a:ext uri="{FF2B5EF4-FFF2-40B4-BE49-F238E27FC236}">
              <a16:creationId xmlns:a16="http://schemas.microsoft.com/office/drawing/2014/main" id="{00000000-0008-0000-0600-00008B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07194350"/>
          <a:ext cx="2857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221</xdr:row>
      <xdr:rowOff>0</xdr:rowOff>
    </xdr:from>
    <xdr:to>
      <xdr:col>2</xdr:col>
      <xdr:colOff>285750</xdr:colOff>
      <xdr:row>222</xdr:row>
      <xdr:rowOff>0</xdr:rowOff>
    </xdr:to>
    <xdr:pic>
      <xdr:nvPicPr>
        <xdr:cNvPr id="652" name="Imagem 651" descr="http://www.censo2010.ibge.gov.br/sinopse/images/barra_percent_BG.gif">
          <a:extLst>
            <a:ext uri="{FF2B5EF4-FFF2-40B4-BE49-F238E27FC236}">
              <a16:creationId xmlns:a16="http://schemas.microsoft.com/office/drawing/2014/main" id="{00000000-0008-0000-0600-00008C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0" y="107194350"/>
          <a:ext cx="2857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38100</xdr:colOff>
      <xdr:row>1</xdr:row>
      <xdr:rowOff>47625</xdr:rowOff>
    </xdr:from>
    <xdr:to>
      <xdr:col>7</xdr:col>
      <xdr:colOff>752475</xdr:colOff>
      <xdr:row>5</xdr:row>
      <xdr:rowOff>114300</xdr:rowOff>
    </xdr:to>
    <xdr:pic>
      <xdr:nvPicPr>
        <xdr:cNvPr id="2" name="Imagem 2" descr="http://marrapa.com/wp-content/uploads/2015/01/MARCA-GOVERNO-SECOM.jpg">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7147" t="9976" r="6937" b="15913"/>
        <a:stretch>
          <a:fillRect/>
        </a:stretch>
      </xdr:blipFill>
      <xdr:spPr bwMode="auto">
        <a:xfrm>
          <a:off x="7610475" y="238125"/>
          <a:ext cx="15049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352425</xdr:colOff>
      <xdr:row>6</xdr:row>
      <xdr:rowOff>0</xdr:rowOff>
    </xdr:from>
    <xdr:to>
      <xdr:col>0</xdr:col>
      <xdr:colOff>609600</xdr:colOff>
      <xdr:row>6</xdr:row>
      <xdr:rowOff>0</xdr:rowOff>
    </xdr:to>
    <xdr:pic>
      <xdr:nvPicPr>
        <xdr:cNvPr id="2" name="Picture 4">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lum contrast="54000"/>
          <a:extLst>
            <a:ext uri="{28A0092B-C50C-407E-A947-70E740481C1C}">
              <a14:useLocalDpi xmlns:a14="http://schemas.microsoft.com/office/drawing/2010/main" val="0"/>
            </a:ext>
          </a:extLst>
        </a:blip>
        <a:srcRect/>
        <a:stretch>
          <a:fillRect/>
        </a:stretch>
      </xdr:blipFill>
      <xdr:spPr bwMode="auto">
        <a:xfrm>
          <a:off x="352425" y="0"/>
          <a:ext cx="2571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352425</xdr:colOff>
      <xdr:row>17</xdr:row>
      <xdr:rowOff>238125</xdr:rowOff>
    </xdr:from>
    <xdr:to>
      <xdr:col>1</xdr:col>
      <xdr:colOff>0</xdr:colOff>
      <xdr:row>18</xdr:row>
      <xdr:rowOff>3463</xdr:rowOff>
    </xdr:to>
    <xdr:pic>
      <xdr:nvPicPr>
        <xdr:cNvPr id="3" name="Picture 4">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1">
          <a:lum contrast="54000"/>
          <a:extLst>
            <a:ext uri="{28A0092B-C50C-407E-A947-70E740481C1C}">
              <a14:useLocalDpi xmlns:a14="http://schemas.microsoft.com/office/drawing/2010/main" val="0"/>
            </a:ext>
          </a:extLst>
        </a:blip>
        <a:srcRect/>
        <a:stretch>
          <a:fillRect/>
        </a:stretch>
      </xdr:blipFill>
      <xdr:spPr bwMode="auto">
        <a:xfrm>
          <a:off x="352425" y="2600325"/>
          <a:ext cx="6572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493568</xdr:colOff>
      <xdr:row>31</xdr:row>
      <xdr:rowOff>65130</xdr:rowOff>
    </xdr:from>
    <xdr:ext cx="3359182" cy="459564"/>
    <mc:AlternateContent xmlns:mc="http://schemas.openxmlformats.org/markup-compatibility/2006" xmlns:a14="http://schemas.microsoft.com/office/drawing/2010/main">
      <mc:Choice Requires="a14">
        <xdr:sp macro="" textlink="">
          <xdr:nvSpPr>
            <xdr:cNvPr id="4" name="CaixaDeTexto 3">
              <a:extLst>
                <a:ext uri="{FF2B5EF4-FFF2-40B4-BE49-F238E27FC236}">
                  <a16:creationId xmlns:a16="http://schemas.microsoft.com/office/drawing/2014/main" id="{00000000-0008-0000-0B00-000004000000}"/>
                </a:ext>
              </a:extLst>
            </xdr:cNvPr>
            <xdr:cNvSpPr txBox="1"/>
          </xdr:nvSpPr>
          <xdr:spPr>
            <a:xfrm>
              <a:off x="493568" y="5561055"/>
              <a:ext cx="3359182" cy="4595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pt-BR" sz="1100" b="1" i="1">
                        <a:latin typeface="Cambria Math"/>
                      </a:rPr>
                      <m:t>𝑩𝑫𝑰</m:t>
                    </m:r>
                    <m:r>
                      <a:rPr lang="pt-BR" sz="1100" b="1" i="1">
                        <a:latin typeface="Cambria Math"/>
                      </a:rPr>
                      <m:t>=</m:t>
                    </m:r>
                    <m:f>
                      <m:fPr>
                        <m:ctrlPr>
                          <a:rPr lang="pt-BR" sz="1100" b="1" i="1">
                            <a:latin typeface="Cambria Math" panose="02040503050406030204" pitchFamily="18" charset="0"/>
                          </a:rPr>
                        </m:ctrlPr>
                      </m:fPr>
                      <m:num>
                        <m:d>
                          <m:dPr>
                            <m:ctrlPr>
                              <a:rPr lang="pt-BR" sz="1100" b="1" i="1">
                                <a:latin typeface="Cambria Math" panose="02040503050406030204" pitchFamily="18" charset="0"/>
                              </a:rPr>
                            </m:ctrlPr>
                          </m:dPr>
                          <m:e>
                            <m:r>
                              <a:rPr lang="pt-BR" sz="1100" b="1" i="1">
                                <a:latin typeface="Cambria Math"/>
                              </a:rPr>
                              <m:t>𝟏</m:t>
                            </m:r>
                            <m:r>
                              <a:rPr lang="pt-BR" sz="1100" b="1" i="1">
                                <a:latin typeface="Cambria Math"/>
                              </a:rPr>
                              <m:t>+</m:t>
                            </m:r>
                            <m:r>
                              <a:rPr lang="pt-BR" sz="1100" b="1" i="1">
                                <a:latin typeface="Cambria Math"/>
                              </a:rPr>
                              <m:t>𝑨𝑪</m:t>
                            </m:r>
                            <m:r>
                              <a:rPr lang="pt-BR" sz="1100" b="1" i="1">
                                <a:latin typeface="Cambria Math"/>
                              </a:rPr>
                              <m:t>+</m:t>
                            </m:r>
                            <m:r>
                              <a:rPr lang="pt-BR" sz="1100" b="1" i="1">
                                <a:latin typeface="Cambria Math"/>
                              </a:rPr>
                              <m:t>𝑺</m:t>
                            </m:r>
                            <m:r>
                              <a:rPr lang="pt-BR" sz="1100" b="1" i="1">
                                <a:latin typeface="Cambria Math"/>
                              </a:rPr>
                              <m:t>+</m:t>
                            </m:r>
                            <m:r>
                              <a:rPr lang="pt-BR" sz="1100" b="1" i="1">
                                <a:latin typeface="Cambria Math"/>
                              </a:rPr>
                              <m:t>𝑹</m:t>
                            </m:r>
                            <m:r>
                              <a:rPr lang="pt-BR" sz="1100" b="1" i="1">
                                <a:latin typeface="Cambria Math"/>
                              </a:rPr>
                              <m:t>+</m:t>
                            </m:r>
                            <m:r>
                              <a:rPr lang="pt-BR" sz="1100" b="1" i="1">
                                <a:latin typeface="Cambria Math"/>
                              </a:rPr>
                              <m:t>𝑮</m:t>
                            </m:r>
                          </m:e>
                        </m:d>
                        <m:d>
                          <m:dPr>
                            <m:ctrlPr>
                              <a:rPr lang="pt-BR" sz="1100" b="1" i="1">
                                <a:latin typeface="Cambria Math" panose="02040503050406030204" pitchFamily="18" charset="0"/>
                              </a:rPr>
                            </m:ctrlPr>
                          </m:dPr>
                          <m:e>
                            <m:r>
                              <a:rPr lang="pt-BR" sz="1100" b="1" i="1">
                                <a:latin typeface="Cambria Math"/>
                              </a:rPr>
                              <m:t>𝟏</m:t>
                            </m:r>
                            <m:r>
                              <a:rPr lang="pt-BR" sz="1100" b="1" i="1">
                                <a:latin typeface="Cambria Math"/>
                              </a:rPr>
                              <m:t>+</m:t>
                            </m:r>
                            <m:r>
                              <a:rPr lang="pt-BR" sz="1100" b="1" i="1">
                                <a:latin typeface="Cambria Math"/>
                              </a:rPr>
                              <m:t>𝑫𝑭</m:t>
                            </m:r>
                          </m:e>
                        </m:d>
                        <m:r>
                          <a:rPr lang="pt-BR" sz="1100" b="1" i="1">
                            <a:latin typeface="Cambria Math"/>
                          </a:rPr>
                          <m:t>(</m:t>
                        </m:r>
                        <m:r>
                          <a:rPr lang="pt-BR" sz="1100" b="1" i="1">
                            <a:latin typeface="Cambria Math"/>
                          </a:rPr>
                          <m:t>𝟏</m:t>
                        </m:r>
                        <m:r>
                          <a:rPr lang="pt-BR" sz="1100" b="1" i="1">
                            <a:latin typeface="Cambria Math"/>
                          </a:rPr>
                          <m:t>+</m:t>
                        </m:r>
                        <m:r>
                          <a:rPr lang="pt-BR" sz="1100" b="1" i="1">
                            <a:latin typeface="Cambria Math"/>
                          </a:rPr>
                          <m:t>𝑳</m:t>
                        </m:r>
                        <m:r>
                          <a:rPr lang="pt-BR" sz="1100" b="1" i="1">
                            <a:latin typeface="Cambria Math"/>
                          </a:rPr>
                          <m:t>)</m:t>
                        </m:r>
                      </m:num>
                      <m:den>
                        <m:r>
                          <a:rPr lang="pt-BR" sz="1100" b="1" i="1">
                            <a:latin typeface="Cambria Math"/>
                          </a:rPr>
                          <m:t>(</m:t>
                        </m:r>
                        <m:r>
                          <a:rPr lang="pt-BR" sz="1100" b="1" i="1">
                            <a:latin typeface="Cambria Math"/>
                          </a:rPr>
                          <m:t>𝟏</m:t>
                        </m:r>
                        <m:r>
                          <a:rPr lang="pt-BR" sz="1100" b="1" i="1">
                            <a:latin typeface="Cambria Math"/>
                          </a:rPr>
                          <m:t>−</m:t>
                        </m:r>
                        <m:r>
                          <a:rPr lang="pt-BR" sz="1100" b="1" i="1">
                            <a:latin typeface="Cambria Math"/>
                          </a:rPr>
                          <m:t>𝑰</m:t>
                        </m:r>
                        <m:r>
                          <a:rPr lang="pt-BR" sz="1100" b="1" i="1">
                            <a:latin typeface="Cambria Math"/>
                          </a:rPr>
                          <m:t>)</m:t>
                        </m:r>
                      </m:den>
                    </m:f>
                    <m:r>
                      <a:rPr lang="pt-BR" sz="1100" b="1" i="1">
                        <a:latin typeface="Cambria Math"/>
                      </a:rPr>
                      <m:t> −</m:t>
                    </m:r>
                    <m:r>
                      <a:rPr lang="pt-BR" sz="1100" b="1" i="1">
                        <a:latin typeface="Cambria Math"/>
                      </a:rPr>
                      <m:t>𝟏</m:t>
                    </m:r>
                  </m:oMath>
                </m:oMathPara>
              </a14:m>
              <a:endParaRPr lang="pt-BR" sz="1100" b="1"/>
            </a:p>
          </xdr:txBody>
        </xdr:sp>
      </mc:Choice>
      <mc:Fallback xmlns="">
        <xdr:sp macro="" textlink="">
          <xdr:nvSpPr>
            <xdr:cNvPr id="4" name="CaixaDeTexto 3"/>
            <xdr:cNvSpPr txBox="1"/>
          </xdr:nvSpPr>
          <xdr:spPr>
            <a:xfrm>
              <a:off x="493568" y="5561055"/>
              <a:ext cx="3359182" cy="4595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pt-BR" sz="1100" b="1" i="0">
                  <a:latin typeface="Cambria Math"/>
                </a:rPr>
                <a:t>𝑩𝑫𝑰=((𝟏+𝑨𝑪+𝑺+𝑹+𝑮)(𝟏+𝑫𝑭)(𝟏+𝑳))/((𝟏−𝑰))  −𝟏</a:t>
              </a:r>
              <a:endParaRPr lang="pt-BR" sz="1100" b="1"/>
            </a:p>
          </xdr:txBody>
        </xdr:sp>
      </mc:Fallback>
    </mc:AlternateContent>
    <xdr:clientData/>
  </xdr:oneCellAnchor>
  <xdr:twoCellAnchor editAs="oneCell">
    <xdr:from>
      <xdr:col>2</xdr:col>
      <xdr:colOff>542925</xdr:colOff>
      <xdr:row>0</xdr:row>
      <xdr:rowOff>19051</xdr:rowOff>
    </xdr:from>
    <xdr:to>
      <xdr:col>3</xdr:col>
      <xdr:colOff>1366148</xdr:colOff>
      <xdr:row>4</xdr:row>
      <xdr:rowOff>57151</xdr:rowOff>
    </xdr:to>
    <xdr:pic>
      <xdr:nvPicPr>
        <xdr:cNvPr id="6" name="Imagem 5">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210050" y="19051"/>
          <a:ext cx="1432823" cy="6858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542925</xdr:colOff>
      <xdr:row>0</xdr:row>
      <xdr:rowOff>19051</xdr:rowOff>
    </xdr:from>
    <xdr:to>
      <xdr:col>3</xdr:col>
      <xdr:colOff>861323</xdr:colOff>
      <xdr:row>4</xdr:row>
      <xdr:rowOff>57151</xdr:rowOff>
    </xdr:to>
    <xdr:pic>
      <xdr:nvPicPr>
        <xdr:cNvPr id="2" name="Imagem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10050" y="19051"/>
          <a:ext cx="1432823" cy="6858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119743</xdr:colOff>
      <xdr:row>1</xdr:row>
      <xdr:rowOff>174170</xdr:rowOff>
    </xdr:from>
    <xdr:to>
      <xdr:col>20</xdr:col>
      <xdr:colOff>598715</xdr:colOff>
      <xdr:row>45</xdr:row>
      <xdr:rowOff>56722</xdr:rowOff>
    </xdr:to>
    <xdr:pic>
      <xdr:nvPicPr>
        <xdr:cNvPr id="2" name="Imagem 1">
          <a:extLst>
            <a:ext uri="{FF2B5EF4-FFF2-40B4-BE49-F238E27FC236}">
              <a16:creationId xmlns:a16="http://schemas.microsoft.com/office/drawing/2014/main" id="{00000000-0008-0000-0D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128" t="1814" r="40352"/>
        <a:stretch/>
      </xdr:blipFill>
      <xdr:spPr bwMode="auto">
        <a:xfrm>
          <a:off x="8920843" y="374195"/>
          <a:ext cx="4308022" cy="8278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17928</xdr:colOff>
      <xdr:row>2</xdr:row>
      <xdr:rowOff>143443</xdr:rowOff>
    </xdr:from>
    <xdr:to>
      <xdr:col>9</xdr:col>
      <xdr:colOff>604914</xdr:colOff>
      <xdr:row>42</xdr:row>
      <xdr:rowOff>156730</xdr:rowOff>
    </xdr:to>
    <xdr:pic>
      <xdr:nvPicPr>
        <xdr:cNvPr id="3" name="Imagem 2">
          <a:extLst>
            <a:ext uri="{FF2B5EF4-FFF2-40B4-BE49-F238E27FC236}">
              <a16:creationId xmlns:a16="http://schemas.microsoft.com/office/drawing/2014/main" id="{00000000-0008-0000-0D00-000003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2312" t="14639" r="48884" b="16014"/>
        <a:stretch/>
      </xdr:blipFill>
      <xdr:spPr bwMode="auto">
        <a:xfrm>
          <a:off x="798978" y="533968"/>
          <a:ext cx="5692386" cy="76468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57150</xdr:colOff>
      <xdr:row>0</xdr:row>
      <xdr:rowOff>114300</xdr:rowOff>
    </xdr:from>
    <xdr:to>
      <xdr:col>7</xdr:col>
      <xdr:colOff>600075</xdr:colOff>
      <xdr:row>5</xdr:row>
      <xdr:rowOff>47625</xdr:rowOff>
    </xdr:to>
    <xdr:pic>
      <xdr:nvPicPr>
        <xdr:cNvPr id="2" name="Imagem 2" descr="http://marrapa.com/wp-content/uploads/2015/01/MARCA-GOVERNO-SECOM.jpg">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7147" t="9976" r="6937" b="15913"/>
        <a:stretch>
          <a:fillRect/>
        </a:stretch>
      </xdr:blipFill>
      <xdr:spPr bwMode="auto">
        <a:xfrm>
          <a:off x="7629525" y="114300"/>
          <a:ext cx="13335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38100</xdr:colOff>
      <xdr:row>1</xdr:row>
      <xdr:rowOff>28575</xdr:rowOff>
    </xdr:from>
    <xdr:to>
      <xdr:col>7</xdr:col>
      <xdr:colOff>714375</xdr:colOff>
      <xdr:row>5</xdr:row>
      <xdr:rowOff>177709</xdr:rowOff>
    </xdr:to>
    <xdr:pic>
      <xdr:nvPicPr>
        <xdr:cNvPr id="5" name="Imagem 2" descr="http://marrapa.com/wp-content/uploads/2015/01/MARCA-GOVERNO-SECOM.jpg">
          <a:extLst>
            <a:ext uri="{FF2B5EF4-FFF2-40B4-BE49-F238E27FC236}">
              <a16:creationId xmlns:a16="http://schemas.microsoft.com/office/drawing/2014/main" id="{00000000-0008-0000-1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7147" t="9976" r="6937" b="15913"/>
        <a:stretch>
          <a:fillRect/>
        </a:stretch>
      </xdr:blipFill>
      <xdr:spPr bwMode="auto">
        <a:xfrm>
          <a:off x="8543925" y="190500"/>
          <a:ext cx="1371600" cy="911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ados/INFRAESTRUTURA/2015/Projetos%20SSAA/MARAJ&#193;%20DO%20SENA/NOVO%20MARAJ&#193;/Planilha%20or&#231;ament&#225;ria%202014_NOVO%20MARAJ&#19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5/Projetos%20SSAA/PROCESSO%2027%20PO&#199;OS/S&#195;O%20ROBERTO/LAGOINHA_PACATUBA/Projeto%20SSAA_%20Lagoinha.Pacatuba_S.%20Robert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ados/INFRAESTRUTURA/2015/Projetos%20SSAA/DOCS%20PROC.%2080019-2015/BEL&#193;GUA/ESTIVA%20DOS%20JOSEFAS/Planilha%20or&#231;ament&#225;ria%202014_ESTIVA%20ATUALIZAD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ÁRIA"/>
      <sheetName val="CRONOGRAMA"/>
      <sheetName val="POÇO 120"/>
      <sheetName val="POÇO 150"/>
      <sheetName val="LIMPEZA"/>
      <sheetName val="Recalque 80mca mono"/>
      <sheetName val="Recalque 120mca mono"/>
      <sheetName val="Barrilete"/>
      <sheetName val="Cubículo"/>
      <sheetName val="Cubiculo GG"/>
      <sheetName val="Torre 10.000L"/>
      <sheetName val="Torre 15.000L "/>
      <sheetName val="Torre 8m 2x10.000L"/>
      <sheetName val="Torre 30.000L"/>
      <sheetName val="Torre 50.000L"/>
      <sheetName val="PORTÃO DE MADEIRA"/>
      <sheetName val="PILAR EM CONCRETO P CERCA"/>
      <sheetName val="BALDRAME"/>
      <sheetName val="CALÇADA DE PROTEÇÃO"/>
      <sheetName val="CONCRETO LAJES"/>
      <sheetName val="CONCRETO SAPATAS"/>
      <sheetName val="CONCRETO PILARES"/>
      <sheetName val="CONCRETO VIGAS"/>
      <sheetName val="CALÇADA TORNEIRA"/>
      <sheetName val="MOBILIZAÇÃO - ARAME "/>
      <sheetName val="MOBILIZAÇÃO - BARRA DO CORDA"/>
      <sheetName val="MOBILIZAÇÃO - GRAJAÚ"/>
      <sheetName val="MOBILIZAÇÃO - NOVA OLINDA "/>
      <sheetName val="MOBILIZAÇÃO - JENIPAPO DOS VIE"/>
      <sheetName val="MOBILIZAÇÃO - ITAIPAVA DO GRAJ"/>
      <sheetName val="ADMINISTRAÇÃO LOCAL"/>
      <sheetName val="MURETA"/>
    </sheetNames>
    <sheetDataSet>
      <sheetData sheetId="0" refreshError="1">
        <row r="1">
          <cell r="A1" t="str">
            <v>SECRETARIA DE ESTADO DE DESENVOLVIMENTO SOCIAL – SEDES</v>
          </cell>
        </row>
        <row r="5">
          <cell r="A5" t="str">
            <v>AÇÃO:</v>
          </cell>
          <cell r="B5" t="str">
            <v>IMPLANTAÇÃO DE SISTEMA DE ABASTECIMENTO DE ÁGUA</v>
          </cell>
        </row>
        <row r="6">
          <cell r="A6" t="str">
            <v>MUNICÍPIO:</v>
          </cell>
        </row>
        <row r="7">
          <cell r="A7" t="str">
            <v>LOCALIDADE: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VA ABC"/>
      <sheetName val="Dados"/>
      <sheetName val="Memorial"/>
      <sheetName val="IBGE 2010"/>
      <sheetName val="IBGE 2000"/>
      <sheetName val="Área"/>
      <sheetName val="Microrregiões"/>
      <sheetName val="PLANILHA ORÇAMENTÁRIA"/>
      <sheetName val="CRONOGRAMA"/>
      <sheetName val="BDI"/>
      <sheetName val="ENCARGOS"/>
      <sheetName val="composição de custo"/>
      <sheetName val="Plantas"/>
      <sheetName val="Preço de Bombas Sub"/>
      <sheetName val="Reservatório 15m³"/>
      <sheetName val="Reservatório 20m³"/>
      <sheetName val="Reservatório 30m³"/>
    </sheetNames>
    <sheetDataSet>
      <sheetData sheetId="0"/>
      <sheetData sheetId="1">
        <row r="30">
          <cell r="B30">
            <v>150</v>
          </cell>
        </row>
      </sheetData>
      <sheetData sheetId="2">
        <row r="432">
          <cell r="I432">
            <v>15000</v>
          </cell>
        </row>
      </sheetData>
      <sheetData sheetId="3"/>
      <sheetData sheetId="4"/>
      <sheetData sheetId="5"/>
      <sheetData sheetId="6"/>
      <sheetData sheetId="7"/>
      <sheetData sheetId="8"/>
      <sheetData sheetId="9"/>
      <sheetData sheetId="10"/>
      <sheetData sheetId="11">
        <row r="22">
          <cell r="F22">
            <v>1720.17</v>
          </cell>
        </row>
      </sheetData>
      <sheetData sheetId="12"/>
      <sheetData sheetId="13">
        <row r="2">
          <cell r="J2">
            <v>41</v>
          </cell>
        </row>
        <row r="4">
          <cell r="B4">
            <v>11</v>
          </cell>
          <cell r="C4" t="str">
            <v>Bomba Submersa Ebara OP4 4BPS3i (ou similar) 10 estágios 1CV monofásica 220V</v>
          </cell>
          <cell r="D4" t="str">
            <v>MONOFÁSICA</v>
          </cell>
          <cell r="E4">
            <v>1394.82</v>
          </cell>
          <cell r="F4">
            <v>84.47</v>
          </cell>
          <cell r="G4">
            <v>1479.29</v>
          </cell>
        </row>
        <row r="5">
          <cell r="B5">
            <v>12</v>
          </cell>
          <cell r="C5" t="str">
            <v>Bomba Submersível Ebara OP4 4BPS3i  (ou similar) 10 estágios 1CV Trifásica 220V</v>
          </cell>
          <cell r="D5" t="str">
            <v>TRIFÁSICA</v>
          </cell>
          <cell r="E5">
            <v>1226.5</v>
          </cell>
          <cell r="F5">
            <v>78.260000000000005</v>
          </cell>
          <cell r="G5">
            <v>1304.76</v>
          </cell>
        </row>
        <row r="6">
          <cell r="B6">
            <v>21</v>
          </cell>
          <cell r="C6" t="str">
            <v>Bomba para poço Submersa Leão 4R5IB  (ou similar) 10 estágios 2CV monofásica 220V</v>
          </cell>
          <cell r="D6" t="str">
            <v>MONOFÁSICA</v>
          </cell>
          <cell r="E6">
            <v>2341.06</v>
          </cell>
          <cell r="F6">
            <v>125.38</v>
          </cell>
          <cell r="G6">
            <v>2466.44</v>
          </cell>
        </row>
        <row r="7">
          <cell r="B7">
            <v>22</v>
          </cell>
          <cell r="C7" t="str">
            <v>Bomba para poço Submersa Leão 4R5IB  (ou similar) 10 estágios 2CV trifásica 380V</v>
          </cell>
          <cell r="D7" t="str">
            <v>TRIFÁSICA</v>
          </cell>
          <cell r="E7">
            <v>2207.92</v>
          </cell>
          <cell r="F7">
            <v>123.8</v>
          </cell>
          <cell r="G7">
            <v>2331.7200000000003</v>
          </cell>
        </row>
        <row r="8">
          <cell r="B8">
            <v>31</v>
          </cell>
          <cell r="C8" t="str">
            <v xml:space="preserve">Bomba para poço Submersa Leão 4R4IA (ou similar) 22 3CV monofásica 220V </v>
          </cell>
          <cell r="D8" t="str">
            <v>MONOFÁSICA</v>
          </cell>
          <cell r="E8">
            <v>2559.59</v>
          </cell>
          <cell r="F8">
            <v>138.6</v>
          </cell>
          <cell r="G8">
            <v>2698.19</v>
          </cell>
        </row>
        <row r="9">
          <cell r="B9">
            <v>32</v>
          </cell>
          <cell r="C9" t="str">
            <v>Bomba para poço Submersa Leão 4R4IA-22  (ou similar) 3CV trifásica 380V</v>
          </cell>
          <cell r="D9" t="str">
            <v>TRIFÁSICA</v>
          </cell>
          <cell r="E9">
            <v>2452.7399999999998</v>
          </cell>
          <cell r="F9">
            <v>137.99</v>
          </cell>
          <cell r="G9">
            <v>2590.7299999999996</v>
          </cell>
        </row>
        <row r="10">
          <cell r="B10">
            <v>41</v>
          </cell>
          <cell r="C10" t="str">
            <v xml:space="preserve">Bomba para poço Submersa Leão 4R8PB-13  (ou similar) 4CV monofásica 220V </v>
          </cell>
          <cell r="D10" t="str">
            <v>MONOFÁSICA</v>
          </cell>
          <cell r="E10">
            <v>2763.56</v>
          </cell>
          <cell r="F10">
            <v>139.76</v>
          </cell>
          <cell r="G10">
            <v>2903.3199999999997</v>
          </cell>
        </row>
        <row r="11">
          <cell r="B11">
            <v>42</v>
          </cell>
          <cell r="C11" t="str">
            <v>Bomba para poço Submersa Leão 4R8PB-13  (ou similar) 4CV trifásica 380V</v>
          </cell>
          <cell r="D11" t="str">
            <v>TRIFÁSICA</v>
          </cell>
          <cell r="E11">
            <v>2556.84</v>
          </cell>
          <cell r="F11">
            <v>138.58000000000001</v>
          </cell>
          <cell r="G11">
            <v>2695.42</v>
          </cell>
        </row>
        <row r="12">
          <cell r="B12">
            <v>51</v>
          </cell>
          <cell r="C12" t="str">
            <v>Bomba para poço Submersa Leão 4R5IA-29 5CV  (ou similar) monofásica 220V</v>
          </cell>
          <cell r="D12" t="str">
            <v>MONOFÁSICA</v>
          </cell>
          <cell r="E12">
            <v>3177.63</v>
          </cell>
          <cell r="F12">
            <v>142.11000000000001</v>
          </cell>
          <cell r="G12">
            <v>3319.7400000000002</v>
          </cell>
        </row>
        <row r="13">
          <cell r="B13">
            <v>52</v>
          </cell>
          <cell r="C13" t="str">
            <v>Bomba para poço Submersa Leão 4R5IA-29 5CV  (ou similar) trifásica 380V</v>
          </cell>
          <cell r="D13" t="str">
            <v>TRIFÁSICA</v>
          </cell>
          <cell r="E13">
            <v>3142.45</v>
          </cell>
          <cell r="F13">
            <v>141.91</v>
          </cell>
          <cell r="G13">
            <v>3284.3599999999997</v>
          </cell>
        </row>
        <row r="14">
          <cell r="B14">
            <v>61</v>
          </cell>
          <cell r="C14" t="str">
            <v>Bomba para poço Submersa Leão R11-09 6CV  (ou similar) monofásica 220V</v>
          </cell>
          <cell r="D14" t="str">
            <v>MONOFÁSICA</v>
          </cell>
          <cell r="E14">
            <v>4473.6899999999996</v>
          </cell>
          <cell r="F14">
            <v>167.75</v>
          </cell>
          <cell r="G14">
            <v>4641.4399999999996</v>
          </cell>
        </row>
        <row r="15">
          <cell r="B15">
            <v>62</v>
          </cell>
          <cell r="C15" t="str">
            <v>Bomba para poço Submersa Leão 4R8PB-21 6CV  (ou similar) trifásica 380V</v>
          </cell>
          <cell r="D15" t="str">
            <v>TRIFÁSICA</v>
          </cell>
          <cell r="E15">
            <v>3126.38</v>
          </cell>
          <cell r="F15">
            <v>141.82</v>
          </cell>
          <cell r="G15">
            <v>3268.2000000000003</v>
          </cell>
        </row>
        <row r="16">
          <cell r="B16">
            <v>71</v>
          </cell>
          <cell r="C16" t="str">
            <v>Bomba para poço Submersa Leão R7-16 7CV  (ou similar) monofásica 220V</v>
          </cell>
          <cell r="D16" t="str">
            <v>MONOFÁSICA</v>
          </cell>
          <cell r="E16">
            <v>5196.3100000000004</v>
          </cell>
          <cell r="F16">
            <v>175.88</v>
          </cell>
          <cell r="G16">
            <v>5372.1900000000005</v>
          </cell>
        </row>
        <row r="17">
          <cell r="B17">
            <v>72</v>
          </cell>
          <cell r="C17" t="str">
            <v>Bomba Thebe centrífuga submersa TSM - 3534 7,5 CV  (ou similar)  trifásica 380V</v>
          </cell>
          <cell r="D17" t="str">
            <v>TRIFÁSICA</v>
          </cell>
          <cell r="E17">
            <v>3453.39</v>
          </cell>
          <cell r="F17">
            <v>175.88</v>
          </cell>
          <cell r="G17">
            <v>3629.27</v>
          </cell>
        </row>
        <row r="18">
          <cell r="B18">
            <v>81</v>
          </cell>
          <cell r="C18" t="str">
            <v>Bomba para poço Submersa Leão R11-12 8CV  (ou similar) monofásica 220V</v>
          </cell>
          <cell r="D18" t="str">
            <v>MONOFÁSICA</v>
          </cell>
          <cell r="E18">
            <v>4913.43</v>
          </cell>
          <cell r="F18">
            <v>179.38</v>
          </cell>
          <cell r="G18">
            <v>5092.8100000000004</v>
          </cell>
        </row>
        <row r="19">
          <cell r="B19">
            <v>82</v>
          </cell>
          <cell r="C19" t="str">
            <v>Bomba para poço Submersa Leão 4R5IB-34 8CV  (ou similar) trifásica 380V</v>
          </cell>
          <cell r="D19" t="str">
            <v>TRIFÁSICA</v>
          </cell>
          <cell r="E19">
            <v>4427.25</v>
          </cell>
          <cell r="F19">
            <v>152.26</v>
          </cell>
          <cell r="G19">
            <v>4579.51</v>
          </cell>
        </row>
        <row r="20">
          <cell r="B20">
            <v>91</v>
          </cell>
          <cell r="C20" t="str">
            <v>Bomba para poço Submersa Leão R20-09 9CV  (ou similar) monofásica 220V</v>
          </cell>
          <cell r="D20" t="str">
            <v>MONOFÁSICA</v>
          </cell>
          <cell r="E20">
            <v>5401.48</v>
          </cell>
          <cell r="F20">
            <v>181.39</v>
          </cell>
          <cell r="G20">
            <v>5582.87</v>
          </cell>
        </row>
        <row r="21">
          <cell r="B21">
            <v>92</v>
          </cell>
          <cell r="C21" t="str">
            <v>Bomba para poço Submersa Leão R20-09 9CV  (ou similar) trifásica 380V</v>
          </cell>
          <cell r="D21" t="str">
            <v>TRIFÁSICA</v>
          </cell>
          <cell r="E21">
            <v>4507.3599999999997</v>
          </cell>
          <cell r="F21">
            <v>176.31</v>
          </cell>
          <cell r="G21">
            <v>4683.67</v>
          </cell>
        </row>
        <row r="22">
          <cell r="B22">
            <v>101</v>
          </cell>
          <cell r="C22" t="str">
            <v>Bomba para poço Submersa Leão R11-15 10CV  (ou similar) monofásica 220V</v>
          </cell>
          <cell r="D22" t="str">
            <v>MONOFÁSICA</v>
          </cell>
          <cell r="E22">
            <v>5786.54</v>
          </cell>
          <cell r="F22">
            <v>194.23</v>
          </cell>
          <cell r="G22">
            <v>5980.7699999999995</v>
          </cell>
        </row>
        <row r="23">
          <cell r="B23">
            <v>102</v>
          </cell>
          <cell r="C23" t="str">
            <v>Bomba para poço Submersa Leão R11-15 10CV  (ou similar) trifásica 380V</v>
          </cell>
          <cell r="D23" t="str">
            <v>TRIFÁSICA</v>
          </cell>
          <cell r="E23">
            <v>5168.7299999999996</v>
          </cell>
          <cell r="F23">
            <v>190.72</v>
          </cell>
          <cell r="G23">
            <v>5359.45</v>
          </cell>
        </row>
        <row r="24">
          <cell r="B24">
            <v>121</v>
          </cell>
          <cell r="C24" t="str">
            <v>Bomba para poço Submersa Leão R20-12 12CV  (ou similar) monofásica 220V</v>
          </cell>
          <cell r="D24" t="str">
            <v>MONOFÁSICA</v>
          </cell>
          <cell r="E24">
            <v>5702.9</v>
          </cell>
          <cell r="F24">
            <v>195.26</v>
          </cell>
          <cell r="G24">
            <v>5898.16</v>
          </cell>
        </row>
        <row r="25">
          <cell r="B25">
            <v>122</v>
          </cell>
          <cell r="C25" t="str">
            <v>Bomba para poço Submersa Leão R20-12 12CV   (ou similar) trifásica 380V</v>
          </cell>
          <cell r="D25" t="str">
            <v>TRIFÁSICA</v>
          </cell>
          <cell r="E25">
            <v>5650</v>
          </cell>
          <cell r="F25">
            <v>194.97</v>
          </cell>
          <cell r="G25">
            <v>5844.97</v>
          </cell>
        </row>
        <row r="26">
          <cell r="B26">
            <v>132</v>
          </cell>
          <cell r="C26" t="str">
            <v>Bomba para poço Submersa Leão R11-20 13CV  (ou similar) trifásica 380V</v>
          </cell>
          <cell r="D26" t="str">
            <v>TRIFÁSICA</v>
          </cell>
          <cell r="E26">
            <v>5843.73</v>
          </cell>
          <cell r="F26">
            <v>204.44</v>
          </cell>
          <cell r="G26">
            <v>6048.1699999999992</v>
          </cell>
        </row>
        <row r="27">
          <cell r="B27">
            <v>152</v>
          </cell>
          <cell r="C27" t="str">
            <v>Bomba para poço Submersa Leão R20-14 15CV  (ou similar) trifásica 380V</v>
          </cell>
          <cell r="D27" t="str">
            <v>TRIFÁSICA</v>
          </cell>
          <cell r="E27">
            <v>6713.14</v>
          </cell>
          <cell r="F27">
            <v>219.27</v>
          </cell>
          <cell r="G27">
            <v>6932.4100000000008</v>
          </cell>
        </row>
        <row r="28">
          <cell r="B28">
            <v>172</v>
          </cell>
          <cell r="C28" t="str">
            <v>Bomba Submersa Ebara M6P BHS 516-7 17CV  (ou similar) trifásica 380 V c/ camisa de sucção</v>
          </cell>
          <cell r="D28" t="str">
            <v>TRIFÁSICA</v>
          </cell>
          <cell r="E28">
            <v>9011.4</v>
          </cell>
          <cell r="F28">
            <v>243.75</v>
          </cell>
          <cell r="G28">
            <v>9255.15</v>
          </cell>
        </row>
        <row r="29">
          <cell r="B29">
            <v>192</v>
          </cell>
          <cell r="C29" t="str">
            <v>Bomba para poço Submersa Leão R20-19 19CV  (ou similar) trifásica 380V</v>
          </cell>
          <cell r="D29" t="str">
            <v>TRIFÁSICA</v>
          </cell>
          <cell r="E29">
            <v>7757.9</v>
          </cell>
          <cell r="F29">
            <v>241.19</v>
          </cell>
          <cell r="G29">
            <v>7999.0899999999992</v>
          </cell>
        </row>
      </sheetData>
      <sheetData sheetId="14">
        <row r="11">
          <cell r="D11" t="str">
            <v>TORRE ELEVADA DE 8,00M DE ALTURA PARA RESERVATÓRIO DE 15.000 L EM FIBRA DE VIDRO</v>
          </cell>
        </row>
      </sheetData>
      <sheetData sheetId="15">
        <row r="11">
          <cell r="C11" t="str">
            <v>TORRE ELEVADA DE 8,00M DE ALTURA PARA RESERVATÓRIO DE 20.000 L (DOIS DE 10.000 L EM FIBRA DE VIDRO)</v>
          </cell>
        </row>
      </sheetData>
      <sheetData sheetId="16">
        <row r="13">
          <cell r="D13" t="str">
            <v>TORRE ELEVADA DE 6,00M DE ALTURA PARA RESERVATÓRIO DE 30.000 L EM CONCRETO ARMADO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ÁRIA"/>
      <sheetName val="CRONOGRAMA"/>
      <sheetName val="BDI"/>
      <sheetName val="ENCARGOS"/>
      <sheetName val="composição de custo"/>
      <sheetName val="MOBILIZAÇÃO"/>
      <sheetName val="ADMINISTRAÇÃO LOCAL"/>
      <sheetName val="CURVA ABC"/>
      <sheetName val="Plan1"/>
    </sheetNames>
    <sheetDataSet>
      <sheetData sheetId="0" refreshError="1">
        <row r="5">
          <cell r="B5" t="str">
            <v>IMPLANTAÇÃO DE SISTEMA DE ABASTECIMENTO DE ÁGUA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image" Target="../media/image3.wmf"/><Relationship Id="rId13" Type="http://schemas.openxmlformats.org/officeDocument/2006/relationships/image" Target="../media/image5.wmf"/><Relationship Id="rId3" Type="http://schemas.openxmlformats.org/officeDocument/2006/relationships/vmlDrawing" Target="../drawings/vmlDrawing1.vml"/><Relationship Id="rId7" Type="http://schemas.openxmlformats.org/officeDocument/2006/relationships/oleObject" Target="../embeddings/oleObject2.bin"/><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5.xml"/><Relationship Id="rId16" Type="http://schemas.openxmlformats.org/officeDocument/2006/relationships/oleObject" Target="../embeddings/oleObject7.bin"/><Relationship Id="rId1" Type="http://schemas.openxmlformats.org/officeDocument/2006/relationships/printerSettings" Target="../printerSettings/printerSettings6.bin"/><Relationship Id="rId6" Type="http://schemas.openxmlformats.org/officeDocument/2006/relationships/image" Target="../media/image2.wmf"/><Relationship Id="rId11" Type="http://schemas.openxmlformats.org/officeDocument/2006/relationships/oleObject" Target="../embeddings/oleObject4.bin"/><Relationship Id="rId5" Type="http://schemas.openxmlformats.org/officeDocument/2006/relationships/oleObject" Target="../embeddings/oleObject1.bin"/><Relationship Id="rId15" Type="http://schemas.openxmlformats.org/officeDocument/2006/relationships/image" Target="../media/image6.emf"/><Relationship Id="rId10" Type="http://schemas.openxmlformats.org/officeDocument/2006/relationships/image" Target="../media/image4.emf"/><Relationship Id="rId4" Type="http://schemas.openxmlformats.org/officeDocument/2006/relationships/vmlDrawing" Target="../drawings/vmlDrawing2.vml"/><Relationship Id="rId9" Type="http://schemas.openxmlformats.org/officeDocument/2006/relationships/oleObject" Target="../embeddings/oleObject3.bin"/><Relationship Id="rId14" Type="http://schemas.openxmlformats.org/officeDocument/2006/relationships/oleObject" Target="../embeddings/oleObject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topLeftCell="A16" zoomScale="145" zoomScaleNormal="145" workbookViewId="0">
      <selection activeCell="A38" sqref="A38"/>
    </sheetView>
  </sheetViews>
  <sheetFormatPr defaultRowHeight="15" x14ac:dyDescent="0.25"/>
  <cols>
    <col min="1" max="1" width="35.42578125" style="4" bestFit="1" customWidth="1"/>
    <col min="2" max="2" width="35.28515625" style="4" customWidth="1"/>
    <col min="4" max="4" width="34.28515625" customWidth="1"/>
    <col min="5" max="5" width="15.7109375" customWidth="1"/>
    <col min="6" max="6" width="20" bestFit="1" customWidth="1"/>
    <col min="7" max="7" width="24.5703125" customWidth="1"/>
    <col min="8" max="8" width="16.7109375" customWidth="1"/>
    <col min="9" max="9" width="21.7109375" bestFit="1" customWidth="1"/>
    <col min="10" max="11" width="16.7109375" customWidth="1"/>
  </cols>
  <sheetData>
    <row r="1" spans="1:11" ht="15.75" thickBot="1" x14ac:dyDescent="0.3">
      <c r="A1" s="681" t="s">
        <v>224</v>
      </c>
      <c r="B1" s="682"/>
    </row>
    <row r="2" spans="1:11" ht="15.75" thickBot="1" x14ac:dyDescent="0.3">
      <c r="A2" s="683" t="s">
        <v>203</v>
      </c>
      <c r="B2" s="684"/>
      <c r="H2" s="685"/>
      <c r="I2" s="685"/>
      <c r="J2" s="685"/>
      <c r="K2" s="685"/>
    </row>
    <row r="3" spans="1:11" x14ac:dyDescent="0.25">
      <c r="A3" s="337" t="s">
        <v>204</v>
      </c>
      <c r="B3" s="338" t="s">
        <v>1064</v>
      </c>
    </row>
    <row r="4" spans="1:11" x14ac:dyDescent="0.25">
      <c r="A4" s="339" t="s">
        <v>205</v>
      </c>
      <c r="B4" s="340" t="s">
        <v>1411</v>
      </c>
    </row>
    <row r="5" spans="1:11" x14ac:dyDescent="0.25">
      <c r="A5" s="341" t="s">
        <v>199</v>
      </c>
      <c r="B5" s="340" t="s">
        <v>496</v>
      </c>
    </row>
    <row r="6" spans="1:11" x14ac:dyDescent="0.25">
      <c r="A6" s="341" t="s">
        <v>200</v>
      </c>
      <c r="B6" s="340" t="s">
        <v>478</v>
      </c>
      <c r="D6" s="25"/>
    </row>
    <row r="7" spans="1:11" x14ac:dyDescent="0.25">
      <c r="A7" s="341" t="s">
        <v>201</v>
      </c>
      <c r="B7" s="340" t="s">
        <v>574</v>
      </c>
      <c r="D7" s="25"/>
    </row>
    <row r="8" spans="1:11" ht="15.75" thickBot="1" x14ac:dyDescent="0.3">
      <c r="A8" s="342" t="s">
        <v>202</v>
      </c>
      <c r="B8" s="343" t="s">
        <v>570</v>
      </c>
      <c r="D8" s="25"/>
    </row>
    <row r="9" spans="1:11" ht="15.75" thickBot="1" x14ac:dyDescent="0.3">
      <c r="A9" s="683" t="s">
        <v>206</v>
      </c>
      <c r="B9" s="684"/>
      <c r="D9" s="25"/>
    </row>
    <row r="10" spans="1:11" x14ac:dyDescent="0.25">
      <c r="A10" s="344" t="s">
        <v>207</v>
      </c>
      <c r="B10" s="345">
        <v>48</v>
      </c>
      <c r="D10" s="3"/>
    </row>
    <row r="11" spans="1:11" x14ac:dyDescent="0.25">
      <c r="A11" s="341" t="s">
        <v>208</v>
      </c>
      <c r="B11" s="346">
        <v>5</v>
      </c>
    </row>
    <row r="12" spans="1:11" x14ac:dyDescent="0.25">
      <c r="A12" s="341" t="s">
        <v>209</v>
      </c>
      <c r="B12" s="346">
        <v>2020</v>
      </c>
    </row>
    <row r="13" spans="1:11" ht="15.75" thickBot="1" x14ac:dyDescent="0.3">
      <c r="A13" s="341" t="s">
        <v>210</v>
      </c>
      <c r="B13" s="346">
        <f>B12+20</f>
        <v>2040</v>
      </c>
    </row>
    <row r="14" spans="1:11" ht="15.75" thickBot="1" x14ac:dyDescent="0.3">
      <c r="A14" s="683" t="s">
        <v>212</v>
      </c>
      <c r="B14" s="684"/>
    </row>
    <row r="15" spans="1:11" x14ac:dyDescent="0.25">
      <c r="A15" s="347" t="s">
        <v>215</v>
      </c>
      <c r="B15" s="348">
        <v>100</v>
      </c>
    </row>
    <row r="16" spans="1:11" x14ac:dyDescent="0.25">
      <c r="A16" s="349" t="s">
        <v>213</v>
      </c>
      <c r="B16" s="350">
        <v>1.2</v>
      </c>
    </row>
    <row r="17" spans="1:2" ht="15.75" thickBot="1" x14ac:dyDescent="0.3">
      <c r="A17" s="351" t="s">
        <v>214</v>
      </c>
      <c r="B17" s="352">
        <v>1.5</v>
      </c>
    </row>
    <row r="18" spans="1:2" ht="15.75" thickBot="1" x14ac:dyDescent="0.3">
      <c r="A18" s="683" t="s">
        <v>216</v>
      </c>
      <c r="B18" s="684"/>
    </row>
    <row r="19" spans="1:2" x14ac:dyDescent="0.25">
      <c r="A19" s="353" t="s">
        <v>837</v>
      </c>
      <c r="B19" s="354">
        <v>1451</v>
      </c>
    </row>
    <row r="20" spans="1:2" x14ac:dyDescent="0.25">
      <c r="A20" s="353" t="s">
        <v>839</v>
      </c>
      <c r="B20" s="355">
        <v>0</v>
      </c>
    </row>
    <row r="21" spans="1:2" x14ac:dyDescent="0.25">
      <c r="A21" s="353" t="s">
        <v>840</v>
      </c>
      <c r="B21" s="355">
        <v>0</v>
      </c>
    </row>
    <row r="22" spans="1:2" x14ac:dyDescent="0.25">
      <c r="A22" s="356" t="s">
        <v>98</v>
      </c>
      <c r="B22" s="354" t="s">
        <v>100</v>
      </c>
    </row>
    <row r="23" spans="1:2" x14ac:dyDescent="0.25">
      <c r="A23" s="339" t="s">
        <v>108</v>
      </c>
      <c r="B23" s="346">
        <v>2.0000000000000001E-4</v>
      </c>
    </row>
    <row r="24" spans="1:2" ht="35.25" customHeight="1" x14ac:dyDescent="0.25">
      <c r="A24" s="357" t="s">
        <v>225</v>
      </c>
      <c r="B24" s="346">
        <v>26.965</v>
      </c>
    </row>
    <row r="25" spans="1:2" ht="39.75" customHeight="1" x14ac:dyDescent="0.25">
      <c r="A25" s="357" t="s">
        <v>226</v>
      </c>
      <c r="B25" s="346">
        <v>10</v>
      </c>
    </row>
    <row r="26" spans="1:2" ht="33" customHeight="1" thickBot="1" x14ac:dyDescent="0.3">
      <c r="A26" s="358" t="s">
        <v>346</v>
      </c>
      <c r="B26" s="359">
        <v>0.3</v>
      </c>
    </row>
    <row r="27" spans="1:2" ht="15.75" thickBot="1" x14ac:dyDescent="0.3">
      <c r="A27" s="683" t="s">
        <v>218</v>
      </c>
      <c r="B27" s="684"/>
    </row>
    <row r="28" spans="1:2" x14ac:dyDescent="0.25">
      <c r="A28" s="360" t="s">
        <v>841</v>
      </c>
      <c r="B28" s="361">
        <v>14</v>
      </c>
    </row>
    <row r="29" spans="1:2" x14ac:dyDescent="0.25">
      <c r="A29" s="360" t="s">
        <v>842</v>
      </c>
      <c r="B29" s="362">
        <v>6</v>
      </c>
    </row>
    <row r="30" spans="1:2" x14ac:dyDescent="0.25">
      <c r="A30" s="363" t="s">
        <v>143</v>
      </c>
      <c r="B30" s="195">
        <v>150</v>
      </c>
    </row>
    <row r="31" spans="1:2" x14ac:dyDescent="0.25">
      <c r="A31" s="363" t="s">
        <v>343</v>
      </c>
      <c r="B31" s="362">
        <v>88</v>
      </c>
    </row>
    <row r="32" spans="1:2" x14ac:dyDescent="0.25">
      <c r="A32" s="363" t="s">
        <v>344</v>
      </c>
      <c r="B32" s="362">
        <v>45</v>
      </c>
    </row>
    <row r="33" spans="1:6" x14ac:dyDescent="0.25">
      <c r="A33" s="363" t="s">
        <v>345</v>
      </c>
      <c r="B33" s="362">
        <v>76</v>
      </c>
    </row>
    <row r="34" spans="1:6" ht="29.25" x14ac:dyDescent="0.25">
      <c r="A34" s="364" t="s">
        <v>150</v>
      </c>
      <c r="B34" s="354">
        <v>6</v>
      </c>
    </row>
    <row r="35" spans="1:6" x14ac:dyDescent="0.25">
      <c r="A35" s="363" t="s">
        <v>219</v>
      </c>
      <c r="B35" s="362">
        <v>50</v>
      </c>
    </row>
    <row r="36" spans="1:6" x14ac:dyDescent="0.25">
      <c r="A36" s="363" t="s">
        <v>220</v>
      </c>
      <c r="B36" s="362">
        <v>50</v>
      </c>
    </row>
    <row r="37" spans="1:6" x14ac:dyDescent="0.25">
      <c r="A37" s="363" t="s">
        <v>846</v>
      </c>
      <c r="B37" s="350" t="s">
        <v>847</v>
      </c>
      <c r="D37" s="194" t="s">
        <v>886</v>
      </c>
      <c r="E37" s="194"/>
      <c r="F37" s="194"/>
    </row>
    <row r="38" spans="1:6" x14ac:dyDescent="0.25">
      <c r="A38" s="365" t="s">
        <v>885</v>
      </c>
      <c r="B38" s="366">
        <f>Memorial!I574</f>
        <v>4</v>
      </c>
    </row>
  </sheetData>
  <mergeCells count="7">
    <mergeCell ref="A1:B1"/>
    <mergeCell ref="A18:B18"/>
    <mergeCell ref="A27:B27"/>
    <mergeCell ref="H2:K2"/>
    <mergeCell ref="A2:B2"/>
    <mergeCell ref="A9:B9"/>
    <mergeCell ref="A14:B14"/>
  </mergeCells>
  <dataValidations count="1">
    <dataValidation type="list" allowBlank="1" showInputMessage="1" showErrorMessage="1" sqref="B37">
      <formula1>"MONOFÁSICA,TRIFÁSICA"</formula1>
    </dataValidation>
  </dataValidations>
  <printOptions horizontalCentered="1"/>
  <pageMargins left="0.51181102362204722" right="0.51181102362204722" top="0.78740157480314965" bottom="0.78740157480314965" header="0.31496062992125984" footer="0.31496062992125984"/>
  <pageSetup paperSize="9"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'IBGE 2010'!$A$4:$A$220</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8"/>
  <sheetViews>
    <sheetView view="pageBreakPreview" zoomScale="85" zoomScaleNormal="100" zoomScaleSheetLayoutView="85" workbookViewId="0">
      <selection activeCell="H19" sqref="H19"/>
    </sheetView>
  </sheetViews>
  <sheetFormatPr defaultRowHeight="12.75" x14ac:dyDescent="0.2"/>
  <cols>
    <col min="1" max="1" width="13.42578125" style="166" customWidth="1"/>
    <col min="2" max="2" width="64.7109375" style="108" customWidth="1"/>
    <col min="3" max="3" width="9.140625" style="166"/>
    <col min="4" max="4" width="10.7109375" style="166" customWidth="1"/>
    <col min="5" max="5" width="13.28515625" style="608" bestFit="1" customWidth="1"/>
    <col min="6" max="6" width="17.42578125" style="674" customWidth="1"/>
    <col min="7" max="7" width="8.28515625" style="108" bestFit="1" customWidth="1"/>
    <col min="8" max="8" width="15.5703125" style="108" customWidth="1"/>
    <col min="9" max="9" width="9.140625" style="108"/>
    <col min="10" max="10" width="14.5703125" style="108" bestFit="1" customWidth="1"/>
    <col min="11" max="220" width="9.140625" style="108"/>
    <col min="221" max="221" width="13.42578125" style="108" customWidth="1"/>
    <col min="222" max="222" width="16.85546875" style="108" customWidth="1"/>
    <col min="223" max="223" width="12" style="108" customWidth="1"/>
    <col min="224" max="224" width="64.7109375" style="108" customWidth="1"/>
    <col min="225" max="225" width="9.140625" style="108"/>
    <col min="226" max="226" width="10.7109375" style="108" customWidth="1"/>
    <col min="227" max="227" width="12.7109375" style="108" customWidth="1"/>
    <col min="228" max="228" width="17.42578125" style="108" customWidth="1"/>
    <col min="229" max="229" width="9.140625" style="108"/>
    <col min="230" max="231" width="15.42578125" style="108" bestFit="1" customWidth="1"/>
    <col min="232" max="232" width="9.42578125" style="108" bestFit="1" customWidth="1"/>
    <col min="233" max="476" width="9.140625" style="108"/>
    <col min="477" max="477" width="13.42578125" style="108" customWidth="1"/>
    <col min="478" max="478" width="16.85546875" style="108" customWidth="1"/>
    <col min="479" max="479" width="12" style="108" customWidth="1"/>
    <col min="480" max="480" width="64.7109375" style="108" customWidth="1"/>
    <col min="481" max="481" width="9.140625" style="108"/>
    <col min="482" max="482" width="10.7109375" style="108" customWidth="1"/>
    <col min="483" max="483" width="12.7109375" style="108" customWidth="1"/>
    <col min="484" max="484" width="17.42578125" style="108" customWidth="1"/>
    <col min="485" max="485" width="9.140625" style="108"/>
    <col min="486" max="487" width="15.42578125" style="108" bestFit="1" customWidth="1"/>
    <col min="488" max="488" width="9.42578125" style="108" bestFit="1" customWidth="1"/>
    <col min="489" max="732" width="9.140625" style="108"/>
    <col min="733" max="733" width="13.42578125" style="108" customWidth="1"/>
    <col min="734" max="734" width="16.85546875" style="108" customWidth="1"/>
    <col min="735" max="735" width="12" style="108" customWidth="1"/>
    <col min="736" max="736" width="64.7109375" style="108" customWidth="1"/>
    <col min="737" max="737" width="9.140625" style="108"/>
    <col min="738" max="738" width="10.7109375" style="108" customWidth="1"/>
    <col min="739" max="739" width="12.7109375" style="108" customWidth="1"/>
    <col min="740" max="740" width="17.42578125" style="108" customWidth="1"/>
    <col min="741" max="741" width="9.140625" style="108"/>
    <col min="742" max="743" width="15.42578125" style="108" bestFit="1" customWidth="1"/>
    <col min="744" max="744" width="9.42578125" style="108" bestFit="1" customWidth="1"/>
    <col min="745" max="988" width="9.140625" style="108"/>
    <col min="989" max="989" width="13.42578125" style="108" customWidth="1"/>
    <col min="990" max="990" width="16.85546875" style="108" customWidth="1"/>
    <col min="991" max="991" width="12" style="108" customWidth="1"/>
    <col min="992" max="992" width="64.7109375" style="108" customWidth="1"/>
    <col min="993" max="993" width="9.140625" style="108"/>
    <col min="994" max="994" width="10.7109375" style="108" customWidth="1"/>
    <col min="995" max="995" width="12.7109375" style="108" customWidth="1"/>
    <col min="996" max="996" width="17.42578125" style="108" customWidth="1"/>
    <col min="997" max="997" width="9.140625" style="108"/>
    <col min="998" max="999" width="15.42578125" style="108" bestFit="1" customWidth="1"/>
    <col min="1000" max="1000" width="9.42578125" style="108" bestFit="1" customWidth="1"/>
    <col min="1001" max="1244" width="9.140625" style="108"/>
    <col min="1245" max="1245" width="13.42578125" style="108" customWidth="1"/>
    <col min="1246" max="1246" width="16.85546875" style="108" customWidth="1"/>
    <col min="1247" max="1247" width="12" style="108" customWidth="1"/>
    <col min="1248" max="1248" width="64.7109375" style="108" customWidth="1"/>
    <col min="1249" max="1249" width="9.140625" style="108"/>
    <col min="1250" max="1250" width="10.7109375" style="108" customWidth="1"/>
    <col min="1251" max="1251" width="12.7109375" style="108" customWidth="1"/>
    <col min="1252" max="1252" width="17.42578125" style="108" customWidth="1"/>
    <col min="1253" max="1253" width="9.140625" style="108"/>
    <col min="1254" max="1255" width="15.42578125" style="108" bestFit="1" customWidth="1"/>
    <col min="1256" max="1256" width="9.42578125" style="108" bestFit="1" customWidth="1"/>
    <col min="1257" max="1500" width="9.140625" style="108"/>
    <col min="1501" max="1501" width="13.42578125" style="108" customWidth="1"/>
    <col min="1502" max="1502" width="16.85546875" style="108" customWidth="1"/>
    <col min="1503" max="1503" width="12" style="108" customWidth="1"/>
    <col min="1504" max="1504" width="64.7109375" style="108" customWidth="1"/>
    <col min="1505" max="1505" width="9.140625" style="108"/>
    <col min="1506" max="1506" width="10.7109375" style="108" customWidth="1"/>
    <col min="1507" max="1507" width="12.7109375" style="108" customWidth="1"/>
    <col min="1508" max="1508" width="17.42578125" style="108" customWidth="1"/>
    <col min="1509" max="1509" width="9.140625" style="108"/>
    <col min="1510" max="1511" width="15.42578125" style="108" bestFit="1" customWidth="1"/>
    <col min="1512" max="1512" width="9.42578125" style="108" bestFit="1" customWidth="1"/>
    <col min="1513" max="1756" width="9.140625" style="108"/>
    <col min="1757" max="1757" width="13.42578125" style="108" customWidth="1"/>
    <col min="1758" max="1758" width="16.85546875" style="108" customWidth="1"/>
    <col min="1759" max="1759" width="12" style="108" customWidth="1"/>
    <col min="1760" max="1760" width="64.7109375" style="108" customWidth="1"/>
    <col min="1761" max="1761" width="9.140625" style="108"/>
    <col min="1762" max="1762" width="10.7109375" style="108" customWidth="1"/>
    <col min="1763" max="1763" width="12.7109375" style="108" customWidth="1"/>
    <col min="1764" max="1764" width="17.42578125" style="108" customWidth="1"/>
    <col min="1765" max="1765" width="9.140625" style="108"/>
    <col min="1766" max="1767" width="15.42578125" style="108" bestFit="1" customWidth="1"/>
    <col min="1768" max="1768" width="9.42578125" style="108" bestFit="1" customWidth="1"/>
    <col min="1769" max="2012" width="9.140625" style="108"/>
    <col min="2013" max="2013" width="13.42578125" style="108" customWidth="1"/>
    <col min="2014" max="2014" width="16.85546875" style="108" customWidth="1"/>
    <col min="2015" max="2015" width="12" style="108" customWidth="1"/>
    <col min="2016" max="2016" width="64.7109375" style="108" customWidth="1"/>
    <col min="2017" max="2017" width="9.140625" style="108"/>
    <col min="2018" max="2018" width="10.7109375" style="108" customWidth="1"/>
    <col min="2019" max="2019" width="12.7109375" style="108" customWidth="1"/>
    <col min="2020" max="2020" width="17.42578125" style="108" customWidth="1"/>
    <col min="2021" max="2021" width="9.140625" style="108"/>
    <col min="2022" max="2023" width="15.42578125" style="108" bestFit="1" customWidth="1"/>
    <col min="2024" max="2024" width="9.42578125" style="108" bestFit="1" customWidth="1"/>
    <col min="2025" max="2268" width="9.140625" style="108"/>
    <col min="2269" max="2269" width="13.42578125" style="108" customWidth="1"/>
    <col min="2270" max="2270" width="16.85546875" style="108" customWidth="1"/>
    <col min="2271" max="2271" width="12" style="108" customWidth="1"/>
    <col min="2272" max="2272" width="64.7109375" style="108" customWidth="1"/>
    <col min="2273" max="2273" width="9.140625" style="108"/>
    <col min="2274" max="2274" width="10.7109375" style="108" customWidth="1"/>
    <col min="2275" max="2275" width="12.7109375" style="108" customWidth="1"/>
    <col min="2276" max="2276" width="17.42578125" style="108" customWidth="1"/>
    <col min="2277" max="2277" width="9.140625" style="108"/>
    <col min="2278" max="2279" width="15.42578125" style="108" bestFit="1" customWidth="1"/>
    <col min="2280" max="2280" width="9.42578125" style="108" bestFit="1" customWidth="1"/>
    <col min="2281" max="2524" width="9.140625" style="108"/>
    <col min="2525" max="2525" width="13.42578125" style="108" customWidth="1"/>
    <col min="2526" max="2526" width="16.85546875" style="108" customWidth="1"/>
    <col min="2527" max="2527" width="12" style="108" customWidth="1"/>
    <col min="2528" max="2528" width="64.7109375" style="108" customWidth="1"/>
    <col min="2529" max="2529" width="9.140625" style="108"/>
    <col min="2530" max="2530" width="10.7109375" style="108" customWidth="1"/>
    <col min="2531" max="2531" width="12.7109375" style="108" customWidth="1"/>
    <col min="2532" max="2532" width="17.42578125" style="108" customWidth="1"/>
    <col min="2533" max="2533" width="9.140625" style="108"/>
    <col min="2534" max="2535" width="15.42578125" style="108" bestFit="1" customWidth="1"/>
    <col min="2536" max="2536" width="9.42578125" style="108" bestFit="1" customWidth="1"/>
    <col min="2537" max="2780" width="9.140625" style="108"/>
    <col min="2781" max="2781" width="13.42578125" style="108" customWidth="1"/>
    <col min="2782" max="2782" width="16.85546875" style="108" customWidth="1"/>
    <col min="2783" max="2783" width="12" style="108" customWidth="1"/>
    <col min="2784" max="2784" width="64.7109375" style="108" customWidth="1"/>
    <col min="2785" max="2785" width="9.140625" style="108"/>
    <col min="2786" max="2786" width="10.7109375" style="108" customWidth="1"/>
    <col min="2787" max="2787" width="12.7109375" style="108" customWidth="1"/>
    <col min="2788" max="2788" width="17.42578125" style="108" customWidth="1"/>
    <col min="2789" max="2789" width="9.140625" style="108"/>
    <col min="2790" max="2791" width="15.42578125" style="108" bestFit="1" customWidth="1"/>
    <col min="2792" max="2792" width="9.42578125" style="108" bestFit="1" customWidth="1"/>
    <col min="2793" max="3036" width="9.140625" style="108"/>
    <col min="3037" max="3037" width="13.42578125" style="108" customWidth="1"/>
    <col min="3038" max="3038" width="16.85546875" style="108" customWidth="1"/>
    <col min="3039" max="3039" width="12" style="108" customWidth="1"/>
    <col min="3040" max="3040" width="64.7109375" style="108" customWidth="1"/>
    <col min="3041" max="3041" width="9.140625" style="108"/>
    <col min="3042" max="3042" width="10.7109375" style="108" customWidth="1"/>
    <col min="3043" max="3043" width="12.7109375" style="108" customWidth="1"/>
    <col min="3044" max="3044" width="17.42578125" style="108" customWidth="1"/>
    <col min="3045" max="3045" width="9.140625" style="108"/>
    <col min="3046" max="3047" width="15.42578125" style="108" bestFit="1" customWidth="1"/>
    <col min="3048" max="3048" width="9.42578125" style="108" bestFit="1" customWidth="1"/>
    <col min="3049" max="3292" width="9.140625" style="108"/>
    <col min="3293" max="3293" width="13.42578125" style="108" customWidth="1"/>
    <col min="3294" max="3294" width="16.85546875" style="108" customWidth="1"/>
    <col min="3295" max="3295" width="12" style="108" customWidth="1"/>
    <col min="3296" max="3296" width="64.7109375" style="108" customWidth="1"/>
    <col min="3297" max="3297" width="9.140625" style="108"/>
    <col min="3298" max="3298" width="10.7109375" style="108" customWidth="1"/>
    <col min="3299" max="3299" width="12.7109375" style="108" customWidth="1"/>
    <col min="3300" max="3300" width="17.42578125" style="108" customWidth="1"/>
    <col min="3301" max="3301" width="9.140625" style="108"/>
    <col min="3302" max="3303" width="15.42578125" style="108" bestFit="1" customWidth="1"/>
    <col min="3304" max="3304" width="9.42578125" style="108" bestFit="1" customWidth="1"/>
    <col min="3305" max="3548" width="9.140625" style="108"/>
    <col min="3549" max="3549" width="13.42578125" style="108" customWidth="1"/>
    <col min="3550" max="3550" width="16.85546875" style="108" customWidth="1"/>
    <col min="3551" max="3551" width="12" style="108" customWidth="1"/>
    <col min="3552" max="3552" width="64.7109375" style="108" customWidth="1"/>
    <col min="3553" max="3553" width="9.140625" style="108"/>
    <col min="3554" max="3554" width="10.7109375" style="108" customWidth="1"/>
    <col min="3555" max="3555" width="12.7109375" style="108" customWidth="1"/>
    <col min="3556" max="3556" width="17.42578125" style="108" customWidth="1"/>
    <col min="3557" max="3557" width="9.140625" style="108"/>
    <col min="3558" max="3559" width="15.42578125" style="108" bestFit="1" customWidth="1"/>
    <col min="3560" max="3560" width="9.42578125" style="108" bestFit="1" customWidth="1"/>
    <col min="3561" max="3804" width="9.140625" style="108"/>
    <col min="3805" max="3805" width="13.42578125" style="108" customWidth="1"/>
    <col min="3806" max="3806" width="16.85546875" style="108" customWidth="1"/>
    <col min="3807" max="3807" width="12" style="108" customWidth="1"/>
    <col min="3808" max="3808" width="64.7109375" style="108" customWidth="1"/>
    <col min="3809" max="3809" width="9.140625" style="108"/>
    <col min="3810" max="3810" width="10.7109375" style="108" customWidth="1"/>
    <col min="3811" max="3811" width="12.7109375" style="108" customWidth="1"/>
    <col min="3812" max="3812" width="17.42578125" style="108" customWidth="1"/>
    <col min="3813" max="3813" width="9.140625" style="108"/>
    <col min="3814" max="3815" width="15.42578125" style="108" bestFit="1" customWidth="1"/>
    <col min="3816" max="3816" width="9.42578125" style="108" bestFit="1" customWidth="1"/>
    <col min="3817" max="4060" width="9.140625" style="108"/>
    <col min="4061" max="4061" width="13.42578125" style="108" customWidth="1"/>
    <col min="4062" max="4062" width="16.85546875" style="108" customWidth="1"/>
    <col min="4063" max="4063" width="12" style="108" customWidth="1"/>
    <col min="4064" max="4064" width="64.7109375" style="108" customWidth="1"/>
    <col min="4065" max="4065" width="9.140625" style="108"/>
    <col min="4066" max="4066" width="10.7109375" style="108" customWidth="1"/>
    <col min="4067" max="4067" width="12.7109375" style="108" customWidth="1"/>
    <col min="4068" max="4068" width="17.42578125" style="108" customWidth="1"/>
    <col min="4069" max="4069" width="9.140625" style="108"/>
    <col min="4070" max="4071" width="15.42578125" style="108" bestFit="1" customWidth="1"/>
    <col min="4072" max="4072" width="9.42578125" style="108" bestFit="1" customWidth="1"/>
    <col min="4073" max="4316" width="9.140625" style="108"/>
    <col min="4317" max="4317" width="13.42578125" style="108" customWidth="1"/>
    <col min="4318" max="4318" width="16.85546875" style="108" customWidth="1"/>
    <col min="4319" max="4319" width="12" style="108" customWidth="1"/>
    <col min="4320" max="4320" width="64.7109375" style="108" customWidth="1"/>
    <col min="4321" max="4321" width="9.140625" style="108"/>
    <col min="4322" max="4322" width="10.7109375" style="108" customWidth="1"/>
    <col min="4323" max="4323" width="12.7109375" style="108" customWidth="1"/>
    <col min="4324" max="4324" width="17.42578125" style="108" customWidth="1"/>
    <col min="4325" max="4325" width="9.140625" style="108"/>
    <col min="4326" max="4327" width="15.42578125" style="108" bestFit="1" customWidth="1"/>
    <col min="4328" max="4328" width="9.42578125" style="108" bestFit="1" customWidth="1"/>
    <col min="4329" max="4572" width="9.140625" style="108"/>
    <col min="4573" max="4573" width="13.42578125" style="108" customWidth="1"/>
    <col min="4574" max="4574" width="16.85546875" style="108" customWidth="1"/>
    <col min="4575" max="4575" width="12" style="108" customWidth="1"/>
    <col min="4576" max="4576" width="64.7109375" style="108" customWidth="1"/>
    <col min="4577" max="4577" width="9.140625" style="108"/>
    <col min="4578" max="4578" width="10.7109375" style="108" customWidth="1"/>
    <col min="4579" max="4579" width="12.7109375" style="108" customWidth="1"/>
    <col min="4580" max="4580" width="17.42578125" style="108" customWidth="1"/>
    <col min="4581" max="4581" width="9.140625" style="108"/>
    <col min="4582" max="4583" width="15.42578125" style="108" bestFit="1" customWidth="1"/>
    <col min="4584" max="4584" width="9.42578125" style="108" bestFit="1" customWidth="1"/>
    <col min="4585" max="4828" width="9.140625" style="108"/>
    <col min="4829" max="4829" width="13.42578125" style="108" customWidth="1"/>
    <col min="4830" max="4830" width="16.85546875" style="108" customWidth="1"/>
    <col min="4831" max="4831" width="12" style="108" customWidth="1"/>
    <col min="4832" max="4832" width="64.7109375" style="108" customWidth="1"/>
    <col min="4833" max="4833" width="9.140625" style="108"/>
    <col min="4834" max="4834" width="10.7109375" style="108" customWidth="1"/>
    <col min="4835" max="4835" width="12.7109375" style="108" customWidth="1"/>
    <col min="4836" max="4836" width="17.42578125" style="108" customWidth="1"/>
    <col min="4837" max="4837" width="9.140625" style="108"/>
    <col min="4838" max="4839" width="15.42578125" style="108" bestFit="1" customWidth="1"/>
    <col min="4840" max="4840" width="9.42578125" style="108" bestFit="1" customWidth="1"/>
    <col min="4841" max="5084" width="9.140625" style="108"/>
    <col min="5085" max="5085" width="13.42578125" style="108" customWidth="1"/>
    <col min="5086" max="5086" width="16.85546875" style="108" customWidth="1"/>
    <col min="5087" max="5087" width="12" style="108" customWidth="1"/>
    <col min="5088" max="5088" width="64.7109375" style="108" customWidth="1"/>
    <col min="5089" max="5089" width="9.140625" style="108"/>
    <col min="5090" max="5090" width="10.7109375" style="108" customWidth="1"/>
    <col min="5091" max="5091" width="12.7109375" style="108" customWidth="1"/>
    <col min="5092" max="5092" width="17.42578125" style="108" customWidth="1"/>
    <col min="5093" max="5093" width="9.140625" style="108"/>
    <col min="5094" max="5095" width="15.42578125" style="108" bestFit="1" customWidth="1"/>
    <col min="5096" max="5096" width="9.42578125" style="108" bestFit="1" customWidth="1"/>
    <col min="5097" max="5340" width="9.140625" style="108"/>
    <col min="5341" max="5341" width="13.42578125" style="108" customWidth="1"/>
    <col min="5342" max="5342" width="16.85546875" style="108" customWidth="1"/>
    <col min="5343" max="5343" width="12" style="108" customWidth="1"/>
    <col min="5344" max="5344" width="64.7109375" style="108" customWidth="1"/>
    <col min="5345" max="5345" width="9.140625" style="108"/>
    <col min="5346" max="5346" width="10.7109375" style="108" customWidth="1"/>
    <col min="5347" max="5347" width="12.7109375" style="108" customWidth="1"/>
    <col min="5348" max="5348" width="17.42578125" style="108" customWidth="1"/>
    <col min="5349" max="5349" width="9.140625" style="108"/>
    <col min="5350" max="5351" width="15.42578125" style="108" bestFit="1" customWidth="1"/>
    <col min="5352" max="5352" width="9.42578125" style="108" bestFit="1" customWidth="1"/>
    <col min="5353" max="5596" width="9.140625" style="108"/>
    <col min="5597" max="5597" width="13.42578125" style="108" customWidth="1"/>
    <col min="5598" max="5598" width="16.85546875" style="108" customWidth="1"/>
    <col min="5599" max="5599" width="12" style="108" customWidth="1"/>
    <col min="5600" max="5600" width="64.7109375" style="108" customWidth="1"/>
    <col min="5601" max="5601" width="9.140625" style="108"/>
    <col min="5602" max="5602" width="10.7109375" style="108" customWidth="1"/>
    <col min="5603" max="5603" width="12.7109375" style="108" customWidth="1"/>
    <col min="5604" max="5604" width="17.42578125" style="108" customWidth="1"/>
    <col min="5605" max="5605" width="9.140625" style="108"/>
    <col min="5606" max="5607" width="15.42578125" style="108" bestFit="1" customWidth="1"/>
    <col min="5608" max="5608" width="9.42578125" style="108" bestFit="1" customWidth="1"/>
    <col min="5609" max="5852" width="9.140625" style="108"/>
    <col min="5853" max="5853" width="13.42578125" style="108" customWidth="1"/>
    <col min="5854" max="5854" width="16.85546875" style="108" customWidth="1"/>
    <col min="5855" max="5855" width="12" style="108" customWidth="1"/>
    <col min="5856" max="5856" width="64.7109375" style="108" customWidth="1"/>
    <col min="5857" max="5857" width="9.140625" style="108"/>
    <col min="5858" max="5858" width="10.7109375" style="108" customWidth="1"/>
    <col min="5859" max="5859" width="12.7109375" style="108" customWidth="1"/>
    <col min="5860" max="5860" width="17.42578125" style="108" customWidth="1"/>
    <col min="5861" max="5861" width="9.140625" style="108"/>
    <col min="5862" max="5863" width="15.42578125" style="108" bestFit="1" customWidth="1"/>
    <col min="5864" max="5864" width="9.42578125" style="108" bestFit="1" customWidth="1"/>
    <col min="5865" max="6108" width="9.140625" style="108"/>
    <col min="6109" max="6109" width="13.42578125" style="108" customWidth="1"/>
    <col min="6110" max="6110" width="16.85546875" style="108" customWidth="1"/>
    <col min="6111" max="6111" width="12" style="108" customWidth="1"/>
    <col min="6112" max="6112" width="64.7109375" style="108" customWidth="1"/>
    <col min="6113" max="6113" width="9.140625" style="108"/>
    <col min="6114" max="6114" width="10.7109375" style="108" customWidth="1"/>
    <col min="6115" max="6115" width="12.7109375" style="108" customWidth="1"/>
    <col min="6116" max="6116" width="17.42578125" style="108" customWidth="1"/>
    <col min="6117" max="6117" width="9.140625" style="108"/>
    <col min="6118" max="6119" width="15.42578125" style="108" bestFit="1" customWidth="1"/>
    <col min="6120" max="6120" width="9.42578125" style="108" bestFit="1" customWidth="1"/>
    <col min="6121" max="6364" width="9.140625" style="108"/>
    <col min="6365" max="6365" width="13.42578125" style="108" customWidth="1"/>
    <col min="6366" max="6366" width="16.85546875" style="108" customWidth="1"/>
    <col min="6367" max="6367" width="12" style="108" customWidth="1"/>
    <col min="6368" max="6368" width="64.7109375" style="108" customWidth="1"/>
    <col min="6369" max="6369" width="9.140625" style="108"/>
    <col min="6370" max="6370" width="10.7109375" style="108" customWidth="1"/>
    <col min="6371" max="6371" width="12.7109375" style="108" customWidth="1"/>
    <col min="6372" max="6372" width="17.42578125" style="108" customWidth="1"/>
    <col min="6373" max="6373" width="9.140625" style="108"/>
    <col min="6374" max="6375" width="15.42578125" style="108" bestFit="1" customWidth="1"/>
    <col min="6376" max="6376" width="9.42578125" style="108" bestFit="1" customWidth="1"/>
    <col min="6377" max="6620" width="9.140625" style="108"/>
    <col min="6621" max="6621" width="13.42578125" style="108" customWidth="1"/>
    <col min="6622" max="6622" width="16.85546875" style="108" customWidth="1"/>
    <col min="6623" max="6623" width="12" style="108" customWidth="1"/>
    <col min="6624" max="6624" width="64.7109375" style="108" customWidth="1"/>
    <col min="6625" max="6625" width="9.140625" style="108"/>
    <col min="6626" max="6626" width="10.7109375" style="108" customWidth="1"/>
    <col min="6627" max="6627" width="12.7109375" style="108" customWidth="1"/>
    <col min="6628" max="6628" width="17.42578125" style="108" customWidth="1"/>
    <col min="6629" max="6629" width="9.140625" style="108"/>
    <col min="6630" max="6631" width="15.42578125" style="108" bestFit="1" customWidth="1"/>
    <col min="6632" max="6632" width="9.42578125" style="108" bestFit="1" customWidth="1"/>
    <col min="6633" max="6876" width="9.140625" style="108"/>
    <col min="6877" max="6877" width="13.42578125" style="108" customWidth="1"/>
    <col min="6878" max="6878" width="16.85546875" style="108" customWidth="1"/>
    <col min="6879" max="6879" width="12" style="108" customWidth="1"/>
    <col min="6880" max="6880" width="64.7109375" style="108" customWidth="1"/>
    <col min="6881" max="6881" width="9.140625" style="108"/>
    <col min="6882" max="6882" width="10.7109375" style="108" customWidth="1"/>
    <col min="6883" max="6883" width="12.7109375" style="108" customWidth="1"/>
    <col min="6884" max="6884" width="17.42578125" style="108" customWidth="1"/>
    <col min="6885" max="6885" width="9.140625" style="108"/>
    <col min="6886" max="6887" width="15.42578125" style="108" bestFit="1" customWidth="1"/>
    <col min="6888" max="6888" width="9.42578125" style="108" bestFit="1" customWidth="1"/>
    <col min="6889" max="7132" width="9.140625" style="108"/>
    <col min="7133" max="7133" width="13.42578125" style="108" customWidth="1"/>
    <col min="7134" max="7134" width="16.85546875" style="108" customWidth="1"/>
    <col min="7135" max="7135" width="12" style="108" customWidth="1"/>
    <col min="7136" max="7136" width="64.7109375" style="108" customWidth="1"/>
    <col min="7137" max="7137" width="9.140625" style="108"/>
    <col min="7138" max="7138" width="10.7109375" style="108" customWidth="1"/>
    <col min="7139" max="7139" width="12.7109375" style="108" customWidth="1"/>
    <col min="7140" max="7140" width="17.42578125" style="108" customWidth="1"/>
    <col min="7141" max="7141" width="9.140625" style="108"/>
    <col min="7142" max="7143" width="15.42578125" style="108" bestFit="1" customWidth="1"/>
    <col min="7144" max="7144" width="9.42578125" style="108" bestFit="1" customWidth="1"/>
    <col min="7145" max="7388" width="9.140625" style="108"/>
    <col min="7389" max="7389" width="13.42578125" style="108" customWidth="1"/>
    <col min="7390" max="7390" width="16.85546875" style="108" customWidth="1"/>
    <col min="7391" max="7391" width="12" style="108" customWidth="1"/>
    <col min="7392" max="7392" width="64.7109375" style="108" customWidth="1"/>
    <col min="7393" max="7393" width="9.140625" style="108"/>
    <col min="7394" max="7394" width="10.7109375" style="108" customWidth="1"/>
    <col min="7395" max="7395" width="12.7109375" style="108" customWidth="1"/>
    <col min="7396" max="7396" width="17.42578125" style="108" customWidth="1"/>
    <col min="7397" max="7397" width="9.140625" style="108"/>
    <col min="7398" max="7399" width="15.42578125" style="108" bestFit="1" customWidth="1"/>
    <col min="7400" max="7400" width="9.42578125" style="108" bestFit="1" customWidth="1"/>
    <col min="7401" max="7644" width="9.140625" style="108"/>
    <col min="7645" max="7645" width="13.42578125" style="108" customWidth="1"/>
    <col min="7646" max="7646" width="16.85546875" style="108" customWidth="1"/>
    <col min="7647" max="7647" width="12" style="108" customWidth="1"/>
    <col min="7648" max="7648" width="64.7109375" style="108" customWidth="1"/>
    <col min="7649" max="7649" width="9.140625" style="108"/>
    <col min="7650" max="7650" width="10.7109375" style="108" customWidth="1"/>
    <col min="7651" max="7651" width="12.7109375" style="108" customWidth="1"/>
    <col min="7652" max="7652" width="17.42578125" style="108" customWidth="1"/>
    <col min="7653" max="7653" width="9.140625" style="108"/>
    <col min="7654" max="7655" width="15.42578125" style="108" bestFit="1" customWidth="1"/>
    <col min="7656" max="7656" width="9.42578125" style="108" bestFit="1" customWidth="1"/>
    <col min="7657" max="7900" width="9.140625" style="108"/>
    <col min="7901" max="7901" width="13.42578125" style="108" customWidth="1"/>
    <col min="7902" max="7902" width="16.85546875" style="108" customWidth="1"/>
    <col min="7903" max="7903" width="12" style="108" customWidth="1"/>
    <col min="7904" max="7904" width="64.7109375" style="108" customWidth="1"/>
    <col min="7905" max="7905" width="9.140625" style="108"/>
    <col min="7906" max="7906" width="10.7109375" style="108" customWidth="1"/>
    <col min="7907" max="7907" width="12.7109375" style="108" customWidth="1"/>
    <col min="7908" max="7908" width="17.42578125" style="108" customWidth="1"/>
    <col min="7909" max="7909" width="9.140625" style="108"/>
    <col min="7910" max="7911" width="15.42578125" style="108" bestFit="1" customWidth="1"/>
    <col min="7912" max="7912" width="9.42578125" style="108" bestFit="1" customWidth="1"/>
    <col min="7913" max="8156" width="9.140625" style="108"/>
    <col min="8157" max="8157" width="13.42578125" style="108" customWidth="1"/>
    <col min="8158" max="8158" width="16.85546875" style="108" customWidth="1"/>
    <col min="8159" max="8159" width="12" style="108" customWidth="1"/>
    <col min="8160" max="8160" width="64.7109375" style="108" customWidth="1"/>
    <col min="8161" max="8161" width="9.140625" style="108"/>
    <col min="8162" max="8162" width="10.7109375" style="108" customWidth="1"/>
    <col min="8163" max="8163" width="12.7109375" style="108" customWidth="1"/>
    <col min="8164" max="8164" width="17.42578125" style="108" customWidth="1"/>
    <col min="8165" max="8165" width="9.140625" style="108"/>
    <col min="8166" max="8167" width="15.42578125" style="108" bestFit="1" customWidth="1"/>
    <col min="8168" max="8168" width="9.42578125" style="108" bestFit="1" customWidth="1"/>
    <col min="8169" max="8412" width="9.140625" style="108"/>
    <col min="8413" max="8413" width="13.42578125" style="108" customWidth="1"/>
    <col min="8414" max="8414" width="16.85546875" style="108" customWidth="1"/>
    <col min="8415" max="8415" width="12" style="108" customWidth="1"/>
    <col min="8416" max="8416" width="64.7109375" style="108" customWidth="1"/>
    <col min="8417" max="8417" width="9.140625" style="108"/>
    <col min="8418" max="8418" width="10.7109375" style="108" customWidth="1"/>
    <col min="8419" max="8419" width="12.7109375" style="108" customWidth="1"/>
    <col min="8420" max="8420" width="17.42578125" style="108" customWidth="1"/>
    <col min="8421" max="8421" width="9.140625" style="108"/>
    <col min="8422" max="8423" width="15.42578125" style="108" bestFit="1" customWidth="1"/>
    <col min="8424" max="8424" width="9.42578125" style="108" bestFit="1" customWidth="1"/>
    <col min="8425" max="8668" width="9.140625" style="108"/>
    <col min="8669" max="8669" width="13.42578125" style="108" customWidth="1"/>
    <col min="8670" max="8670" width="16.85546875" style="108" customWidth="1"/>
    <col min="8671" max="8671" width="12" style="108" customWidth="1"/>
    <col min="8672" max="8672" width="64.7109375" style="108" customWidth="1"/>
    <col min="8673" max="8673" width="9.140625" style="108"/>
    <col min="8674" max="8674" width="10.7109375" style="108" customWidth="1"/>
    <col min="8675" max="8675" width="12.7109375" style="108" customWidth="1"/>
    <col min="8676" max="8676" width="17.42578125" style="108" customWidth="1"/>
    <col min="8677" max="8677" width="9.140625" style="108"/>
    <col min="8678" max="8679" width="15.42578125" style="108" bestFit="1" customWidth="1"/>
    <col min="8680" max="8680" width="9.42578125" style="108" bestFit="1" customWidth="1"/>
    <col min="8681" max="8924" width="9.140625" style="108"/>
    <col min="8925" max="8925" width="13.42578125" style="108" customWidth="1"/>
    <col min="8926" max="8926" width="16.85546875" style="108" customWidth="1"/>
    <col min="8927" max="8927" width="12" style="108" customWidth="1"/>
    <col min="8928" max="8928" width="64.7109375" style="108" customWidth="1"/>
    <col min="8929" max="8929" width="9.140625" style="108"/>
    <col min="8930" max="8930" width="10.7109375" style="108" customWidth="1"/>
    <col min="8931" max="8931" width="12.7109375" style="108" customWidth="1"/>
    <col min="8932" max="8932" width="17.42578125" style="108" customWidth="1"/>
    <col min="8933" max="8933" width="9.140625" style="108"/>
    <col min="8934" max="8935" width="15.42578125" style="108" bestFit="1" customWidth="1"/>
    <col min="8936" max="8936" width="9.42578125" style="108" bestFit="1" customWidth="1"/>
    <col min="8937" max="9180" width="9.140625" style="108"/>
    <col min="9181" max="9181" width="13.42578125" style="108" customWidth="1"/>
    <col min="9182" max="9182" width="16.85546875" style="108" customWidth="1"/>
    <col min="9183" max="9183" width="12" style="108" customWidth="1"/>
    <col min="9184" max="9184" width="64.7109375" style="108" customWidth="1"/>
    <col min="9185" max="9185" width="9.140625" style="108"/>
    <col min="9186" max="9186" width="10.7109375" style="108" customWidth="1"/>
    <col min="9187" max="9187" width="12.7109375" style="108" customWidth="1"/>
    <col min="9188" max="9188" width="17.42578125" style="108" customWidth="1"/>
    <col min="9189" max="9189" width="9.140625" style="108"/>
    <col min="9190" max="9191" width="15.42578125" style="108" bestFit="1" customWidth="1"/>
    <col min="9192" max="9192" width="9.42578125" style="108" bestFit="1" customWidth="1"/>
    <col min="9193" max="9436" width="9.140625" style="108"/>
    <col min="9437" max="9437" width="13.42578125" style="108" customWidth="1"/>
    <col min="9438" max="9438" width="16.85546875" style="108" customWidth="1"/>
    <col min="9439" max="9439" width="12" style="108" customWidth="1"/>
    <col min="9440" max="9440" width="64.7109375" style="108" customWidth="1"/>
    <col min="9441" max="9441" width="9.140625" style="108"/>
    <col min="9442" max="9442" width="10.7109375" style="108" customWidth="1"/>
    <col min="9443" max="9443" width="12.7109375" style="108" customWidth="1"/>
    <col min="9444" max="9444" width="17.42578125" style="108" customWidth="1"/>
    <col min="9445" max="9445" width="9.140625" style="108"/>
    <col min="9446" max="9447" width="15.42578125" style="108" bestFit="1" customWidth="1"/>
    <col min="9448" max="9448" width="9.42578125" style="108" bestFit="1" customWidth="1"/>
    <col min="9449" max="9692" width="9.140625" style="108"/>
    <col min="9693" max="9693" width="13.42578125" style="108" customWidth="1"/>
    <col min="9694" max="9694" width="16.85546875" style="108" customWidth="1"/>
    <col min="9695" max="9695" width="12" style="108" customWidth="1"/>
    <col min="9696" max="9696" width="64.7109375" style="108" customWidth="1"/>
    <col min="9697" max="9697" width="9.140625" style="108"/>
    <col min="9698" max="9698" width="10.7109375" style="108" customWidth="1"/>
    <col min="9699" max="9699" width="12.7109375" style="108" customWidth="1"/>
    <col min="9700" max="9700" width="17.42578125" style="108" customWidth="1"/>
    <col min="9701" max="9701" width="9.140625" style="108"/>
    <col min="9702" max="9703" width="15.42578125" style="108" bestFit="1" customWidth="1"/>
    <col min="9704" max="9704" width="9.42578125" style="108" bestFit="1" customWidth="1"/>
    <col min="9705" max="9948" width="9.140625" style="108"/>
    <col min="9949" max="9949" width="13.42578125" style="108" customWidth="1"/>
    <col min="9950" max="9950" width="16.85546875" style="108" customWidth="1"/>
    <col min="9951" max="9951" width="12" style="108" customWidth="1"/>
    <col min="9952" max="9952" width="64.7109375" style="108" customWidth="1"/>
    <col min="9953" max="9953" width="9.140625" style="108"/>
    <col min="9954" max="9954" width="10.7109375" style="108" customWidth="1"/>
    <col min="9955" max="9955" width="12.7109375" style="108" customWidth="1"/>
    <col min="9956" max="9956" width="17.42578125" style="108" customWidth="1"/>
    <col min="9957" max="9957" width="9.140625" style="108"/>
    <col min="9958" max="9959" width="15.42578125" style="108" bestFit="1" customWidth="1"/>
    <col min="9960" max="9960" width="9.42578125" style="108" bestFit="1" customWidth="1"/>
    <col min="9961" max="10204" width="9.140625" style="108"/>
    <col min="10205" max="10205" width="13.42578125" style="108" customWidth="1"/>
    <col min="10206" max="10206" width="16.85546875" style="108" customWidth="1"/>
    <col min="10207" max="10207" width="12" style="108" customWidth="1"/>
    <col min="10208" max="10208" width="64.7109375" style="108" customWidth="1"/>
    <col min="10209" max="10209" width="9.140625" style="108"/>
    <col min="10210" max="10210" width="10.7109375" style="108" customWidth="1"/>
    <col min="10211" max="10211" width="12.7109375" style="108" customWidth="1"/>
    <col min="10212" max="10212" width="17.42578125" style="108" customWidth="1"/>
    <col min="10213" max="10213" width="9.140625" style="108"/>
    <col min="10214" max="10215" width="15.42578125" style="108" bestFit="1" customWidth="1"/>
    <col min="10216" max="10216" width="9.42578125" style="108" bestFit="1" customWidth="1"/>
    <col min="10217" max="10460" width="9.140625" style="108"/>
    <col min="10461" max="10461" width="13.42578125" style="108" customWidth="1"/>
    <col min="10462" max="10462" width="16.85546875" style="108" customWidth="1"/>
    <col min="10463" max="10463" width="12" style="108" customWidth="1"/>
    <col min="10464" max="10464" width="64.7109375" style="108" customWidth="1"/>
    <col min="10465" max="10465" width="9.140625" style="108"/>
    <col min="10466" max="10466" width="10.7109375" style="108" customWidth="1"/>
    <col min="10467" max="10467" width="12.7109375" style="108" customWidth="1"/>
    <col min="10468" max="10468" width="17.42578125" style="108" customWidth="1"/>
    <col min="10469" max="10469" width="9.140625" style="108"/>
    <col min="10470" max="10471" width="15.42578125" style="108" bestFit="1" customWidth="1"/>
    <col min="10472" max="10472" width="9.42578125" style="108" bestFit="1" customWidth="1"/>
    <col min="10473" max="10716" width="9.140625" style="108"/>
    <col min="10717" max="10717" width="13.42578125" style="108" customWidth="1"/>
    <col min="10718" max="10718" width="16.85546875" style="108" customWidth="1"/>
    <col min="10719" max="10719" width="12" style="108" customWidth="1"/>
    <col min="10720" max="10720" width="64.7109375" style="108" customWidth="1"/>
    <col min="10721" max="10721" width="9.140625" style="108"/>
    <col min="10722" max="10722" width="10.7109375" style="108" customWidth="1"/>
    <col min="10723" max="10723" width="12.7109375" style="108" customWidth="1"/>
    <col min="10724" max="10724" width="17.42578125" style="108" customWidth="1"/>
    <col min="10725" max="10725" width="9.140625" style="108"/>
    <col min="10726" max="10727" width="15.42578125" style="108" bestFit="1" customWidth="1"/>
    <col min="10728" max="10728" width="9.42578125" style="108" bestFit="1" customWidth="1"/>
    <col min="10729" max="10972" width="9.140625" style="108"/>
    <col min="10973" max="10973" width="13.42578125" style="108" customWidth="1"/>
    <col min="10974" max="10974" width="16.85546875" style="108" customWidth="1"/>
    <col min="10975" max="10975" width="12" style="108" customWidth="1"/>
    <col min="10976" max="10976" width="64.7109375" style="108" customWidth="1"/>
    <col min="10977" max="10977" width="9.140625" style="108"/>
    <col min="10978" max="10978" width="10.7109375" style="108" customWidth="1"/>
    <col min="10979" max="10979" width="12.7109375" style="108" customWidth="1"/>
    <col min="10980" max="10980" width="17.42578125" style="108" customWidth="1"/>
    <col min="10981" max="10981" width="9.140625" style="108"/>
    <col min="10982" max="10983" width="15.42578125" style="108" bestFit="1" customWidth="1"/>
    <col min="10984" max="10984" width="9.42578125" style="108" bestFit="1" customWidth="1"/>
    <col min="10985" max="11228" width="9.140625" style="108"/>
    <col min="11229" max="11229" width="13.42578125" style="108" customWidth="1"/>
    <col min="11230" max="11230" width="16.85546875" style="108" customWidth="1"/>
    <col min="11231" max="11231" width="12" style="108" customWidth="1"/>
    <col min="11232" max="11232" width="64.7109375" style="108" customWidth="1"/>
    <col min="11233" max="11233" width="9.140625" style="108"/>
    <col min="11234" max="11234" width="10.7109375" style="108" customWidth="1"/>
    <col min="11235" max="11235" width="12.7109375" style="108" customWidth="1"/>
    <col min="11236" max="11236" width="17.42578125" style="108" customWidth="1"/>
    <col min="11237" max="11237" width="9.140625" style="108"/>
    <col min="11238" max="11239" width="15.42578125" style="108" bestFit="1" customWidth="1"/>
    <col min="11240" max="11240" width="9.42578125" style="108" bestFit="1" customWidth="1"/>
    <col min="11241" max="11484" width="9.140625" style="108"/>
    <col min="11485" max="11485" width="13.42578125" style="108" customWidth="1"/>
    <col min="11486" max="11486" width="16.85546875" style="108" customWidth="1"/>
    <col min="11487" max="11487" width="12" style="108" customWidth="1"/>
    <col min="11488" max="11488" width="64.7109375" style="108" customWidth="1"/>
    <col min="11489" max="11489" width="9.140625" style="108"/>
    <col min="11490" max="11490" width="10.7109375" style="108" customWidth="1"/>
    <col min="11491" max="11491" width="12.7109375" style="108" customWidth="1"/>
    <col min="11492" max="11492" width="17.42578125" style="108" customWidth="1"/>
    <col min="11493" max="11493" width="9.140625" style="108"/>
    <col min="11494" max="11495" width="15.42578125" style="108" bestFit="1" customWidth="1"/>
    <col min="11496" max="11496" width="9.42578125" style="108" bestFit="1" customWidth="1"/>
    <col min="11497" max="11740" width="9.140625" style="108"/>
    <col min="11741" max="11741" width="13.42578125" style="108" customWidth="1"/>
    <col min="11742" max="11742" width="16.85546875" style="108" customWidth="1"/>
    <col min="11743" max="11743" width="12" style="108" customWidth="1"/>
    <col min="11744" max="11744" width="64.7109375" style="108" customWidth="1"/>
    <col min="11745" max="11745" width="9.140625" style="108"/>
    <col min="11746" max="11746" width="10.7109375" style="108" customWidth="1"/>
    <col min="11747" max="11747" width="12.7109375" style="108" customWidth="1"/>
    <col min="11748" max="11748" width="17.42578125" style="108" customWidth="1"/>
    <col min="11749" max="11749" width="9.140625" style="108"/>
    <col min="11750" max="11751" width="15.42578125" style="108" bestFit="1" customWidth="1"/>
    <col min="11752" max="11752" width="9.42578125" style="108" bestFit="1" customWidth="1"/>
    <col min="11753" max="11996" width="9.140625" style="108"/>
    <col min="11997" max="11997" width="13.42578125" style="108" customWidth="1"/>
    <col min="11998" max="11998" width="16.85546875" style="108" customWidth="1"/>
    <col min="11999" max="11999" width="12" style="108" customWidth="1"/>
    <col min="12000" max="12000" width="64.7109375" style="108" customWidth="1"/>
    <col min="12001" max="12001" width="9.140625" style="108"/>
    <col min="12002" max="12002" width="10.7109375" style="108" customWidth="1"/>
    <col min="12003" max="12003" width="12.7109375" style="108" customWidth="1"/>
    <col min="12004" max="12004" width="17.42578125" style="108" customWidth="1"/>
    <col min="12005" max="12005" width="9.140625" style="108"/>
    <col min="12006" max="12007" width="15.42578125" style="108" bestFit="1" customWidth="1"/>
    <col min="12008" max="12008" width="9.42578125" style="108" bestFit="1" customWidth="1"/>
    <col min="12009" max="12252" width="9.140625" style="108"/>
    <col min="12253" max="12253" width="13.42578125" style="108" customWidth="1"/>
    <col min="12254" max="12254" width="16.85546875" style="108" customWidth="1"/>
    <col min="12255" max="12255" width="12" style="108" customWidth="1"/>
    <col min="12256" max="12256" width="64.7109375" style="108" customWidth="1"/>
    <col min="12257" max="12257" width="9.140625" style="108"/>
    <col min="12258" max="12258" width="10.7109375" style="108" customWidth="1"/>
    <col min="12259" max="12259" width="12.7109375" style="108" customWidth="1"/>
    <col min="12260" max="12260" width="17.42578125" style="108" customWidth="1"/>
    <col min="12261" max="12261" width="9.140625" style="108"/>
    <col min="12262" max="12263" width="15.42578125" style="108" bestFit="1" customWidth="1"/>
    <col min="12264" max="12264" width="9.42578125" style="108" bestFit="1" customWidth="1"/>
    <col min="12265" max="12508" width="9.140625" style="108"/>
    <col min="12509" max="12509" width="13.42578125" style="108" customWidth="1"/>
    <col min="12510" max="12510" width="16.85546875" style="108" customWidth="1"/>
    <col min="12511" max="12511" width="12" style="108" customWidth="1"/>
    <col min="12512" max="12512" width="64.7109375" style="108" customWidth="1"/>
    <col min="12513" max="12513" width="9.140625" style="108"/>
    <col min="12514" max="12514" width="10.7109375" style="108" customWidth="1"/>
    <col min="12515" max="12515" width="12.7109375" style="108" customWidth="1"/>
    <col min="12516" max="12516" width="17.42578125" style="108" customWidth="1"/>
    <col min="12517" max="12517" width="9.140625" style="108"/>
    <col min="12518" max="12519" width="15.42578125" style="108" bestFit="1" customWidth="1"/>
    <col min="12520" max="12520" width="9.42578125" style="108" bestFit="1" customWidth="1"/>
    <col min="12521" max="12764" width="9.140625" style="108"/>
    <col min="12765" max="12765" width="13.42578125" style="108" customWidth="1"/>
    <col min="12766" max="12766" width="16.85546875" style="108" customWidth="1"/>
    <col min="12767" max="12767" width="12" style="108" customWidth="1"/>
    <col min="12768" max="12768" width="64.7109375" style="108" customWidth="1"/>
    <col min="12769" max="12769" width="9.140625" style="108"/>
    <col min="12770" max="12770" width="10.7109375" style="108" customWidth="1"/>
    <col min="12771" max="12771" width="12.7109375" style="108" customWidth="1"/>
    <col min="12772" max="12772" width="17.42578125" style="108" customWidth="1"/>
    <col min="12773" max="12773" width="9.140625" style="108"/>
    <col min="12774" max="12775" width="15.42578125" style="108" bestFit="1" customWidth="1"/>
    <col min="12776" max="12776" width="9.42578125" style="108" bestFit="1" customWidth="1"/>
    <col min="12777" max="13020" width="9.140625" style="108"/>
    <col min="13021" max="13021" width="13.42578125" style="108" customWidth="1"/>
    <col min="13022" max="13022" width="16.85546875" style="108" customWidth="1"/>
    <col min="13023" max="13023" width="12" style="108" customWidth="1"/>
    <col min="13024" max="13024" width="64.7109375" style="108" customWidth="1"/>
    <col min="13025" max="13025" width="9.140625" style="108"/>
    <col min="13026" max="13026" width="10.7109375" style="108" customWidth="1"/>
    <col min="13027" max="13027" width="12.7109375" style="108" customWidth="1"/>
    <col min="13028" max="13028" width="17.42578125" style="108" customWidth="1"/>
    <col min="13029" max="13029" width="9.140625" style="108"/>
    <col min="13030" max="13031" width="15.42578125" style="108" bestFit="1" customWidth="1"/>
    <col min="13032" max="13032" width="9.42578125" style="108" bestFit="1" customWidth="1"/>
    <col min="13033" max="13276" width="9.140625" style="108"/>
    <col min="13277" max="13277" width="13.42578125" style="108" customWidth="1"/>
    <col min="13278" max="13278" width="16.85546875" style="108" customWidth="1"/>
    <col min="13279" max="13279" width="12" style="108" customWidth="1"/>
    <col min="13280" max="13280" width="64.7109375" style="108" customWidth="1"/>
    <col min="13281" max="13281" width="9.140625" style="108"/>
    <col min="13282" max="13282" width="10.7109375" style="108" customWidth="1"/>
    <col min="13283" max="13283" width="12.7109375" style="108" customWidth="1"/>
    <col min="13284" max="13284" width="17.42578125" style="108" customWidth="1"/>
    <col min="13285" max="13285" width="9.140625" style="108"/>
    <col min="13286" max="13287" width="15.42578125" style="108" bestFit="1" customWidth="1"/>
    <col min="13288" max="13288" width="9.42578125" style="108" bestFit="1" customWidth="1"/>
    <col min="13289" max="13532" width="9.140625" style="108"/>
    <col min="13533" max="13533" width="13.42578125" style="108" customWidth="1"/>
    <col min="13534" max="13534" width="16.85546875" style="108" customWidth="1"/>
    <col min="13535" max="13535" width="12" style="108" customWidth="1"/>
    <col min="13536" max="13536" width="64.7109375" style="108" customWidth="1"/>
    <col min="13537" max="13537" width="9.140625" style="108"/>
    <col min="13538" max="13538" width="10.7109375" style="108" customWidth="1"/>
    <col min="13539" max="13539" width="12.7109375" style="108" customWidth="1"/>
    <col min="13540" max="13540" width="17.42578125" style="108" customWidth="1"/>
    <col min="13541" max="13541" width="9.140625" style="108"/>
    <col min="13542" max="13543" width="15.42578125" style="108" bestFit="1" customWidth="1"/>
    <col min="13544" max="13544" width="9.42578125" style="108" bestFit="1" customWidth="1"/>
    <col min="13545" max="13788" width="9.140625" style="108"/>
    <col min="13789" max="13789" width="13.42578125" style="108" customWidth="1"/>
    <col min="13790" max="13790" width="16.85546875" style="108" customWidth="1"/>
    <col min="13791" max="13791" width="12" style="108" customWidth="1"/>
    <col min="13792" max="13792" width="64.7109375" style="108" customWidth="1"/>
    <col min="13793" max="13793" width="9.140625" style="108"/>
    <col min="13794" max="13794" width="10.7109375" style="108" customWidth="1"/>
    <col min="13795" max="13795" width="12.7109375" style="108" customWidth="1"/>
    <col min="13796" max="13796" width="17.42578125" style="108" customWidth="1"/>
    <col min="13797" max="13797" width="9.140625" style="108"/>
    <col min="13798" max="13799" width="15.42578125" style="108" bestFit="1" customWidth="1"/>
    <col min="13800" max="13800" width="9.42578125" style="108" bestFit="1" customWidth="1"/>
    <col min="13801" max="14044" width="9.140625" style="108"/>
    <col min="14045" max="14045" width="13.42578125" style="108" customWidth="1"/>
    <col min="14046" max="14046" width="16.85546875" style="108" customWidth="1"/>
    <col min="14047" max="14047" width="12" style="108" customWidth="1"/>
    <col min="14048" max="14048" width="64.7109375" style="108" customWidth="1"/>
    <col min="14049" max="14049" width="9.140625" style="108"/>
    <col min="14050" max="14050" width="10.7109375" style="108" customWidth="1"/>
    <col min="14051" max="14051" width="12.7109375" style="108" customWidth="1"/>
    <col min="14052" max="14052" width="17.42578125" style="108" customWidth="1"/>
    <col min="14053" max="14053" width="9.140625" style="108"/>
    <col min="14054" max="14055" width="15.42578125" style="108" bestFit="1" customWidth="1"/>
    <col min="14056" max="14056" width="9.42578125" style="108" bestFit="1" customWidth="1"/>
    <col min="14057" max="14300" width="9.140625" style="108"/>
    <col min="14301" max="14301" width="13.42578125" style="108" customWidth="1"/>
    <col min="14302" max="14302" width="16.85546875" style="108" customWidth="1"/>
    <col min="14303" max="14303" width="12" style="108" customWidth="1"/>
    <col min="14304" max="14304" width="64.7109375" style="108" customWidth="1"/>
    <col min="14305" max="14305" width="9.140625" style="108"/>
    <col min="14306" max="14306" width="10.7109375" style="108" customWidth="1"/>
    <col min="14307" max="14307" width="12.7109375" style="108" customWidth="1"/>
    <col min="14308" max="14308" width="17.42578125" style="108" customWidth="1"/>
    <col min="14309" max="14309" width="9.140625" style="108"/>
    <col min="14310" max="14311" width="15.42578125" style="108" bestFit="1" customWidth="1"/>
    <col min="14312" max="14312" width="9.42578125" style="108" bestFit="1" customWidth="1"/>
    <col min="14313" max="14556" width="9.140625" style="108"/>
    <col min="14557" max="14557" width="13.42578125" style="108" customWidth="1"/>
    <col min="14558" max="14558" width="16.85546875" style="108" customWidth="1"/>
    <col min="14559" max="14559" width="12" style="108" customWidth="1"/>
    <col min="14560" max="14560" width="64.7109375" style="108" customWidth="1"/>
    <col min="14561" max="14561" width="9.140625" style="108"/>
    <col min="14562" max="14562" width="10.7109375" style="108" customWidth="1"/>
    <col min="14563" max="14563" width="12.7109375" style="108" customWidth="1"/>
    <col min="14564" max="14564" width="17.42578125" style="108" customWidth="1"/>
    <col min="14565" max="14565" width="9.140625" style="108"/>
    <col min="14566" max="14567" width="15.42578125" style="108" bestFit="1" customWidth="1"/>
    <col min="14568" max="14568" width="9.42578125" style="108" bestFit="1" customWidth="1"/>
    <col min="14569" max="14812" width="9.140625" style="108"/>
    <col min="14813" max="14813" width="13.42578125" style="108" customWidth="1"/>
    <col min="14814" max="14814" width="16.85546875" style="108" customWidth="1"/>
    <col min="14815" max="14815" width="12" style="108" customWidth="1"/>
    <col min="14816" max="14816" width="64.7109375" style="108" customWidth="1"/>
    <col min="14817" max="14817" width="9.140625" style="108"/>
    <col min="14818" max="14818" width="10.7109375" style="108" customWidth="1"/>
    <col min="14819" max="14819" width="12.7109375" style="108" customWidth="1"/>
    <col min="14820" max="14820" width="17.42578125" style="108" customWidth="1"/>
    <col min="14821" max="14821" width="9.140625" style="108"/>
    <col min="14822" max="14823" width="15.42578125" style="108" bestFit="1" customWidth="1"/>
    <col min="14824" max="14824" width="9.42578125" style="108" bestFit="1" customWidth="1"/>
    <col min="14825" max="15068" width="9.140625" style="108"/>
    <col min="15069" max="15069" width="13.42578125" style="108" customWidth="1"/>
    <col min="15070" max="15070" width="16.85546875" style="108" customWidth="1"/>
    <col min="15071" max="15071" width="12" style="108" customWidth="1"/>
    <col min="15072" max="15072" width="64.7109375" style="108" customWidth="1"/>
    <col min="15073" max="15073" width="9.140625" style="108"/>
    <col min="15074" max="15074" width="10.7109375" style="108" customWidth="1"/>
    <col min="15075" max="15075" width="12.7109375" style="108" customWidth="1"/>
    <col min="15076" max="15076" width="17.42578125" style="108" customWidth="1"/>
    <col min="15077" max="15077" width="9.140625" style="108"/>
    <col min="15078" max="15079" width="15.42578125" style="108" bestFit="1" customWidth="1"/>
    <col min="15080" max="15080" width="9.42578125" style="108" bestFit="1" customWidth="1"/>
    <col min="15081" max="15324" width="9.140625" style="108"/>
    <col min="15325" max="15325" width="13.42578125" style="108" customWidth="1"/>
    <col min="15326" max="15326" width="16.85546875" style="108" customWidth="1"/>
    <col min="15327" max="15327" width="12" style="108" customWidth="1"/>
    <col min="15328" max="15328" width="64.7109375" style="108" customWidth="1"/>
    <col min="15329" max="15329" width="9.140625" style="108"/>
    <col min="15330" max="15330" width="10.7109375" style="108" customWidth="1"/>
    <col min="15331" max="15331" width="12.7109375" style="108" customWidth="1"/>
    <col min="15332" max="15332" width="17.42578125" style="108" customWidth="1"/>
    <col min="15333" max="15333" width="9.140625" style="108"/>
    <col min="15334" max="15335" width="15.42578125" style="108" bestFit="1" customWidth="1"/>
    <col min="15336" max="15336" width="9.42578125" style="108" bestFit="1" customWidth="1"/>
    <col min="15337" max="15580" width="9.140625" style="108"/>
    <col min="15581" max="15581" width="13.42578125" style="108" customWidth="1"/>
    <col min="15582" max="15582" width="16.85546875" style="108" customWidth="1"/>
    <col min="15583" max="15583" width="12" style="108" customWidth="1"/>
    <col min="15584" max="15584" width="64.7109375" style="108" customWidth="1"/>
    <col min="15585" max="15585" width="9.140625" style="108"/>
    <col min="15586" max="15586" width="10.7109375" style="108" customWidth="1"/>
    <col min="15587" max="15587" width="12.7109375" style="108" customWidth="1"/>
    <col min="15588" max="15588" width="17.42578125" style="108" customWidth="1"/>
    <col min="15589" max="15589" width="9.140625" style="108"/>
    <col min="15590" max="15591" width="15.42578125" style="108" bestFit="1" customWidth="1"/>
    <col min="15592" max="15592" width="9.42578125" style="108" bestFit="1" customWidth="1"/>
    <col min="15593" max="15836" width="9.140625" style="108"/>
    <col min="15837" max="15837" width="13.42578125" style="108" customWidth="1"/>
    <col min="15838" max="15838" width="16.85546875" style="108" customWidth="1"/>
    <col min="15839" max="15839" width="12" style="108" customWidth="1"/>
    <col min="15840" max="15840" width="64.7109375" style="108" customWidth="1"/>
    <col min="15841" max="15841" width="9.140625" style="108"/>
    <col min="15842" max="15842" width="10.7109375" style="108" customWidth="1"/>
    <col min="15843" max="15843" width="12.7109375" style="108" customWidth="1"/>
    <col min="15844" max="15844" width="17.42578125" style="108" customWidth="1"/>
    <col min="15845" max="15845" width="9.140625" style="108"/>
    <col min="15846" max="15847" width="15.42578125" style="108" bestFit="1" customWidth="1"/>
    <col min="15848" max="15848" width="9.42578125" style="108" bestFit="1" customWidth="1"/>
    <col min="15849" max="16092" width="9.140625" style="108"/>
    <col min="16093" max="16093" width="13.42578125" style="108" customWidth="1"/>
    <col min="16094" max="16094" width="16.85546875" style="108" customWidth="1"/>
    <col min="16095" max="16095" width="12" style="108" customWidth="1"/>
    <col min="16096" max="16096" width="64.7109375" style="108" customWidth="1"/>
    <col min="16097" max="16097" width="9.140625" style="108"/>
    <col min="16098" max="16098" width="10.7109375" style="108" customWidth="1"/>
    <col min="16099" max="16099" width="12.7109375" style="108" customWidth="1"/>
    <col min="16100" max="16100" width="17.42578125" style="108" customWidth="1"/>
    <col min="16101" max="16101" width="9.140625" style="108"/>
    <col min="16102" max="16103" width="15.42578125" style="108" bestFit="1" customWidth="1"/>
    <col min="16104" max="16104" width="9.42578125" style="108" bestFit="1" customWidth="1"/>
    <col min="16105" max="16384" width="9.140625" style="108"/>
  </cols>
  <sheetData>
    <row r="1" spans="1:8" x14ac:dyDescent="0.2">
      <c r="A1" s="105" t="s">
        <v>1398</v>
      </c>
      <c r="B1" s="106"/>
      <c r="C1" s="597"/>
      <c r="D1" s="597"/>
      <c r="E1" s="604"/>
      <c r="F1" s="669"/>
    </row>
    <row r="2" spans="1:8" x14ac:dyDescent="0.2">
      <c r="A2" s="109" t="s">
        <v>1399</v>
      </c>
      <c r="B2" s="110"/>
      <c r="C2" s="598"/>
      <c r="D2" s="597"/>
      <c r="E2" s="604"/>
      <c r="F2" s="669"/>
    </row>
    <row r="3" spans="1:8" x14ac:dyDescent="0.2">
      <c r="A3" s="109"/>
      <c r="B3" s="109"/>
      <c r="C3" s="599"/>
      <c r="D3" s="627"/>
      <c r="E3" s="605"/>
      <c r="F3" s="670"/>
    </row>
    <row r="4" spans="1:8" x14ac:dyDescent="0.2">
      <c r="A4" s="113"/>
      <c r="B4" s="115"/>
      <c r="C4" s="600"/>
      <c r="D4" s="600"/>
      <c r="E4" s="606"/>
      <c r="F4" s="671"/>
    </row>
    <row r="5" spans="1:8" x14ac:dyDescent="0.2">
      <c r="A5" s="118" t="s">
        <v>628</v>
      </c>
      <c r="B5" s="119" t="s">
        <v>629</v>
      </c>
      <c r="C5" s="601"/>
      <c r="D5" s="601"/>
      <c r="E5" s="607"/>
      <c r="F5" s="672"/>
    </row>
    <row r="6" spans="1:8" x14ac:dyDescent="0.2">
      <c r="A6" s="123" t="s">
        <v>1</v>
      </c>
      <c r="B6" s="119" t="str">
        <f>Dados!B3</f>
        <v>PENALVA</v>
      </c>
      <c r="C6" s="127"/>
      <c r="D6" s="602"/>
      <c r="E6" s="607"/>
      <c r="F6" s="673"/>
    </row>
    <row r="7" spans="1:8" x14ac:dyDescent="0.2">
      <c r="A7" s="123" t="s">
        <v>2</v>
      </c>
      <c r="B7" s="119" t="str">
        <f>Dados!B4</f>
        <v>POVOADO FORMIGA</v>
      </c>
      <c r="C7" s="127"/>
      <c r="D7" s="602"/>
    </row>
    <row r="8" spans="1:8" x14ac:dyDescent="0.2">
      <c r="A8" s="127"/>
      <c r="B8" s="123"/>
      <c r="C8" s="602"/>
      <c r="D8" s="602"/>
      <c r="E8" s="605" t="s">
        <v>630</v>
      </c>
      <c r="F8" s="675" t="s">
        <v>1341</v>
      </c>
    </row>
    <row r="9" spans="1:8" ht="15.75" x14ac:dyDescent="0.2">
      <c r="A9" s="690" t="s">
        <v>1338</v>
      </c>
      <c r="B9" s="690"/>
      <c r="C9" s="690"/>
      <c r="D9" s="690"/>
      <c r="E9" s="605" t="s">
        <v>631</v>
      </c>
      <c r="F9" s="676">
        <v>0.25</v>
      </c>
    </row>
    <row r="10" spans="1:8" x14ac:dyDescent="0.2">
      <c r="A10" s="136"/>
      <c r="B10" s="136"/>
      <c r="C10" s="603"/>
      <c r="D10" s="603"/>
      <c r="E10" s="609"/>
      <c r="F10" s="677"/>
    </row>
    <row r="11" spans="1:8" ht="25.5" x14ac:dyDescent="0.2">
      <c r="A11" s="137" t="s">
        <v>667</v>
      </c>
      <c r="B11" s="139" t="s">
        <v>670</v>
      </c>
      <c r="C11" s="137" t="s">
        <v>671</v>
      </c>
      <c r="D11" s="137" t="s">
        <v>672</v>
      </c>
      <c r="E11" s="680" t="s">
        <v>1595</v>
      </c>
      <c r="F11" s="137" t="s">
        <v>187</v>
      </c>
      <c r="G11" s="137" t="s">
        <v>1339</v>
      </c>
      <c r="H11" s="137" t="s">
        <v>1340</v>
      </c>
    </row>
    <row r="12" spans="1:8" x14ac:dyDescent="0.2">
      <c r="A12" s="141"/>
      <c r="B12" s="142"/>
      <c r="C12" s="142"/>
      <c r="D12" s="142"/>
      <c r="E12" s="610"/>
      <c r="F12" s="678"/>
      <c r="G12" s="310"/>
    </row>
    <row r="13" spans="1:8" ht="25.5" x14ac:dyDescent="0.2">
      <c r="A13" s="628" t="str">
        <f>'PLANILHA ORÇAMENTÁRIA'!A132</f>
        <v>7.1</v>
      </c>
      <c r="B13" s="629" t="str">
        <f>'PLANILHA ORÇAMENTÁRIA'!D132</f>
        <v>Escavação manual de vala com profundidade menor ou igual a 1,30 m. Af_03/2016</v>
      </c>
      <c r="C13" s="630" t="str">
        <f>'PLANILHA ORÇAMENTÁRIA'!E132</f>
        <v>M3</v>
      </c>
      <c r="D13" s="631">
        <f>'PLANILHA ORÇAMENTÁRIA'!F132</f>
        <v>611.70000000000005</v>
      </c>
      <c r="E13" s="632">
        <f>'PLANILHA ORÇAMENTÁRIA'!H132</f>
        <v>56.462500000000006</v>
      </c>
      <c r="F13" s="649">
        <f>(D13*E13)</f>
        <v>34538.111250000009</v>
      </c>
      <c r="G13" s="633">
        <f>F13/$F$116</f>
        <v>0.11512703884314883</v>
      </c>
      <c r="H13" s="634">
        <f>G13</f>
        <v>0.11512703884314883</v>
      </c>
    </row>
    <row r="14" spans="1:8" x14ac:dyDescent="0.2">
      <c r="A14" s="628" t="str">
        <f>'PLANILHA ORÇAMENTÁRIA'!A133</f>
        <v>7.2</v>
      </c>
      <c r="B14" s="629" t="str">
        <f>'PLANILHA ORÇAMENTÁRIA'!D133</f>
        <v>Tubo pvc pba jei, classe 12, dn 50 mm, para rede de agua (nbr 5647)</v>
      </c>
      <c r="C14" s="630" t="str">
        <f>'PLANILHA ORÇAMENTÁRIA'!E133</f>
        <v>M</v>
      </c>
      <c r="D14" s="635">
        <f>'PLANILHA ORÇAMENTÁRIA'!F133</f>
        <v>2039</v>
      </c>
      <c r="E14" s="632">
        <f>'PLANILHA ORÇAMENTÁRIA'!H133</f>
        <v>15.85</v>
      </c>
      <c r="F14" s="649">
        <f t="shared" ref="F14:F76" si="0">(D14*E14)</f>
        <v>32318.149999999998</v>
      </c>
      <c r="G14" s="633">
        <f>F14/$F$116</f>
        <v>0.10772716792348364</v>
      </c>
      <c r="H14" s="634">
        <f>G14+H13</f>
        <v>0.22285420676663248</v>
      </c>
    </row>
    <row r="15" spans="1:8" x14ac:dyDescent="0.2">
      <c r="A15" s="636" t="str">
        <f>'PLANILHA ORÇAMENTÁRIA'!A17</f>
        <v>1.1</v>
      </c>
      <c r="B15" s="637" t="str">
        <f>'PLANILHA ORÇAMENTÁRIA'!D17</f>
        <v>Administração Local</v>
      </c>
      <c r="C15" s="638" t="str">
        <f>'PLANILHA ORÇAMENTÁRIA'!E17</f>
        <v>UND</v>
      </c>
      <c r="D15" s="638">
        <f>'PLANILHA ORÇAMENTÁRIA'!F17</f>
        <v>1</v>
      </c>
      <c r="E15" s="632">
        <f>'PLANILHA ORÇAMENTÁRIA'!H17</f>
        <v>31619.075000000004</v>
      </c>
      <c r="F15" s="649">
        <f t="shared" si="0"/>
        <v>31619.075000000004</v>
      </c>
      <c r="G15" s="633">
        <f>F15/$F$116</f>
        <v>0.1053969178962974</v>
      </c>
      <c r="H15" s="634">
        <f t="shared" ref="H15:H77" si="1">G15+H14</f>
        <v>0.32825112466292988</v>
      </c>
    </row>
    <row r="16" spans="1:8" ht="24" customHeight="1" x14ac:dyDescent="0.2">
      <c r="A16" s="639" t="str">
        <f>'PLANILHA ORÇAMENTÁRIA'!A134</f>
        <v>7.3</v>
      </c>
      <c r="B16" s="637" t="str">
        <f>'PLANILHA ORÇAMENTÁRIA'!D134</f>
        <v>Reaterro manual apiloado com soquete. af_10/2017</v>
      </c>
      <c r="C16" s="636" t="str">
        <f>'PLANILHA ORÇAMENTÁRIA'!E134</f>
        <v>M3</v>
      </c>
      <c r="D16" s="640">
        <f>'PLANILHA ORÇAMENTÁRIA'!F134</f>
        <v>611.70000000000005</v>
      </c>
      <c r="E16" s="641">
        <f>'PLANILHA ORÇAMENTÁRIA'!H134</f>
        <v>34.237499999999997</v>
      </c>
      <c r="F16" s="649">
        <f t="shared" si="0"/>
        <v>20943.078750000001</v>
      </c>
      <c r="G16" s="633">
        <f>F16/$F$116</f>
        <v>6.9810263314453086E-2</v>
      </c>
      <c r="H16" s="634">
        <f t="shared" si="1"/>
        <v>0.398061387977383</v>
      </c>
    </row>
    <row r="17" spans="1:8" ht="25.5" x14ac:dyDescent="0.2">
      <c r="A17" s="639" t="str">
        <f>'PLANILHA ORÇAMENTÁRIA'!A111</f>
        <v>6.1.1</v>
      </c>
      <c r="B17" s="637" t="str">
        <f>'PLANILHA ORÇAMENTÁRIA'!D111</f>
        <v>Fornecimento de torre em concreto premoldado, incluindo transporte e montagem para reservatório de 15.000L</v>
      </c>
      <c r="C17" s="640" t="str">
        <f>'PLANILHA ORÇAMENTÁRIA'!E111</f>
        <v>UND</v>
      </c>
      <c r="D17" s="640">
        <f>'PLANILHA ORÇAMENTÁRIA'!F111</f>
        <v>1</v>
      </c>
      <c r="E17" s="632">
        <f>'PLANILHA ORÇAMENTÁRIA'!H111</f>
        <v>23406.837500000001</v>
      </c>
      <c r="F17" s="649">
        <f t="shared" si="0"/>
        <v>23406.837500000001</v>
      </c>
      <c r="G17" s="633">
        <f>F17/$F$116</f>
        <v>7.8022792576932593E-2</v>
      </c>
      <c r="H17" s="634">
        <f t="shared" si="1"/>
        <v>0.47608418055431556</v>
      </c>
    </row>
    <row r="18" spans="1:8" ht="25.5" x14ac:dyDescent="0.2">
      <c r="A18" s="644" t="str">
        <f>'PLANILHA ORÇAMENTÁRIA'!A22</f>
        <v>2.4</v>
      </c>
      <c r="B18" s="637" t="str">
        <f>'PLANILHA ORÇAMENTÁRIA'!D22</f>
        <v>Execução de depósito em canteiro de obra em chapa de madeira compensada, não incluso mobiliário. af_04/2016</v>
      </c>
      <c r="C18" s="640" t="str">
        <f>'PLANILHA ORÇAMENTÁRIA'!E22</f>
        <v>M2</v>
      </c>
      <c r="D18" s="642">
        <f>'PLANILHA ORÇAMENTÁRIA'!F22</f>
        <v>15</v>
      </c>
      <c r="E18" s="632">
        <f>'PLANILHA ORÇAMENTÁRIA'!H22</f>
        <v>661.8125</v>
      </c>
      <c r="F18" s="649">
        <f t="shared" si="0"/>
        <v>9927.1875</v>
      </c>
      <c r="G18" s="633">
        <f>F18/$F$116</f>
        <v>3.3090625386057303E-2</v>
      </c>
      <c r="H18" s="634">
        <f>G18+H17</f>
        <v>0.5091748059403729</v>
      </c>
    </row>
    <row r="19" spans="1:8" ht="25.5" x14ac:dyDescent="0.2">
      <c r="A19" s="636" t="str">
        <f>'PLANILHA ORÇAMENTÁRIA'!A128</f>
        <v>6.4.1</v>
      </c>
      <c r="B19" s="637" t="str">
        <f>'PLANILHA ORÇAMENTÁRIA'!D128</f>
        <v>Caixa d´água em fibra de vidro - instalada, sem estrutura de suporte cap. 15.000 litros</v>
      </c>
      <c r="C19" s="640" t="str">
        <f>'PLANILHA ORÇAMENTÁRIA'!E128</f>
        <v>UND</v>
      </c>
      <c r="D19" s="645">
        <f>'PLANILHA ORÇAMENTÁRIA'!F128</f>
        <v>1</v>
      </c>
      <c r="E19" s="646">
        <f>'PLANILHA ORÇAMENTÁRIA'!H128</f>
        <v>9887.2749999999996</v>
      </c>
      <c r="F19" s="649">
        <f t="shared" si="0"/>
        <v>9887.2749999999996</v>
      </c>
      <c r="G19" s="633">
        <f>F19/$F$116</f>
        <v>3.2957583717838482E-2</v>
      </c>
      <c r="H19" s="634">
        <f t="shared" si="1"/>
        <v>0.54213238965821142</v>
      </c>
    </row>
    <row r="20" spans="1:8" ht="25.5" x14ac:dyDescent="0.2">
      <c r="A20" s="636" t="str">
        <f>'PLANILHA ORÇAMENTÁRIA'!A34</f>
        <v>3.2.2</v>
      </c>
      <c r="B20" s="637" t="str">
        <f>'PLANILHA ORÇAMENTÁRIA'!D34</f>
        <v>Tubo pvc de revestimento geomecanico nervurado standard, dn = 154 mm, comprimento = 2 m</v>
      </c>
      <c r="C20" s="638" t="str">
        <f>'PLANILHA ORÇAMENTÁRIA'!E34</f>
        <v>M</v>
      </c>
      <c r="D20" s="647">
        <f>'PLANILHA ORÇAMENTÁRIA'!F34</f>
        <v>105</v>
      </c>
      <c r="E20" s="641">
        <f>'PLANILHA ORÇAMENTÁRIA'!H34</f>
        <v>93.487500000000011</v>
      </c>
      <c r="F20" s="649">
        <f t="shared" si="0"/>
        <v>9816.1875000000018</v>
      </c>
      <c r="G20" s="633">
        <f>F20/$F$116</f>
        <v>3.2720625381740642E-2</v>
      </c>
      <c r="H20" s="634">
        <f t="shared" si="1"/>
        <v>0.57485301503995201</v>
      </c>
    </row>
    <row r="21" spans="1:8" x14ac:dyDescent="0.2">
      <c r="A21" s="648" t="str">
        <f>'PLANILHA ORÇAMENTÁRIA'!A69</f>
        <v>4.3.1</v>
      </c>
      <c r="B21" s="637" t="str">
        <f>'PLANILHA ORÇAMENTÁRIA'!D69</f>
        <v>Subestação Aérea 10Kva</v>
      </c>
      <c r="C21" s="640" t="str">
        <f>'PLANILHA ORÇAMENTÁRIA'!E69</f>
        <v>UND</v>
      </c>
      <c r="D21" s="642">
        <f>'PLANILHA ORÇAMENTÁRIA'!F69</f>
        <v>1</v>
      </c>
      <c r="E21" s="649">
        <f>'PLANILHA ORÇAMENTÁRIA'!H69</f>
        <v>10126.775</v>
      </c>
      <c r="F21" s="649">
        <f t="shared" si="0"/>
        <v>10126.775</v>
      </c>
      <c r="G21" s="633">
        <f>F21/$F$116</f>
        <v>3.3755917060485703E-2</v>
      </c>
      <c r="H21" s="634">
        <f t="shared" si="1"/>
        <v>0.60860893210043776</v>
      </c>
    </row>
    <row r="22" spans="1:8" x14ac:dyDescent="0.2">
      <c r="A22" s="648" t="str">
        <f>'PLANILHA ORÇAMENTÁRIA'!A35</f>
        <v>3.2.3</v>
      </c>
      <c r="B22" s="637" t="str">
        <f>'PLANILHA ORÇAMENTÁRIA'!D35</f>
        <v>Revestimento filtro pvc geomecânico stand dn 154mm</v>
      </c>
      <c r="C22" s="640" t="str">
        <f>'PLANILHA ORÇAMENTÁRIA'!E35</f>
        <v>M</v>
      </c>
      <c r="D22" s="650">
        <f>'PLANILHA ORÇAMENTÁRIA'!F35</f>
        <v>45</v>
      </c>
      <c r="E22" s="651">
        <f>'PLANILHA ORÇAMENTÁRIA'!H35</f>
        <v>170.17499999999998</v>
      </c>
      <c r="F22" s="649">
        <f t="shared" si="0"/>
        <v>7657.8749999999991</v>
      </c>
      <c r="G22" s="633">
        <f>F22/$F$116</f>
        <v>2.5526250297806256E-2</v>
      </c>
      <c r="H22" s="634">
        <f t="shared" si="1"/>
        <v>0.63413518239824407</v>
      </c>
    </row>
    <row r="23" spans="1:8" x14ac:dyDescent="0.2">
      <c r="A23" s="636" t="str">
        <f>'PLANILHA ORÇAMENTÁRIA'!A150</f>
        <v>10.1</v>
      </c>
      <c r="B23" s="637" t="str">
        <f>'PLANILHA ORÇAMENTÁRIA'!D150</f>
        <v xml:space="preserve">Pavimentação c/ brita granítica nº1, espalhada, e = 5,0cm </v>
      </c>
      <c r="C23" s="640" t="str">
        <f>'PLANILHA ORÇAMENTÁRIA'!E150</f>
        <v>M2</v>
      </c>
      <c r="D23" s="645">
        <f>'PLANILHA ORÇAMENTÁRIA'!F150</f>
        <v>100</v>
      </c>
      <c r="E23" s="646">
        <f>'PLANILHA ORÇAMENTÁRIA'!H150</f>
        <v>94.787499999999994</v>
      </c>
      <c r="F23" s="649">
        <f t="shared" si="0"/>
        <v>9478.75</v>
      </c>
      <c r="G23" s="633">
        <f>F23/$F$116</f>
        <v>3.1595833701951397E-2</v>
      </c>
      <c r="H23" s="634">
        <f t="shared" si="1"/>
        <v>0.66573101610019547</v>
      </c>
    </row>
    <row r="24" spans="1:8" x14ac:dyDescent="0.2">
      <c r="A24" s="628" t="str">
        <f>'PLANILHA ORÇAMENTÁRIA'!A31</f>
        <v>3.1.7</v>
      </c>
      <c r="B24" s="637" t="str">
        <f>'PLANILHA ORÇAMENTÁRIA'!D31</f>
        <v>Reabertura da perfuracao em sedimento 14" (100 - 150m)</v>
      </c>
      <c r="C24" s="640" t="str">
        <f>'PLANILHA ORÇAMENTÁRIA'!E31</f>
        <v>M</v>
      </c>
      <c r="D24" s="640">
        <f>'PLANILHA ORÇAMENTÁRIA'!F31</f>
        <v>50</v>
      </c>
      <c r="E24" s="632">
        <f>'PLANILHA ORÇAMENTÁRIA'!H31</f>
        <v>151.1875</v>
      </c>
      <c r="F24" s="649">
        <f t="shared" si="0"/>
        <v>7559.375</v>
      </c>
      <c r="G24" s="633">
        <f>F24/$F$116</f>
        <v>2.5197916960642368E-2</v>
      </c>
      <c r="H24" s="634">
        <f t="shared" si="1"/>
        <v>0.6909289330608378</v>
      </c>
    </row>
    <row r="25" spans="1:8" x14ac:dyDescent="0.2">
      <c r="A25" s="636" t="str">
        <f>'PLANILHA ORÇAMENTÁRIA'!A30</f>
        <v>3.1.6</v>
      </c>
      <c r="B25" s="637" t="str">
        <f>'PLANILHA ORÇAMENTÁRIA'!D30</f>
        <v>Reabertura da perfuracao em sedimento 14" (51-100m)</v>
      </c>
      <c r="C25" s="652" t="str">
        <f>'PLANILHA ORÇAMENTÁRIA'!E30</f>
        <v>M</v>
      </c>
      <c r="D25" s="653">
        <f>'PLANILHA ORÇAMENTÁRIA'!F29</f>
        <v>50</v>
      </c>
      <c r="E25" s="654">
        <f>'PLANILHA ORÇAMENTÁRIA'!H30</f>
        <v>137.4375</v>
      </c>
      <c r="F25" s="649">
        <f t="shared" si="0"/>
        <v>6871.875</v>
      </c>
      <c r="G25" s="633">
        <f>F25/$F$116</f>
        <v>2.2906250267239591E-2</v>
      </c>
      <c r="H25" s="634">
        <f t="shared" si="1"/>
        <v>0.71383518332807738</v>
      </c>
    </row>
    <row r="26" spans="1:8" x14ac:dyDescent="0.2">
      <c r="A26" s="636" t="str">
        <f>'PLANILHA ORÇAMENTÁRIA'!A29</f>
        <v>3.1.5</v>
      </c>
      <c r="B26" s="637" t="str">
        <f>'PLANILHA ORÇAMENTÁRIA'!D29</f>
        <v>Reabertura da perfuracao em sedimento 14"  (0-50m)</v>
      </c>
      <c r="C26" s="640" t="str">
        <f>'PLANILHA ORÇAMENTÁRIA'!E29</f>
        <v>M</v>
      </c>
      <c r="D26" s="642">
        <f>'PLANILHA ORÇAMENTÁRIA'!F29</f>
        <v>50</v>
      </c>
      <c r="E26" s="632">
        <f>'PLANILHA ORÇAMENTÁRIA'!H29</f>
        <v>130.9</v>
      </c>
      <c r="F26" s="649">
        <f t="shared" si="0"/>
        <v>6545</v>
      </c>
      <c r="G26" s="633">
        <f>F26/$F$116</f>
        <v>2.1816666921194452E-2</v>
      </c>
      <c r="H26" s="634">
        <f t="shared" si="1"/>
        <v>0.73565185024927182</v>
      </c>
    </row>
    <row r="27" spans="1:8" ht="25.5" x14ac:dyDescent="0.2">
      <c r="A27" s="636" t="str">
        <f>'PLANILHA ORÇAMENTÁRIA'!A53</f>
        <v>4.1.1</v>
      </c>
      <c r="B27" s="637" t="str">
        <f>'PLANILHA ORÇAMENTÁRIA'!D53</f>
        <v xml:space="preserve">Bomba para poço Submersa Leão 4R8PB-13  (ou similar) 4CV monofásica 220V </v>
      </c>
      <c r="C27" s="630" t="str">
        <f>'PLANILHA ORÇAMENTÁRIA'!E53</f>
        <v>UND</v>
      </c>
      <c r="D27" s="630">
        <f>'PLANILHA ORÇAMENTÁRIA'!F53</f>
        <v>1</v>
      </c>
      <c r="E27" s="632">
        <f>'PLANILHA ORÇAMENTÁRIA'!H53</f>
        <v>6092.2125000000005</v>
      </c>
      <c r="F27" s="649">
        <f t="shared" si="0"/>
        <v>6092.2125000000005</v>
      </c>
      <c r="G27" s="633">
        <f>F27/$F$116</f>
        <v>2.0307375236919382E-2</v>
      </c>
      <c r="H27" s="634">
        <f t="shared" si="1"/>
        <v>0.75595922548619121</v>
      </c>
    </row>
    <row r="28" spans="1:8" ht="25.5" x14ac:dyDescent="0.2">
      <c r="A28" s="636" t="str">
        <f>'PLANILHA ORÇAMENTÁRIA'!A135</f>
        <v>7.4</v>
      </c>
      <c r="B28" s="637" t="str">
        <f>'PLANILHA ORÇAMENTÁRIA'!D135</f>
        <v>Assentamento de tubos e conexões em pvc rígido pba, pb je- água - dn 50 mm</v>
      </c>
      <c r="C28" s="630" t="str">
        <f>'PLANILHA ORÇAMENTÁRIA'!E135</f>
        <v>M</v>
      </c>
      <c r="D28" s="630">
        <f>'PLANILHA ORÇAMENTÁRIA'!F135</f>
        <v>2039</v>
      </c>
      <c r="E28" s="632">
        <f>'PLANILHA ORÇAMENTÁRIA'!H135</f>
        <v>2.8000000000000003</v>
      </c>
      <c r="F28" s="649">
        <f t="shared" si="0"/>
        <v>5709.2000000000007</v>
      </c>
      <c r="G28" s="633">
        <f>F28/$F$116</f>
        <v>1.9030666888691119E-2</v>
      </c>
      <c r="H28" s="634">
        <f t="shared" si="1"/>
        <v>0.77498989237488236</v>
      </c>
    </row>
    <row r="29" spans="1:8" x14ac:dyDescent="0.2">
      <c r="A29" s="628" t="str">
        <f>'PLANILHA ORÇAMENTÁRIA'!A20</f>
        <v>2.2</v>
      </c>
      <c r="B29" s="637" t="str">
        <f>'PLANILHA ORÇAMENTÁRIA'!D20</f>
        <v>Mobilização e deslocamento de equipamento e equipe</v>
      </c>
      <c r="C29" s="640" t="str">
        <f>'PLANILHA ORÇAMENTÁRIA'!E20</f>
        <v>UND</v>
      </c>
      <c r="D29" s="642">
        <f>'PLANILHA ORÇAMENTÁRIA'!F20</f>
        <v>1</v>
      </c>
      <c r="E29" s="632">
        <f>'PLANILHA ORÇAMENTÁRIA'!H20</f>
        <v>4966.5</v>
      </c>
      <c r="F29" s="649">
        <f t="shared" si="0"/>
        <v>4966.5</v>
      </c>
      <c r="G29" s="633">
        <f>F29/$F$116</f>
        <v>1.6555000193141673E-2</v>
      </c>
      <c r="H29" s="634">
        <f t="shared" si="1"/>
        <v>0.79154489256802407</v>
      </c>
    </row>
    <row r="30" spans="1:8" x14ac:dyDescent="0.2">
      <c r="A30" s="636" t="str">
        <f>'PLANILHA ORÇAMENTÁRIA'!A54</f>
        <v>4.1.2</v>
      </c>
      <c r="B30" s="637" t="str">
        <f>'PLANILHA ORÇAMENTÁRIA'!D54</f>
        <v>Tubulacao PVC aditivado 2"</v>
      </c>
      <c r="C30" s="640" t="str">
        <f>'PLANILHA ORÇAMENTÁRIA'!E54</f>
        <v>M</v>
      </c>
      <c r="D30" s="645">
        <f>'PLANILHA ORÇAMENTÁRIA'!F54</f>
        <v>106</v>
      </c>
      <c r="E30" s="646">
        <f>'PLANILHA ORÇAMENTÁRIA'!H54</f>
        <v>44.524999999999999</v>
      </c>
      <c r="F30" s="649">
        <f t="shared" si="0"/>
        <v>4719.6499999999996</v>
      </c>
      <c r="G30" s="633">
        <f>F30/$F$116</f>
        <v>1.5732166850208614E-2</v>
      </c>
      <c r="H30" s="634">
        <f t="shared" si="1"/>
        <v>0.80727705941823269</v>
      </c>
    </row>
    <row r="31" spans="1:8" x14ac:dyDescent="0.2">
      <c r="A31" s="636" t="str">
        <f>'PLANILHA ORÇAMENTÁRIA'!A28</f>
        <v>3.1.4</v>
      </c>
      <c r="B31" s="637" t="str">
        <f>'PLANILHA ORÇAMENTÁRIA'!D28</f>
        <v>Perfuração em sedimento no diâmetro de 8"(100 - 150m)</v>
      </c>
      <c r="C31" s="640" t="str">
        <f>'PLANILHA ORÇAMENTÁRIA'!E28</f>
        <v>M</v>
      </c>
      <c r="D31" s="645">
        <f>'PLANILHA ORÇAMENTÁRIA'!F28</f>
        <v>50</v>
      </c>
      <c r="E31" s="646">
        <f>'PLANILHA ORÇAMENTÁRIA'!H28</f>
        <v>80.824999999999989</v>
      </c>
      <c r="F31" s="649">
        <f t="shared" si="0"/>
        <v>4041.2499999999995</v>
      </c>
      <c r="G31" s="633">
        <f>F31/$F$116</f>
        <v>1.3470833490493057E-2</v>
      </c>
      <c r="H31" s="634">
        <f t="shared" si="1"/>
        <v>0.82074789290872574</v>
      </c>
    </row>
    <row r="32" spans="1:8" x14ac:dyDescent="0.2">
      <c r="A32" s="655" t="str">
        <f>'PLANILHA ORÇAMENTÁRIA'!A27</f>
        <v>3.1.3</v>
      </c>
      <c r="B32" s="637" t="str">
        <f>'PLANILHA ORÇAMENTÁRIA'!D27</f>
        <v>Perfuração em sedimento no diâmetro de 8"(51-100m)</v>
      </c>
      <c r="C32" s="640" t="str">
        <f>'PLANILHA ORÇAMENTÁRIA'!E27</f>
        <v>M</v>
      </c>
      <c r="D32" s="640">
        <f>'PLANILHA ORÇAMENTÁRIA'!F27</f>
        <v>50</v>
      </c>
      <c r="E32" s="632">
        <f>'PLANILHA ORÇAMENTÁRIA'!H27</f>
        <v>79.574999999999989</v>
      </c>
      <c r="F32" s="649">
        <f t="shared" si="0"/>
        <v>3978.7499999999995</v>
      </c>
      <c r="G32" s="633">
        <f>F32/$F$116</f>
        <v>1.3262500154729169E-2</v>
      </c>
      <c r="H32" s="634">
        <f t="shared" si="1"/>
        <v>0.83401039306345492</v>
      </c>
    </row>
    <row r="33" spans="1:8" x14ac:dyDescent="0.2">
      <c r="A33" s="656" t="str">
        <f>'PLANILHA ORÇAMENTÁRIA'!A26</f>
        <v>3.1.2</v>
      </c>
      <c r="B33" s="637" t="str">
        <f>'PLANILHA ORÇAMENTÁRIA'!D26</f>
        <v>Perfuração em sedimento no diâmetro de 8"(0-50m)</v>
      </c>
      <c r="C33" s="640" t="str">
        <f>'PLANILHA ORÇAMENTÁRIA'!E26</f>
        <v>M</v>
      </c>
      <c r="D33" s="642">
        <f>'PLANILHA ORÇAMENTÁRIA'!F26</f>
        <v>50</v>
      </c>
      <c r="E33" s="649">
        <f>'PLANILHA ORÇAMENTÁRIA'!H26</f>
        <v>75.8</v>
      </c>
      <c r="F33" s="649">
        <f t="shared" si="0"/>
        <v>3790</v>
      </c>
      <c r="G33" s="633">
        <f>F33/$F$116</f>
        <v>1.2633333480722226E-2</v>
      </c>
      <c r="H33" s="634">
        <f t="shared" si="1"/>
        <v>0.84664372654417719</v>
      </c>
    </row>
    <row r="34" spans="1:8" ht="25.5" x14ac:dyDescent="0.2">
      <c r="A34" s="636" t="str">
        <f>'PLANILHA ORÇAMENTÁRIA'!A137</f>
        <v>8.1</v>
      </c>
      <c r="B34" s="637" t="str">
        <f>'PLANILHA ORÇAMENTÁRIA'!D137</f>
        <v>Escavação manual de vala com profundidade menor ou igual a 1,30 m. Af_03/2016</v>
      </c>
      <c r="C34" s="640" t="str">
        <f>'PLANILHA ORÇAMENTÁRIA'!E137</f>
        <v>M3</v>
      </c>
      <c r="D34" s="640">
        <f>'PLANILHA ORÇAMENTÁRIA'!F137</f>
        <v>57.6</v>
      </c>
      <c r="E34" s="632">
        <f>'PLANILHA ORÇAMENTÁRIA'!H137</f>
        <v>56.462500000000006</v>
      </c>
      <c r="F34" s="649">
        <f t="shared" si="0"/>
        <v>3252.2400000000002</v>
      </c>
      <c r="G34" s="633">
        <f>F34/$F$116</f>
        <v>1.0840800126476004E-2</v>
      </c>
      <c r="H34" s="634">
        <f t="shared" si="1"/>
        <v>0.85748452667065322</v>
      </c>
    </row>
    <row r="35" spans="1:8" x14ac:dyDescent="0.2">
      <c r="A35" s="636" t="str">
        <f>'PLANILHA ORÇAMENTÁRIA'!A39</f>
        <v>3.3.1</v>
      </c>
      <c r="B35" s="637" t="str">
        <f>'PLANILHA ORÇAMENTÁRIA'!D39</f>
        <v>Limpeza com compressor</v>
      </c>
      <c r="C35" s="640" t="str">
        <f>'PLANILHA ORÇAMENTÁRIA'!E39</f>
        <v>H</v>
      </c>
      <c r="D35" s="630">
        <f>'PLANILHA ORÇAMENTÁRIA'!F39</f>
        <v>24</v>
      </c>
      <c r="E35" s="632">
        <f>'PLANILHA ORÇAMENTÁRIA'!H39</f>
        <v>130.375</v>
      </c>
      <c r="F35" s="649">
        <f t="shared" si="0"/>
        <v>3129</v>
      </c>
      <c r="G35" s="633">
        <f>F35/$F$116</f>
        <v>1.0430000121683337E-2</v>
      </c>
      <c r="H35" s="634">
        <f t="shared" si="1"/>
        <v>0.8679145267923366</v>
      </c>
    </row>
    <row r="36" spans="1:8" x14ac:dyDescent="0.2">
      <c r="A36" s="648" t="str">
        <f>'PLANILHA ORÇAMENTÁRIA'!A37</f>
        <v>3.2.5</v>
      </c>
      <c r="B36" s="637" t="str">
        <f>'PLANILHA ORÇAMENTÁRIA'!D37</f>
        <v>Fornecimento e instalação de pré-filtro selecionado (1 a 2mm)</v>
      </c>
      <c r="C36" s="640" t="str">
        <f>'PLANILHA ORÇAMENTÁRIA'!E37</f>
        <v>M3</v>
      </c>
      <c r="D36" s="642">
        <f>'PLANILHA ORÇAMENTÁRIA'!F37</f>
        <v>7.07</v>
      </c>
      <c r="E36" s="649">
        <f>'PLANILHA ORÇAMENTÁRIA'!H37</f>
        <v>373.29999999999995</v>
      </c>
      <c r="F36" s="649">
        <f t="shared" si="0"/>
        <v>2639.2309999999998</v>
      </c>
      <c r="G36" s="633">
        <f>F36/$F$116</f>
        <v>8.7974367693034305E-3</v>
      </c>
      <c r="H36" s="634">
        <f t="shared" si="1"/>
        <v>0.87671196356164005</v>
      </c>
    </row>
    <row r="37" spans="1:8" x14ac:dyDescent="0.2">
      <c r="A37" s="636" t="str">
        <f>'PLANILHA ORÇAMENTÁRIA'!A41</f>
        <v>3.3.3</v>
      </c>
      <c r="B37" s="637" t="str">
        <f>'PLANILHA ORÇAMENTÁRIA'!D41</f>
        <v>Teste de Vazão com bomba submersa e gerador (24 horas)</v>
      </c>
      <c r="C37" s="630" t="str">
        <f>'PLANILHA ORÇAMENTÁRIA'!E41</f>
        <v>H</v>
      </c>
      <c r="D37" s="630">
        <f>'PLANILHA ORÇAMENTÁRIA'!F41</f>
        <v>24</v>
      </c>
      <c r="E37" s="632">
        <f>'PLANILHA ORÇAMENTÁRIA'!H41</f>
        <v>97.712500000000006</v>
      </c>
      <c r="F37" s="649">
        <f t="shared" si="0"/>
        <v>2345.1000000000004</v>
      </c>
      <c r="G37" s="633">
        <f>F37/$F$116</f>
        <v>7.8170000911983364E-3</v>
      </c>
      <c r="H37" s="634">
        <f t="shared" si="1"/>
        <v>0.8845289636528384</v>
      </c>
    </row>
    <row r="38" spans="1:8" ht="25.5" x14ac:dyDescent="0.2">
      <c r="A38" s="657" t="str">
        <f>'PLANILHA ORÇAMENTÁRIA'!A147</f>
        <v>9.1</v>
      </c>
      <c r="B38" s="637" t="str">
        <f>'PLANILHA ORÇAMENTÁRIA'!D147</f>
        <v>Cerca de proteção em mourões de concreto 10x10m  com 10 fios de arame farpado</v>
      </c>
      <c r="C38" s="640" t="str">
        <f>'PLANILHA ORÇAMENTÁRIA'!E147</f>
        <v>M</v>
      </c>
      <c r="D38" s="642">
        <f>'PLANILHA ORÇAMENTÁRIA'!F147</f>
        <v>40</v>
      </c>
      <c r="E38" s="632">
        <f>'PLANILHA ORÇAMENTÁRIA'!H147</f>
        <v>56.337499999999999</v>
      </c>
      <c r="F38" s="649">
        <f t="shared" si="0"/>
        <v>2253.5</v>
      </c>
      <c r="G38" s="633">
        <f>F38/$F$116</f>
        <v>7.5116667543027801E-3</v>
      </c>
      <c r="H38" s="634">
        <f t="shared" si="1"/>
        <v>0.89204063040714121</v>
      </c>
    </row>
    <row r="39" spans="1:8" x14ac:dyDescent="0.2">
      <c r="A39" s="648" t="str">
        <f>'PLANILHA ORÇAMENTÁRIA'!A19</f>
        <v>2.1</v>
      </c>
      <c r="B39" s="637" t="str">
        <f>'PLANILHA ORÇAMENTÁRIA'!D19</f>
        <v>Placa indicativa da obra 3,00m x 2,00m, instalada no local</v>
      </c>
      <c r="C39" s="640" t="str">
        <f>'PLANILHA ORÇAMENTÁRIA'!E19</f>
        <v>M2</v>
      </c>
      <c r="D39" s="642">
        <f>'PLANILHA ORÇAMENTÁRIA'!F19</f>
        <v>6</v>
      </c>
      <c r="E39" s="649">
        <f>'PLANILHA ORÇAMENTÁRIA'!H19</f>
        <v>372.61249999999995</v>
      </c>
      <c r="F39" s="649">
        <f t="shared" si="0"/>
        <v>2235.6749999999997</v>
      </c>
      <c r="G39" s="633">
        <f>F39/$F$116</f>
        <v>7.4522500869429178E-3</v>
      </c>
      <c r="H39" s="634">
        <f t="shared" si="1"/>
        <v>0.89949288049408416</v>
      </c>
    </row>
    <row r="40" spans="1:8" x14ac:dyDescent="0.2">
      <c r="A40" s="628" t="str">
        <f>'PLANILHA ORÇAMENTÁRIA'!A144</f>
        <v>8.8</v>
      </c>
      <c r="B40" s="637" t="str">
        <f>'PLANILHA ORÇAMENTÁRIA'!D144</f>
        <v>Reaterro manual apiloado com soquete. af_10/2017</v>
      </c>
      <c r="C40" s="640" t="str">
        <f>'PLANILHA ORÇAMENTÁRIA'!E144</f>
        <v>M3</v>
      </c>
      <c r="D40" s="642">
        <f>'PLANILHA ORÇAMENTÁRIA'!F144</f>
        <v>57.6</v>
      </c>
      <c r="E40" s="632">
        <f>'PLANILHA ORÇAMENTÁRIA'!H144</f>
        <v>34.237499999999997</v>
      </c>
      <c r="F40" s="649">
        <f t="shared" si="0"/>
        <v>1972.08</v>
      </c>
      <c r="G40" s="633">
        <f>F40/$F$116</f>
        <v>6.5736000766920015E-3</v>
      </c>
      <c r="H40" s="634">
        <f t="shared" si="1"/>
        <v>0.90606648057077621</v>
      </c>
    </row>
    <row r="41" spans="1:8" ht="25.5" x14ac:dyDescent="0.2">
      <c r="A41" s="628" t="str">
        <f>'PLANILHA ORÇAMENTÁRIA'!A145</f>
        <v>8.9</v>
      </c>
      <c r="B41" s="637" t="str">
        <f>'PLANILHA ORÇAMENTÁRIA'!D145</f>
        <v>Assentamento de tubos e conexões em pvc rígido pba, pb je- água - dn 50 mm</v>
      </c>
      <c r="C41" s="640" t="str">
        <f>'PLANILHA ORÇAMENTÁRIA'!E145</f>
        <v>M</v>
      </c>
      <c r="D41" s="642">
        <f>'PLANILHA ORÇAMENTÁRIA'!F145</f>
        <v>576</v>
      </c>
      <c r="E41" s="632">
        <f>'PLANILHA ORÇAMENTÁRIA'!H145</f>
        <v>2.8000000000000003</v>
      </c>
      <c r="F41" s="649">
        <f t="shared" si="0"/>
        <v>1612.8000000000002</v>
      </c>
      <c r="G41" s="633">
        <f>F41/$F$116</f>
        <v>5.3760000627200025E-3</v>
      </c>
      <c r="H41" s="634">
        <f t="shared" si="1"/>
        <v>0.9114424806334962</v>
      </c>
    </row>
    <row r="42" spans="1:8" x14ac:dyDescent="0.2">
      <c r="A42" s="658" t="str">
        <f>'PLANILHA ORÇAMENTÁRIA'!A140</f>
        <v>8.4</v>
      </c>
      <c r="B42" s="637" t="str">
        <f>'PLANILHA ORÇAMENTÁRIA'!D140</f>
        <v xml:space="preserve">Tubo PVC soldável DN 20mm </v>
      </c>
      <c r="C42" s="652" t="str">
        <f>'PLANILHA ORÇAMENTÁRIA'!E140</f>
        <v>M</v>
      </c>
      <c r="D42" s="652">
        <f>'PLANILHA ORÇAMENTÁRIA'!F140</f>
        <v>576</v>
      </c>
      <c r="E42" s="654">
        <f>'PLANILHA ORÇAMENTÁRIA'!H140</f>
        <v>2.8000000000000003</v>
      </c>
      <c r="F42" s="649">
        <f t="shared" si="0"/>
        <v>1612.8000000000002</v>
      </c>
      <c r="G42" s="633">
        <f>F42/$F$116</f>
        <v>5.3760000627200025E-3</v>
      </c>
      <c r="H42" s="634">
        <f t="shared" si="1"/>
        <v>0.91681848069621619</v>
      </c>
    </row>
    <row r="43" spans="1:8" x14ac:dyDescent="0.2">
      <c r="A43" s="636" t="str">
        <f>'PLANILHA ORÇAMENTÁRIA'!A151</f>
        <v>10.2</v>
      </c>
      <c r="B43" s="637" t="str">
        <f>'PLANILHA ORÇAMENTÁRIA'!D151</f>
        <v>LIMPEZA FINAL DE OBRAS</v>
      </c>
      <c r="C43" s="630" t="str">
        <f>'PLANILHA ORÇAMENTÁRIA'!E151</f>
        <v>M2</v>
      </c>
      <c r="D43" s="630">
        <f>'PLANILHA ORÇAMENTÁRIA'!F151</f>
        <v>100</v>
      </c>
      <c r="E43" s="643">
        <f>'PLANILHA ORÇAMENTÁRIA'!H151</f>
        <v>15.962499999999999</v>
      </c>
      <c r="F43" s="649">
        <f t="shared" si="0"/>
        <v>1596.2499999999998</v>
      </c>
      <c r="G43" s="633">
        <f>F43/$F$116</f>
        <v>5.3208333954097228E-3</v>
      </c>
      <c r="H43" s="634">
        <f t="shared" si="1"/>
        <v>0.92213931409162586</v>
      </c>
    </row>
    <row r="44" spans="1:8" x14ac:dyDescent="0.2">
      <c r="A44" s="636" t="str">
        <f>'PLANILHA ORÇAMENTÁRIA'!A42</f>
        <v>3.3.4</v>
      </c>
      <c r="B44" s="637" t="str">
        <f>'PLANILHA ORÇAMENTÁRIA'!D42</f>
        <v>Fornecimento e aplicação do produto para limpeza</v>
      </c>
      <c r="C44" s="652" t="str">
        <f>'PLANILHA ORÇAMENTÁRIA'!E42</f>
        <v>KG</v>
      </c>
      <c r="D44" s="647">
        <f>'PLANILHA ORÇAMENTÁRIA'!F42</f>
        <v>20</v>
      </c>
      <c r="E44" s="641">
        <f>'PLANILHA ORÇAMENTÁRIA'!H42</f>
        <v>75.137500000000003</v>
      </c>
      <c r="F44" s="649">
        <f t="shared" si="0"/>
        <v>1502.75</v>
      </c>
      <c r="G44" s="633">
        <f>F44/$F$116</f>
        <v>5.0091667251069456E-3</v>
      </c>
      <c r="H44" s="634">
        <f t="shared" si="1"/>
        <v>0.92714848081673285</v>
      </c>
    </row>
    <row r="45" spans="1:8" x14ac:dyDescent="0.2">
      <c r="A45" s="656" t="str">
        <f>'PLANILHA ORÇAMENTÁRIA'!A40</f>
        <v>3.3.2</v>
      </c>
      <c r="B45" s="637" t="str">
        <f>'PLANILHA ORÇAMENTÁRIA'!D40</f>
        <v>Desenvolvimento com bomba</v>
      </c>
      <c r="C45" s="640" t="str">
        <f>'PLANILHA ORÇAMENTÁRIA'!E40</f>
        <v>H</v>
      </c>
      <c r="D45" s="642">
        <f>'PLANILHA ORÇAMENTÁRIA'!F40</f>
        <v>12</v>
      </c>
      <c r="E45" s="649">
        <f>'PLANILHA ORÇAMENTÁRIA'!H40</f>
        <v>97.712500000000006</v>
      </c>
      <c r="F45" s="649">
        <f t="shared" si="0"/>
        <v>1172.5500000000002</v>
      </c>
      <c r="G45" s="633">
        <f>F45/$F$116</f>
        <v>3.9085000455991682E-3</v>
      </c>
      <c r="H45" s="634">
        <f t="shared" si="1"/>
        <v>0.93105698086233202</v>
      </c>
    </row>
    <row r="46" spans="1:8" ht="37.5" customHeight="1" x14ac:dyDescent="0.2">
      <c r="A46" s="635" t="str">
        <f>'PLANILHA ORÇAMENTÁRIA'!A107</f>
        <v>5.12.1</v>
      </c>
      <c r="B46" s="659" t="str">
        <f>'PLANILHA ORÇAMENTÁRIA'!D107</f>
        <v>Fornecimento e instalação de clorador de pastilha para desinfecção de água, tipo Sany-clor ou similar. Ponto de aplicação na adutora que vai para o reservatório. A pressão de trabalho será de até 6Kg/cm², com vazão mínima de água passando pelo clorador de 5L/h e vazão máxima de 120L/h. O material de  construção do corpo será termoplástico e faixa de operação em rede entre 5 e 30m³/h. A capacidade de armazenamento no mínimo de 10 tabletes/2Kg. Incluso fornecimento de pastilhas.</v>
      </c>
      <c r="C46" s="630" t="str">
        <f>'PLANILHA ORÇAMENTÁRIA'!E107</f>
        <v>UND</v>
      </c>
      <c r="D46" s="642">
        <f>'PLANILHA ORÇAMENTÁRIA'!F107</f>
        <v>1</v>
      </c>
      <c r="E46" s="632">
        <f>'PLANILHA ORÇAMENTÁRIA'!H107</f>
        <v>1134.8375000000001</v>
      </c>
      <c r="F46" s="649">
        <f t="shared" si="0"/>
        <v>1134.8375000000001</v>
      </c>
      <c r="G46" s="633">
        <f>F46/$F$116</f>
        <v>3.7827917107992374E-3</v>
      </c>
      <c r="H46" s="634">
        <f t="shared" si="1"/>
        <v>0.93483977257313122</v>
      </c>
    </row>
    <row r="47" spans="1:8" x14ac:dyDescent="0.2">
      <c r="A47" s="648" t="str">
        <f>'PLANILHA ORÇAMENTÁRIA'!A33</f>
        <v>3.2.1</v>
      </c>
      <c r="B47" s="637" t="str">
        <f>'PLANILHA ORÇAMENTÁRIA'!D33</f>
        <v>Instalação de tubo em PVC</v>
      </c>
      <c r="C47" s="640" t="str">
        <f>'PLANILHA ORÇAMENTÁRIA'!E33</f>
        <v>M</v>
      </c>
      <c r="D47" s="642">
        <f>'PLANILHA ORÇAMENTÁRIA'!F33</f>
        <v>105</v>
      </c>
      <c r="E47" s="649">
        <f>'PLANILHA ORÇAMENTÁRIA'!H33</f>
        <v>10.912500000000001</v>
      </c>
      <c r="F47" s="649">
        <f t="shared" si="0"/>
        <v>1145.8125000000002</v>
      </c>
      <c r="G47" s="633">
        <f>F47/$F$116</f>
        <v>3.8193750445593769E-3</v>
      </c>
      <c r="H47" s="634">
        <f t="shared" si="1"/>
        <v>0.93865914761769065</v>
      </c>
    </row>
    <row r="48" spans="1:8" x14ac:dyDescent="0.2">
      <c r="A48" s="628" t="str">
        <f>'PLANILHA ORÇAMENTÁRIA'!A143</f>
        <v>8.7</v>
      </c>
      <c r="B48" s="629" t="str">
        <f>'PLANILHA ORÇAMENTÁRIA'!D143</f>
        <v>Torneira de PVC para tanque DN 1/2"</v>
      </c>
      <c r="C48" s="630" t="str">
        <f>'PLANILHA ORÇAMENTÁRIA'!E143</f>
        <v>UND</v>
      </c>
      <c r="D48" s="660">
        <f>'PLANILHA ORÇAMENTÁRIA'!F143</f>
        <v>48</v>
      </c>
      <c r="E48" s="632">
        <f>'PLANILHA ORÇAMENTÁRIA'!H143</f>
        <v>23.237500000000001</v>
      </c>
      <c r="F48" s="649">
        <f t="shared" si="0"/>
        <v>1115.4000000000001</v>
      </c>
      <c r="G48" s="633">
        <f>F48/$F$116</f>
        <v>3.7180000433766681E-3</v>
      </c>
      <c r="H48" s="634">
        <f t="shared" si="1"/>
        <v>0.94237714766106728</v>
      </c>
    </row>
    <row r="49" spans="1:8" x14ac:dyDescent="0.2">
      <c r="A49" s="628" t="str">
        <f>'PLANILHA ORÇAMENTÁRIA'!A55</f>
        <v>4.1.3</v>
      </c>
      <c r="B49" s="629" t="str">
        <f>'PLANILHA ORÇAMENTÁRIA'!D55</f>
        <v>Tubo PVC Roscavel 3/4, com luvas galvanizadas</v>
      </c>
      <c r="C49" s="630" t="str">
        <f>'PLANILHA ORÇAMENTÁRIA'!E55</f>
        <v>M</v>
      </c>
      <c r="D49" s="642">
        <f>'PLANILHA ORÇAMENTÁRIA'!F55</f>
        <v>106</v>
      </c>
      <c r="E49" s="632">
        <f>'PLANILHA ORÇAMENTÁRIA'!H55</f>
        <v>9.6750000000000007</v>
      </c>
      <c r="F49" s="649">
        <f t="shared" si="0"/>
        <v>1025.5500000000002</v>
      </c>
      <c r="G49" s="633">
        <f>F49/$F$116</f>
        <v>3.4185000398825015E-3</v>
      </c>
      <c r="H49" s="634">
        <f t="shared" si="1"/>
        <v>0.94579564770094982</v>
      </c>
    </row>
    <row r="50" spans="1:8" x14ac:dyDescent="0.2">
      <c r="A50" s="658" t="str">
        <f>'PLANILHA ORÇAMENTÁRIA'!A25</f>
        <v>3.1.1</v>
      </c>
      <c r="B50" s="637" t="str">
        <f>'PLANILHA ORÇAMENTÁRIA'!D25</f>
        <v>Escavação dos tanques e camaletas de lama</v>
      </c>
      <c r="C50" s="652" t="str">
        <f>'PLANILHA ORÇAMENTÁRIA'!E25</f>
        <v>M3</v>
      </c>
      <c r="D50" s="652">
        <f>'PLANILHA ORÇAMENTÁRIA'!F25</f>
        <v>11.5</v>
      </c>
      <c r="E50" s="654">
        <f>'PLANILHA ORÇAMENTÁRIA'!H25</f>
        <v>85.537500000000009</v>
      </c>
      <c r="F50" s="649">
        <f t="shared" si="0"/>
        <v>983.68125000000009</v>
      </c>
      <c r="G50" s="633">
        <f>F50/$F$116</f>
        <v>3.2789375382542723E-3</v>
      </c>
      <c r="H50" s="634">
        <f t="shared" si="1"/>
        <v>0.94907458523920407</v>
      </c>
    </row>
    <row r="51" spans="1:8" x14ac:dyDescent="0.2">
      <c r="A51" s="635" t="str">
        <f>'PLANILHA ORÇAMENTÁRIA'!A78</f>
        <v>5.3.2</v>
      </c>
      <c r="B51" s="629" t="str">
        <f>'PLANILHA ORÇAMENTÁRIA'!D78</f>
        <v>Baldrame alvenaria tijolos 10x20x20cm esp.0,30m(0,3x0,6m)</v>
      </c>
      <c r="C51" s="630" t="str">
        <f>'PLANILHA ORÇAMENTÁRIA'!E78</f>
        <v>M</v>
      </c>
      <c r="D51" s="642">
        <f>'PLANILHA ORÇAMENTÁRIA'!F78</f>
        <v>5.2</v>
      </c>
      <c r="E51" s="632">
        <f>'PLANILHA ORÇAMENTÁRIA'!H78</f>
        <v>163.44999999999999</v>
      </c>
      <c r="F51" s="649">
        <f t="shared" si="0"/>
        <v>849.93999999999994</v>
      </c>
      <c r="G51" s="633">
        <f>F51/$F$116</f>
        <v>2.8331333663865563E-3</v>
      </c>
      <c r="H51" s="634">
        <f t="shared" si="1"/>
        <v>0.95190771860559065</v>
      </c>
    </row>
    <row r="52" spans="1:8" ht="27.75" customHeight="1" x14ac:dyDescent="0.2">
      <c r="A52" s="635" t="str">
        <f>'PLANILHA ORÇAMENTÁRIA'!A56</f>
        <v>4.1.4</v>
      </c>
      <c r="B52" s="629" t="str">
        <f>'PLANILHA ORÇAMENTÁRIA'!D56</f>
        <v xml:space="preserve">Cabo de cobre tetrapolar, isolado em pvc para uso submerso, 0,6/1kv, 16mm² para circuito de força, instalação e montagem </v>
      </c>
      <c r="C52" s="660" t="str">
        <f>'PLANILHA ORÇAMENTÁRIA'!E56</f>
        <v>M</v>
      </c>
      <c r="D52" s="642">
        <f>'PLANILHA ORÇAMENTÁRIA'!F56</f>
        <v>116</v>
      </c>
      <c r="E52" s="632">
        <f>'PLANILHA ORÇAMENTÁRIA'!H56</f>
        <v>6.4375</v>
      </c>
      <c r="F52" s="649">
        <f t="shared" si="0"/>
        <v>746.75</v>
      </c>
      <c r="G52" s="633">
        <f>F52/$F$116</f>
        <v>2.4891666957069453E-3</v>
      </c>
      <c r="H52" s="634">
        <f t="shared" si="1"/>
        <v>0.95439688530129763</v>
      </c>
    </row>
    <row r="53" spans="1:8" ht="27.75" customHeight="1" x14ac:dyDescent="0.2">
      <c r="A53" s="635" t="str">
        <f>'PLANILHA ORÇAMENTÁRIA'!A148</f>
        <v>9.2</v>
      </c>
      <c r="B53" s="629" t="str">
        <f>'PLANILHA ORÇAMENTÁRIA'!D148</f>
        <v>Portao em tela arame galvanizado n.12 malha 2" e moldura em tubos de aco com duas folhas de abrir, incluso ferragens</v>
      </c>
      <c r="C53" s="660" t="str">
        <f>'PLANILHA ORÇAMENTÁRIA'!E148</f>
        <v>UND</v>
      </c>
      <c r="D53" s="642">
        <f>'PLANILHA ORÇAMENTÁRIA'!F148</f>
        <v>1</v>
      </c>
      <c r="E53" s="632">
        <f>'PLANILHA ORÇAMENTÁRIA'!H148</f>
        <v>735.91250000000002</v>
      </c>
      <c r="F53" s="649">
        <f t="shared" si="0"/>
        <v>735.91250000000002</v>
      </c>
      <c r="G53" s="633">
        <f>F53/$F$116</f>
        <v>2.4530416952854867E-3</v>
      </c>
      <c r="H53" s="634">
        <f t="shared" si="1"/>
        <v>0.95684992699658311</v>
      </c>
    </row>
    <row r="54" spans="1:8" x14ac:dyDescent="0.2">
      <c r="A54" s="628" t="str">
        <f>'PLANILHA ORÇAMENTÁRIA'!A48</f>
        <v>3.4.4</v>
      </c>
      <c r="B54" s="637" t="str">
        <f>'PLANILHA ORÇAMENTÁRIA'!D48</f>
        <v>Analise Fisico Quimica da Agua</v>
      </c>
      <c r="C54" s="640" t="str">
        <f>'PLANILHA ORÇAMENTÁRIA'!E48</f>
        <v>UND</v>
      </c>
      <c r="D54" s="650">
        <f>'PLANILHA ORÇAMENTÁRIA'!F48</f>
        <v>1</v>
      </c>
      <c r="E54" s="654">
        <f>'PLANILHA ORÇAMENTÁRIA'!H48</f>
        <v>669.57499999999993</v>
      </c>
      <c r="F54" s="649">
        <f t="shared" si="0"/>
        <v>669.57499999999993</v>
      </c>
      <c r="G54" s="633">
        <f>F54/$F$116</f>
        <v>2.2319166927056949E-3</v>
      </c>
      <c r="H54" s="634">
        <f t="shared" si="1"/>
        <v>0.95908184368928884</v>
      </c>
    </row>
    <row r="55" spans="1:8" x14ac:dyDescent="0.2">
      <c r="A55" s="628" t="str">
        <f>'PLANILHA ORÇAMENTÁRIA'!A86</f>
        <v>5.6.1</v>
      </c>
      <c r="B55" s="629" t="str">
        <f>'PLANILHA ORÇAMENTÁRIA'!D86</f>
        <v>Porta ferro abrir TP chapa c/ guarnição 60 x 210cm</v>
      </c>
      <c r="C55" s="630" t="str">
        <f>'PLANILHA ORÇAMENTÁRIA'!E86</f>
        <v>M2</v>
      </c>
      <c r="D55" s="660">
        <f>'PLANILHA ORÇAMENTÁRIA'!F86</f>
        <v>1.26</v>
      </c>
      <c r="E55" s="632">
        <f>'PLANILHA ORÇAMENTÁRIA'!H86</f>
        <v>518.86249999999995</v>
      </c>
      <c r="F55" s="649">
        <f t="shared" si="0"/>
        <v>653.76675</v>
      </c>
      <c r="G55" s="633">
        <f>F55/$F$116</f>
        <v>2.1792225254242633E-3</v>
      </c>
      <c r="H55" s="634">
        <f t="shared" si="1"/>
        <v>0.96126106621471308</v>
      </c>
    </row>
    <row r="56" spans="1:8" s="614" customFormat="1" ht="27" customHeight="1" x14ac:dyDescent="0.2">
      <c r="A56" s="628" t="str">
        <f>'PLANILHA ORÇAMENTÁRIA'!A90</f>
        <v>5.7.2</v>
      </c>
      <c r="B56" s="629" t="str">
        <f>'PLANILHA ORÇAMENTÁRIA'!D90</f>
        <v>Emboço traço 1:2:8 (cimento, cal e areia média), esp 2,5cm, preparao manual</v>
      </c>
      <c r="C56" s="660" t="str">
        <f>'PLANILHA ORÇAMENTÁRIA'!E90</f>
        <v>M2</v>
      </c>
      <c r="D56" s="660">
        <f>'PLANILHA ORÇAMENTÁRIA'!F90</f>
        <v>21.12</v>
      </c>
      <c r="E56" s="632">
        <f>'PLANILHA ORÇAMENTÁRIA'!H90</f>
        <v>29.15</v>
      </c>
      <c r="F56" s="649">
        <f t="shared" si="0"/>
        <v>615.64800000000002</v>
      </c>
      <c r="G56" s="633">
        <f>F56/$F$116</f>
        <v>2.0521600239418675E-3</v>
      </c>
      <c r="H56" s="634">
        <f t="shared" si="1"/>
        <v>0.9633132262386549</v>
      </c>
    </row>
    <row r="57" spans="1:8" x14ac:dyDescent="0.2">
      <c r="A57" s="648" t="str">
        <f>'PLANILHA ORÇAMENTÁRIA'!A36</f>
        <v>3.2.4</v>
      </c>
      <c r="B57" s="637" t="str">
        <f>'PLANILHA ORÇAMENTÁRIA'!D36</f>
        <v>Fornecimento de centralizadores (6x14)</v>
      </c>
      <c r="C57" s="636" t="str">
        <f>'PLANILHA ORÇAMENTÁRIA'!E36</f>
        <v>UND</v>
      </c>
      <c r="D57" s="636">
        <f>'PLANILHA ORÇAMENTÁRIA'!F36</f>
        <v>10</v>
      </c>
      <c r="E57" s="649">
        <f>'PLANILHA ORÇAMENTÁRIA'!H36</f>
        <v>56.162500000000001</v>
      </c>
      <c r="F57" s="649">
        <f t="shared" si="0"/>
        <v>561.625</v>
      </c>
      <c r="G57" s="633">
        <f>F57/$F$116</f>
        <v>1.8720833551743061E-3</v>
      </c>
      <c r="H57" s="634">
        <f t="shared" si="1"/>
        <v>0.9651853095938292</v>
      </c>
    </row>
    <row r="58" spans="1:8" ht="25.5" x14ac:dyDescent="0.2">
      <c r="A58" s="636" t="str">
        <f>'PLANILHA ORÇAMENTÁRIA'!A122</f>
        <v>6.3.2</v>
      </c>
      <c r="B58" s="637" t="str">
        <f>'PLANILHA ORÇAMENTÁRIA'!D122</f>
        <v>Tubo, pvc, soldável, dn 50mm, instalado em prumada de água - fornecimento e instalação. af_12/2014</v>
      </c>
      <c r="C58" s="636" t="str">
        <f>'PLANILHA ORÇAMENTÁRIA'!E122</f>
        <v>M</v>
      </c>
      <c r="D58" s="630">
        <f>'PLANILHA ORÇAMENTÁRIA'!F122</f>
        <v>36</v>
      </c>
      <c r="E58" s="643">
        <f>'PLANILHA ORÇAMENTÁRIA'!H122</f>
        <v>15.2</v>
      </c>
      <c r="F58" s="649">
        <f t="shared" si="0"/>
        <v>547.19999999999993</v>
      </c>
      <c r="G58" s="633">
        <f>F58/$F$116</f>
        <v>1.8240000212800004E-3</v>
      </c>
      <c r="H58" s="634">
        <f t="shared" si="1"/>
        <v>0.96700930961510922</v>
      </c>
    </row>
    <row r="59" spans="1:8" s="159" customFormat="1" ht="38.25" x14ac:dyDescent="0.2">
      <c r="A59" s="658" t="str">
        <f>'PLANILHA ORÇAMENTÁRIA'!A112</f>
        <v>6.1.2</v>
      </c>
      <c r="B59" s="637" t="str">
        <f>'PLANILHA ORÇAMENTÁRIA'!D112</f>
        <v>Execução de passeio (calçada) ou piso de concreto com concreto moldado in loco, feito em obra, acabamento convencional, espessura 10 cm, armado. Af_07/20166</v>
      </c>
      <c r="C59" s="652" t="str">
        <f>'PLANILHA ORÇAMENTÁRIA'!E112</f>
        <v>M2</v>
      </c>
      <c r="D59" s="652">
        <f>'PLANILHA ORÇAMENTÁRIA'!F112</f>
        <v>6.12</v>
      </c>
      <c r="E59" s="654">
        <f>'PLANILHA ORÇAMENTÁRIA'!H112</f>
        <v>87.074999999999989</v>
      </c>
      <c r="F59" s="649">
        <f t="shared" si="0"/>
        <v>532.89899999999989</v>
      </c>
      <c r="G59" s="633">
        <f>F59/$F$116</f>
        <v>1.7763300207238502E-3</v>
      </c>
      <c r="H59" s="634">
        <f t="shared" si="1"/>
        <v>0.96878563963583308</v>
      </c>
    </row>
    <row r="60" spans="1:8" s="159" customFormat="1" x14ac:dyDescent="0.2">
      <c r="A60" s="636" t="str">
        <f>'PLANILHA ORÇAMENTÁRIA'!A91</f>
        <v>5.7.3</v>
      </c>
      <c r="B60" s="637" t="str">
        <f>'PLANILHA ORÇAMENTÁRIA'!D91</f>
        <v>Reboco de parede, espessura 0,5cm, com argamassa 1:2 cal e areia</v>
      </c>
      <c r="C60" s="630" t="str">
        <f>'PLANILHA ORÇAMENTÁRIA'!E91</f>
        <v>M2</v>
      </c>
      <c r="D60" s="640">
        <f>'PLANILHA ORÇAMENTÁRIA'!F91</f>
        <v>21.12</v>
      </c>
      <c r="E60" s="632">
        <f>'PLANILHA ORÇAMENTÁRIA'!H91</f>
        <v>24.75</v>
      </c>
      <c r="F60" s="649">
        <f t="shared" si="0"/>
        <v>522.72</v>
      </c>
      <c r="G60" s="633">
        <f>F60/$F$116</f>
        <v>1.7424000203280006E-3</v>
      </c>
      <c r="H60" s="634">
        <f t="shared" si="1"/>
        <v>0.97052803965616108</v>
      </c>
    </row>
    <row r="61" spans="1:8" s="159" customFormat="1" ht="25.5" x14ac:dyDescent="0.2">
      <c r="A61" s="628" t="str">
        <f>'PLANILHA ORÇAMENTÁRIA'!A114</f>
        <v>6.2.1</v>
      </c>
      <c r="B61" s="629" t="str">
        <f>'PLANILHA ORÇAMENTÁRIA'!D114</f>
        <v>Serviço de instalações hidráulicas (Instalação do Reservatório, Recalque e Rede de Distribuição)</v>
      </c>
      <c r="C61" s="630" t="str">
        <f>'PLANILHA ORÇAMENTÁRIA'!E114</f>
        <v>UND</v>
      </c>
      <c r="D61" s="642">
        <f>'PLANILHA ORÇAMENTÁRIA'!F114</f>
        <v>1</v>
      </c>
      <c r="E61" s="632">
        <f>'PLANILHA ORÇAMENTÁRIA'!H114</f>
        <v>585.45000000000005</v>
      </c>
      <c r="F61" s="649">
        <f t="shared" si="0"/>
        <v>585.45000000000005</v>
      </c>
      <c r="G61" s="633">
        <f>F61/$F$116</f>
        <v>1.9515000227675007E-3</v>
      </c>
      <c r="H61" s="634">
        <f t="shared" si="1"/>
        <v>0.97247953967892853</v>
      </c>
    </row>
    <row r="62" spans="1:8" s="157" customFormat="1" x14ac:dyDescent="0.2">
      <c r="A62" s="648" t="str">
        <f>'PLANILHA ORÇAMENTÁRIA'!A138</f>
        <v>8.2</v>
      </c>
      <c r="B62" s="637" t="str">
        <f>'PLANILHA ORÇAMENTÁRIA'!D138</f>
        <v xml:space="preserve">Colar de tomada em PVC DN 50mmx1/2" </v>
      </c>
      <c r="C62" s="642" t="str">
        <f>'PLANILHA ORÇAMENTÁRIA'!E138</f>
        <v>UND</v>
      </c>
      <c r="D62" s="642">
        <f>'PLANILHA ORÇAMENTÁRIA'!F138</f>
        <v>48</v>
      </c>
      <c r="E62" s="649">
        <f>'PLANILHA ORÇAMENTÁRIA'!H138</f>
        <v>9.7874999999999996</v>
      </c>
      <c r="F62" s="649">
        <f t="shared" si="0"/>
        <v>469.79999999999995</v>
      </c>
      <c r="G62" s="633">
        <f>F62/$F$116</f>
        <v>1.5660000182700002E-3</v>
      </c>
      <c r="H62" s="634">
        <f t="shared" si="1"/>
        <v>0.97404553969719854</v>
      </c>
    </row>
    <row r="63" spans="1:8" s="159" customFormat="1" ht="25.5" x14ac:dyDescent="0.2">
      <c r="A63" s="655" t="str">
        <f>'PLANILHA ORÇAMENTÁRIA'!A70</f>
        <v>4.3.2</v>
      </c>
      <c r="B63" s="637" t="str">
        <f>'PLANILHA ORÇAMENTÁRIA'!D70</f>
        <v>Quadro de medição padrão Cemar, para BT monofásico, instalado em abrigo de alvenaria, a 1,50 m do piso, inclusive aterramento.</v>
      </c>
      <c r="C63" s="640" t="str">
        <f>'PLANILHA ORÇAMENTÁRIA'!E70</f>
        <v>UND</v>
      </c>
      <c r="D63" s="642">
        <f>'PLANILHA ORÇAMENTÁRIA'!F70</f>
        <v>1</v>
      </c>
      <c r="E63" s="632">
        <f>'PLANILHA ORÇAMENTÁRIA'!H70</f>
        <v>759.60000000000014</v>
      </c>
      <c r="F63" s="649">
        <f t="shared" si="0"/>
        <v>759.60000000000014</v>
      </c>
      <c r="G63" s="633">
        <f>F63/$F$116</f>
        <v>2.5320000295400011E-3</v>
      </c>
      <c r="H63" s="634">
        <f t="shared" si="1"/>
        <v>0.97657753972673855</v>
      </c>
    </row>
    <row r="64" spans="1:8" s="159" customFormat="1" ht="38.25" x14ac:dyDescent="0.2">
      <c r="A64" s="648" t="str">
        <f>'PLANILHA ORÇAMENTÁRIA'!A81</f>
        <v>5.4.1</v>
      </c>
      <c r="B64" s="637" t="str">
        <f>'PLANILHA ORÇAMENTÁRIA'!D81</f>
        <v>Alvenaria de vedação de blocos cerâmicos furados na vertical de 9x19x19cm (espessura 9cm) de paredes com área líquida menor que 6m² sem vãos e argamassa de assentamento com preparo manual. Af_06/2014</v>
      </c>
      <c r="C64" s="640" t="str">
        <f>'PLANILHA ORÇAMENTÁRIA'!E81</f>
        <v>M2</v>
      </c>
      <c r="D64" s="642">
        <f>'PLANILHA ORÇAMENTÁRIA'!F81</f>
        <v>9.7899999999999991</v>
      </c>
      <c r="E64" s="651">
        <f>'PLANILHA ORÇAMENTÁRIA'!H81</f>
        <v>40.137500000000003</v>
      </c>
      <c r="F64" s="649">
        <f t="shared" si="0"/>
        <v>392.94612499999999</v>
      </c>
      <c r="G64" s="633">
        <f>F64/$F$116</f>
        <v>1.3098204319479053E-3</v>
      </c>
      <c r="H64" s="634">
        <f t="shared" si="1"/>
        <v>0.97788736015868649</v>
      </c>
    </row>
    <row r="65" spans="1:8" s="159" customFormat="1" ht="25.5" x14ac:dyDescent="0.2">
      <c r="A65" s="655" t="str">
        <f>'PLANILHA ORÇAMENTÁRIA'!A50</f>
        <v>3.4.6</v>
      </c>
      <c r="B65" s="637" t="str">
        <f>'PLANILHA ORÇAMENTÁRIA'!D50</f>
        <v>Tubo de recarga para completação do pré-filtro em PVC DN 50, roscável, com luvas em aço galvanizado</v>
      </c>
      <c r="C65" s="640" t="str">
        <f>'PLANILHA ORÇAMENTÁRIA'!E50</f>
        <v>M</v>
      </c>
      <c r="D65" s="642">
        <f>'PLANILHA ORÇAMENTÁRIA'!F50</f>
        <v>12</v>
      </c>
      <c r="E65" s="632">
        <f>'PLANILHA ORÇAMENTÁRIA'!H50</f>
        <v>32.287499999999994</v>
      </c>
      <c r="F65" s="649">
        <f t="shared" si="0"/>
        <v>387.44999999999993</v>
      </c>
      <c r="G65" s="633">
        <f>F65/$F$116</f>
        <v>1.2915000150675001E-3</v>
      </c>
      <c r="H65" s="634">
        <f t="shared" si="1"/>
        <v>0.979178860173754</v>
      </c>
    </row>
    <row r="66" spans="1:8" s="157" customFormat="1" ht="25.5" x14ac:dyDescent="0.2">
      <c r="A66" s="655" t="str">
        <f>'PLANILHA ORÇAMENTÁRIA'!A73</f>
        <v>5.1.1</v>
      </c>
      <c r="B66" s="637" t="str">
        <f>'PLANILHA ORÇAMENTÁRIA'!D73</f>
        <v>Locacao convencional de obra, utilizando gabarito de tábuas corridas pontaletadas a cada 2,00m - 2 utilizações. Af_10/2018</v>
      </c>
      <c r="C66" s="640" t="str">
        <f>'PLANILHA ORÇAMENTÁRIA'!E73</f>
        <v>M2</v>
      </c>
      <c r="D66" s="642">
        <f>'PLANILHA ORÇAMENTÁRIA'!F73</f>
        <v>9.1999999999999993</v>
      </c>
      <c r="E66" s="632">
        <f>'PLANILHA ORÇAMENTÁRIA'!H73</f>
        <v>40.225000000000001</v>
      </c>
      <c r="F66" s="649">
        <f t="shared" si="0"/>
        <v>370.07</v>
      </c>
      <c r="G66" s="633">
        <f>F66/$F$116</f>
        <v>1.2335666810582781E-3</v>
      </c>
      <c r="H66" s="634">
        <f t="shared" si="1"/>
        <v>0.98041242685481222</v>
      </c>
    </row>
    <row r="67" spans="1:8" s="159" customFormat="1" ht="38.25" x14ac:dyDescent="0.2">
      <c r="A67" s="628" t="str">
        <f>'PLANILHA ORÇAMENTÁRIA'!A96</f>
        <v>5.9.1</v>
      </c>
      <c r="B67" s="629" t="str">
        <f>'PLANILHA ORÇAMENTÁRIA'!D96</f>
        <v>Ponto de iluminação e tomada, residencial, incluindo interruptor paralelo e tomada 10a/250v, caixa elétrica, eletroduto, cabo, rasgo, quebra e chumbamento (excluindo luminária e lâmpada). Af_01/2016</v>
      </c>
      <c r="C67" s="630" t="str">
        <f>'PLANILHA ORÇAMENTÁRIA'!E96</f>
        <v>UND</v>
      </c>
      <c r="D67" s="642">
        <f>'PLANILHA ORÇAMENTÁRIA'!F96</f>
        <v>2</v>
      </c>
      <c r="E67" s="632">
        <f>'PLANILHA ORÇAMENTÁRIA'!H96</f>
        <v>172.3</v>
      </c>
      <c r="F67" s="649">
        <f t="shared" si="0"/>
        <v>344.6</v>
      </c>
      <c r="G67" s="633">
        <f>F67/$F$116</f>
        <v>1.1486666800677781E-3</v>
      </c>
      <c r="H67" s="634">
        <f t="shared" si="1"/>
        <v>0.98156109353487997</v>
      </c>
    </row>
    <row r="68" spans="1:8" s="157" customFormat="1" x14ac:dyDescent="0.2">
      <c r="A68" s="635" t="str">
        <f>'PLANILHA ORÇAMENTÁRIA'!A108</f>
        <v>5.12.2</v>
      </c>
      <c r="B68" s="629" t="str">
        <f>'PLANILHA ORÇAMENTÁRIA'!D108</f>
        <v>Instalação de clorador</v>
      </c>
      <c r="C68" s="630" t="str">
        <f>'PLANILHA ORÇAMENTÁRIA'!E108</f>
        <v>UND</v>
      </c>
      <c r="D68" s="660">
        <f>'PLANILHA ORÇAMENTÁRIA'!F108</f>
        <v>1</v>
      </c>
      <c r="E68" s="632">
        <f>'PLANILHA ORÇAMENTÁRIA'!H108</f>
        <v>303.51249999999999</v>
      </c>
      <c r="F68" s="649">
        <f t="shared" si="0"/>
        <v>303.51249999999999</v>
      </c>
      <c r="G68" s="633">
        <f>F68/$F$116</f>
        <v>1.0117083451365975E-3</v>
      </c>
      <c r="H68" s="634">
        <f t="shared" si="1"/>
        <v>0.98257280188001661</v>
      </c>
    </row>
    <row r="69" spans="1:8" s="157" customFormat="1" x14ac:dyDescent="0.2">
      <c r="A69" s="655" t="str">
        <f>'PLANILHA ORÇAMENTÁRIA'!A47</f>
        <v>3.4.3</v>
      </c>
      <c r="B69" s="637" t="str">
        <f>'PLANILHA ORÇAMENTÁRIA'!D47</f>
        <v>Proteção Sanitária</v>
      </c>
      <c r="C69" s="640" t="str">
        <f>'PLANILHA ORÇAMENTÁRIA'!E47</f>
        <v>M3</v>
      </c>
      <c r="D69" s="642">
        <f>'PLANILHA ORÇAMENTÁRIA'!F47</f>
        <v>0.7</v>
      </c>
      <c r="E69" s="632">
        <f>'PLANILHA ORÇAMENTÁRIA'!H47</f>
        <v>400.92500000000001</v>
      </c>
      <c r="F69" s="649">
        <f t="shared" si="0"/>
        <v>280.64749999999998</v>
      </c>
      <c r="G69" s="633">
        <f>F69/$F$116</f>
        <v>9.354916775807363E-4</v>
      </c>
      <c r="H69" s="634">
        <f t="shared" si="1"/>
        <v>0.98350829355759739</v>
      </c>
    </row>
    <row r="70" spans="1:8" s="157" customFormat="1" x14ac:dyDescent="0.2">
      <c r="A70" s="636" t="str">
        <f>'PLANILHA ORÇAMENTÁRIA'!A82</f>
        <v>5.4.2</v>
      </c>
      <c r="B70" s="637" t="str">
        <f>'PLANILHA ORÇAMENTÁRIA'!D82</f>
        <v>Cinta de amarração de alvenaria moldada in loco em concreto. af_03/2016</v>
      </c>
      <c r="C70" s="640" t="str">
        <f>'PLANILHA ORÇAMENTÁRIA'!E82</f>
        <v>M</v>
      </c>
      <c r="D70" s="630">
        <f>'PLANILHA ORÇAMENTÁRIA'!F82</f>
        <v>6.4</v>
      </c>
      <c r="E70" s="632">
        <f>'PLANILHA ORÇAMENTÁRIA'!H82</f>
        <v>41.037499999999994</v>
      </c>
      <c r="F70" s="649">
        <f t="shared" si="0"/>
        <v>262.64</v>
      </c>
      <c r="G70" s="633">
        <f>F70/$F$116</f>
        <v>8.7546667688044469E-4</v>
      </c>
      <c r="H70" s="634">
        <f t="shared" si="1"/>
        <v>0.98438376023447782</v>
      </c>
    </row>
    <row r="71" spans="1:8" s="159" customFormat="1" x14ac:dyDescent="0.2">
      <c r="A71" s="648" t="str">
        <f>'PLANILHA ORÇAMENTÁRIA'!A46</f>
        <v>3.4.2</v>
      </c>
      <c r="B71" s="637" t="str">
        <f>'PLANILHA ORÇAMENTÁRIA'!D46</f>
        <v>Tampa de Poço Cap Macho Reforçado em 150mm</v>
      </c>
      <c r="C71" s="640" t="str">
        <f>'PLANILHA ORÇAMENTÁRIA'!E46</f>
        <v>UND</v>
      </c>
      <c r="D71" s="642">
        <f>'PLANILHA ORÇAMENTÁRIA'!F46</f>
        <v>1</v>
      </c>
      <c r="E71" s="632">
        <f>'PLANILHA ORÇAMENTÁRIA'!H46</f>
        <v>254.51250000000002</v>
      </c>
      <c r="F71" s="649">
        <f t="shared" si="0"/>
        <v>254.51250000000002</v>
      </c>
      <c r="G71" s="633">
        <f>F71/$F$116</f>
        <v>8.4837500989770869E-4</v>
      </c>
      <c r="H71" s="634">
        <f t="shared" si="1"/>
        <v>0.98523213524437558</v>
      </c>
    </row>
    <row r="72" spans="1:8" s="157" customFormat="1" x14ac:dyDescent="0.2">
      <c r="A72" s="628" t="str">
        <f>'PLANILHA ORÇAMENTÁRIA'!A45</f>
        <v>3.4.1</v>
      </c>
      <c r="B72" s="629" t="str">
        <f>'PLANILHA ORÇAMENTÁRIA'!D45</f>
        <v>Tampa de Fundo - Cap Fêmea Geomecânico Reforçado DN 150mm</v>
      </c>
      <c r="C72" s="630" t="str">
        <f>'PLANILHA ORÇAMENTÁRIA'!E45</f>
        <v>UND</v>
      </c>
      <c r="D72" s="642">
        <f>'PLANILHA ORÇAMENTÁRIA'!F45</f>
        <v>1</v>
      </c>
      <c r="E72" s="632">
        <f>'PLANILHA ORÇAMENTÁRIA'!H45</f>
        <v>254.5</v>
      </c>
      <c r="F72" s="649">
        <f t="shared" si="0"/>
        <v>254.5</v>
      </c>
      <c r="G72" s="633">
        <f>F72/$F$116</f>
        <v>8.4833334323055579E-4</v>
      </c>
      <c r="H72" s="634">
        <f t="shared" si="1"/>
        <v>0.98608046858760612</v>
      </c>
    </row>
    <row r="73" spans="1:8" s="157" customFormat="1" x14ac:dyDescent="0.2">
      <c r="A73" s="648" t="str">
        <f>'PLANILHA ORÇAMENTÁRIA'!A77</f>
        <v>5.3.1</v>
      </c>
      <c r="B73" s="637" t="str">
        <f>'PLANILHA ORÇAMENTÁRIA'!D77</f>
        <v>Embasamento c/pedra argamassada utilizando arg.cim/areia 1:4</v>
      </c>
      <c r="C73" s="640" t="str">
        <f>'PLANILHA ORÇAMENTÁRIA'!E77</f>
        <v>M3</v>
      </c>
      <c r="D73" s="642">
        <f>'PLANILHA ORÇAMENTÁRIA'!F77</f>
        <v>0.62</v>
      </c>
      <c r="E73" s="651">
        <f>'PLANILHA ORÇAMENTÁRIA'!H77</f>
        <v>392.03750000000002</v>
      </c>
      <c r="F73" s="649">
        <f t="shared" si="0"/>
        <v>243.06325000000001</v>
      </c>
      <c r="G73" s="633">
        <f>F73/$F$116</f>
        <v>8.1021084278579331E-4</v>
      </c>
      <c r="H73" s="634">
        <f t="shared" si="1"/>
        <v>0.98689067943039188</v>
      </c>
    </row>
    <row r="74" spans="1:8" s="157" customFormat="1" ht="38.25" x14ac:dyDescent="0.2">
      <c r="A74" s="655" t="str">
        <f>'PLANILHA ORÇAMENTÁRIA'!A123</f>
        <v>6.3.3</v>
      </c>
      <c r="B74" s="637" t="str">
        <f>'PLANILHA ORÇAMENTÁRIA'!D123</f>
        <v>Registro de gaveta bruto, latão, roscável, 2, instalado em reservação de água de edificação que possua reservatório de fibra/fibrocimento  fornecimento e instalação. Af_06/2016</v>
      </c>
      <c r="C74" s="640" t="str">
        <f>'PLANILHA ORÇAMENTÁRIA'!E123</f>
        <v>UND</v>
      </c>
      <c r="D74" s="642">
        <f>'PLANILHA ORÇAMENTÁRIA'!F123</f>
        <v>2</v>
      </c>
      <c r="E74" s="632">
        <f>'PLANILHA ORÇAMENTÁRIA'!H123</f>
        <v>120.7</v>
      </c>
      <c r="F74" s="649">
        <f t="shared" si="0"/>
        <v>241.4</v>
      </c>
      <c r="G74" s="633">
        <f>F74/$F$116</f>
        <v>8.0466667605444474E-4</v>
      </c>
      <c r="H74" s="634">
        <f t="shared" si="1"/>
        <v>0.98769534610644638</v>
      </c>
    </row>
    <row r="75" spans="1:8" s="157" customFormat="1" ht="25.5" x14ac:dyDescent="0.2">
      <c r="A75" s="635" t="str">
        <f>'PLANILHA ORÇAMENTÁRIA'!A116</f>
        <v>6.2.3</v>
      </c>
      <c r="B75" s="629" t="str">
        <f>'PLANILHA ORÇAMENTÁRIA'!D116</f>
        <v>Tubo, pvc, soldável, dn 50mm, instalado em prumada de água - fornecimento e instalação. af_12/2014</v>
      </c>
      <c r="C75" s="660" t="str">
        <f>'PLANILHA ORÇAMENTÁRIA'!E116</f>
        <v>M</v>
      </c>
      <c r="D75" s="642">
        <f>'PLANILHA ORÇAMENTÁRIA'!F116</f>
        <v>15</v>
      </c>
      <c r="E75" s="632">
        <f>'PLANILHA ORÇAMENTÁRIA'!H116</f>
        <v>15.2</v>
      </c>
      <c r="F75" s="649">
        <f t="shared" si="0"/>
        <v>228</v>
      </c>
      <c r="G75" s="633">
        <f>F75/$F$116</f>
        <v>7.6000000886666688E-4</v>
      </c>
      <c r="H75" s="634">
        <f t="shared" si="1"/>
        <v>0.98845534611531305</v>
      </c>
    </row>
    <row r="76" spans="1:8" s="157" customFormat="1" ht="38.25" x14ac:dyDescent="0.2">
      <c r="A76" s="628" t="str">
        <f>'PLANILHA ORÇAMENTÁRIA'!A121</f>
        <v>6.3.1</v>
      </c>
      <c r="B76" s="637" t="str">
        <f>'PLANILHA ORÇAMENTÁRIA'!D121</f>
        <v>Adaptador com flanges livres, pvc, soldável, dn 60 mm x 2 , instalado em reservação de água de edificação que possua reservatório de fibra/fibrocimento fornecimento e instalação. af_06/2016</v>
      </c>
      <c r="C76" s="661" t="str">
        <f>'PLANILHA ORÇAMENTÁRIA'!E121</f>
        <v>UND</v>
      </c>
      <c r="D76" s="642">
        <f>'PLANILHA ORÇAMENTÁRIA'!F121</f>
        <v>3</v>
      </c>
      <c r="E76" s="632">
        <f>'PLANILHA ORÇAMENTÁRIA'!H121</f>
        <v>68.875</v>
      </c>
      <c r="F76" s="649">
        <f t="shared" si="0"/>
        <v>206.625</v>
      </c>
      <c r="G76" s="633">
        <f>F76/$F$116</f>
        <v>6.8875000803541686E-4</v>
      </c>
      <c r="H76" s="634">
        <f t="shared" si="1"/>
        <v>0.98914409612334842</v>
      </c>
    </row>
    <row r="77" spans="1:8" s="157" customFormat="1" ht="25.5" x14ac:dyDescent="0.2">
      <c r="A77" s="628" t="str">
        <f>'PLANILHA ORÇAMENTÁRIA'!A104</f>
        <v>5.11.2</v>
      </c>
      <c r="B77" s="629" t="str">
        <f>'PLANILHA ORÇAMENTÁRIA'!D104</f>
        <v>Plicação manual de tinta látex acrílica em parede externas de casas, duas demãos. Af_11/2016</v>
      </c>
      <c r="C77" s="630" t="str">
        <f>'PLANILHA ORÇAMENTÁRIA'!E104</f>
        <v>M2</v>
      </c>
      <c r="D77" s="660">
        <f>'PLANILHA ORÇAMENTÁRIA'!F104</f>
        <v>14.77</v>
      </c>
      <c r="E77" s="632">
        <f>'PLANILHA ORÇAMENTÁRIA'!H104</f>
        <v>13.5</v>
      </c>
      <c r="F77" s="649">
        <f t="shared" ref="F77:F115" si="2">(D77*E77)</f>
        <v>199.39499999999998</v>
      </c>
      <c r="G77" s="633">
        <f t="shared" ref="G77:G115" si="3">F77/$F$116</f>
        <v>6.6465000775425018E-4</v>
      </c>
      <c r="H77" s="634">
        <f t="shared" si="1"/>
        <v>0.9898087461311027</v>
      </c>
    </row>
    <row r="78" spans="1:8" s="157" customFormat="1" x14ac:dyDescent="0.2">
      <c r="A78" s="662" t="str">
        <f>'PLANILHA ORÇAMENTÁRIA'!A65</f>
        <v>4.2.7</v>
      </c>
      <c r="B78" s="663" t="str">
        <f>'PLANILHA ORÇAMENTÁRIA'!D65</f>
        <v>Válvula de Retenção Horizontal Bronze 2"</v>
      </c>
      <c r="C78" s="664" t="str">
        <f>'PLANILHA ORÇAMENTÁRIA'!E65</f>
        <v>UND</v>
      </c>
      <c r="D78" s="665">
        <f>'PLANILHA ORÇAMENTÁRIA'!F65</f>
        <v>1</v>
      </c>
      <c r="E78" s="632">
        <f>'PLANILHA ORÇAMENTÁRIA'!H65</f>
        <v>195.71249999999998</v>
      </c>
      <c r="F78" s="649">
        <f t="shared" si="2"/>
        <v>195.71249999999998</v>
      </c>
      <c r="G78" s="633">
        <f t="shared" si="3"/>
        <v>6.5237500761104175E-4</v>
      </c>
      <c r="H78" s="634">
        <f t="shared" ref="H78:H115" si="4">G78+H77</f>
        <v>0.99046112113871376</v>
      </c>
    </row>
    <row r="79" spans="1:8" s="157" customFormat="1" x14ac:dyDescent="0.2">
      <c r="A79" s="639" t="str">
        <f>'PLANILHA ORÇAMENTÁRIA'!A61</f>
        <v>4.2.3</v>
      </c>
      <c r="B79" s="637" t="str">
        <f>'PLANILHA ORÇAMENTÁRIA'!D61</f>
        <v>Registro Bronze 2"</v>
      </c>
      <c r="C79" s="630" t="str">
        <f>'PLANILHA ORÇAMENTÁRIA'!E61</f>
        <v>UND</v>
      </c>
      <c r="D79" s="630">
        <f>'PLANILHA ORÇAMENTÁRIA'!F61</f>
        <v>2</v>
      </c>
      <c r="E79" s="643">
        <f>'PLANILHA ORÇAMENTÁRIA'!H61</f>
        <v>93.612499999999997</v>
      </c>
      <c r="F79" s="649">
        <f t="shared" si="2"/>
        <v>187.22499999999999</v>
      </c>
      <c r="G79" s="633">
        <f t="shared" si="3"/>
        <v>6.2408334061430574E-4</v>
      </c>
      <c r="H79" s="634">
        <f t="shared" si="4"/>
        <v>0.99108520447932802</v>
      </c>
    </row>
    <row r="80" spans="1:8" s="157" customFormat="1" ht="38.25" x14ac:dyDescent="0.2">
      <c r="A80" s="648" t="str">
        <f>'PLANILHA ORÇAMENTÁRIA'!A84</f>
        <v>5.5.1</v>
      </c>
      <c r="B80" s="637" t="str">
        <f>'PLANILHA ORÇAMENTÁRIA'!D84</f>
        <v>Laje pre-moldada p/forro, sobrecarga 100kg/m2, vaos ate 3,50m/e=8cm, c/lajotas e cap.c/conc fck=20mpa, 3cm, inter-eixo 38cm, c/escoramento (reapr.3x) e ferragem negativa</v>
      </c>
      <c r="C80" s="640" t="str">
        <f>'PLANILHA ORÇAMENTÁRIA'!E84</f>
        <v>M2</v>
      </c>
      <c r="D80" s="642">
        <f>'PLANILHA ORÇAMENTÁRIA'!F84</f>
        <v>2.56</v>
      </c>
      <c r="E80" s="649">
        <f>'PLANILHA ORÇAMENTÁRIA'!H84</f>
        <v>71.900000000000006</v>
      </c>
      <c r="F80" s="649">
        <f t="shared" si="2"/>
        <v>184.06400000000002</v>
      </c>
      <c r="G80" s="633">
        <f t="shared" si="3"/>
        <v>6.1354667382471138E-4</v>
      </c>
      <c r="H80" s="634">
        <f t="shared" si="4"/>
        <v>0.99169875115315276</v>
      </c>
    </row>
    <row r="81" spans="1:8" s="157" customFormat="1" x14ac:dyDescent="0.2">
      <c r="A81" s="655" t="str">
        <f>'PLANILHA ORÇAMENTÁRIA'!A66</f>
        <v>4.2.8</v>
      </c>
      <c r="B81" s="637" t="str">
        <f>'PLANILHA ORÇAMENTÁRIA'!D66</f>
        <v>Curva FG 45° 2"</v>
      </c>
      <c r="C81" s="640" t="str">
        <f>'PLANILHA ORÇAMENTÁRIA'!E66</f>
        <v>UND</v>
      </c>
      <c r="D81" s="642">
        <f>'PLANILHA ORÇAMENTÁRIA'!F66</f>
        <v>2</v>
      </c>
      <c r="E81" s="643">
        <f>'PLANILHA ORÇAMENTÁRIA'!H66</f>
        <v>91.287499999999994</v>
      </c>
      <c r="F81" s="649">
        <f t="shared" si="2"/>
        <v>182.57499999999999</v>
      </c>
      <c r="G81" s="633">
        <f t="shared" si="3"/>
        <v>6.0858334043347232E-4</v>
      </c>
      <c r="H81" s="634">
        <f t="shared" si="4"/>
        <v>0.99230733449358621</v>
      </c>
    </row>
    <row r="82" spans="1:8" s="157" customFormat="1" x14ac:dyDescent="0.2">
      <c r="A82" s="655" t="str">
        <f>'PLANILHA ORÇAMENTÁRIA'!A101</f>
        <v>5.10.1</v>
      </c>
      <c r="B82" s="637" t="str">
        <f>'PLANILHA ORÇAMENTÁRIA'!D101</f>
        <v>calçada de proteção em cimentado c/ base de concreto</v>
      </c>
      <c r="C82" s="640" t="str">
        <f>'PLANILHA ORÇAMENTÁRIA'!E101</f>
        <v>M2</v>
      </c>
      <c r="D82" s="642">
        <f>'PLANILHA ORÇAMENTÁRIA'!F101</f>
        <v>4.5999999999999996</v>
      </c>
      <c r="E82" s="632">
        <f>'PLANILHA ORÇAMENTÁRIA'!H101</f>
        <v>36.5625</v>
      </c>
      <c r="F82" s="649">
        <f t="shared" si="2"/>
        <v>168.1875</v>
      </c>
      <c r="G82" s="633">
        <f t="shared" si="3"/>
        <v>5.6062500654062517E-4</v>
      </c>
      <c r="H82" s="634">
        <f t="shared" si="4"/>
        <v>0.99286795950012685</v>
      </c>
    </row>
    <row r="83" spans="1:8" s="157" customFormat="1" x14ac:dyDescent="0.2">
      <c r="A83" s="636" t="str">
        <f>'PLANILHA ORÇAMENTÁRIA'!A63</f>
        <v>4.2.5</v>
      </c>
      <c r="B83" s="637" t="str">
        <f>'PLANILHA ORÇAMENTÁRIA'!D63</f>
        <v>Niple FG 2"</v>
      </c>
      <c r="C83" s="630" t="str">
        <f>'PLANILHA ORÇAMENTÁRIA'!E63</f>
        <v>UND</v>
      </c>
      <c r="D83" s="630">
        <f>'PLANILHA ORÇAMENTÁRIA'!F63</f>
        <v>8</v>
      </c>
      <c r="E83" s="643">
        <f>'PLANILHA ORÇAMENTÁRIA'!H63</f>
        <v>20.150000000000002</v>
      </c>
      <c r="F83" s="649">
        <f t="shared" si="2"/>
        <v>161.20000000000002</v>
      </c>
      <c r="G83" s="633">
        <f t="shared" si="3"/>
        <v>5.373333396022224E-4</v>
      </c>
      <c r="H83" s="634">
        <f t="shared" si="4"/>
        <v>0.99340529283972911</v>
      </c>
    </row>
    <row r="84" spans="1:8" s="157" customFormat="1" x14ac:dyDescent="0.2">
      <c r="A84" s="628" t="str">
        <f>'PLANILHA ORÇAMENTÁRIA'!A43</f>
        <v>3.3.5</v>
      </c>
      <c r="B84" s="629" t="str">
        <f>'PLANILHA ORÇAMENTÁRIA'!D43</f>
        <v>Desinfecção do poço</v>
      </c>
      <c r="C84" s="630" t="str">
        <f>'PLANILHA ORÇAMENTÁRIA'!E43</f>
        <v>M3</v>
      </c>
      <c r="D84" s="642">
        <f>'PLANILHA ORÇAMENTÁRIA'!F43</f>
        <v>3.14</v>
      </c>
      <c r="E84" s="632">
        <f>'PLANILHA ORÇAMENTÁRIA'!H43</f>
        <v>47.612500000000004</v>
      </c>
      <c r="F84" s="649">
        <f t="shared" si="2"/>
        <v>149.50325000000001</v>
      </c>
      <c r="G84" s="633">
        <f t="shared" si="3"/>
        <v>4.9834417248068215E-4</v>
      </c>
      <c r="H84" s="634">
        <f t="shared" si="4"/>
        <v>0.99390363701220985</v>
      </c>
    </row>
    <row r="85" spans="1:8" x14ac:dyDescent="0.2">
      <c r="A85" s="628" t="str">
        <f>'PLANILHA ORÇAMENTÁRIA'!A67</f>
        <v>4.2.9</v>
      </c>
      <c r="B85" s="637" t="str">
        <f>'PLANILHA ORÇAMENTÁRIA'!D67</f>
        <v>Manômetro 0 A 200PSI (0 A 14kgf/cm²)   D=50MM</v>
      </c>
      <c r="C85" s="640" t="str">
        <f>'PLANILHA ORÇAMENTÁRIA'!E67</f>
        <v>UND</v>
      </c>
      <c r="D85" s="642">
        <f>'PLANILHA ORÇAMENTÁRIA'!F67</f>
        <v>1</v>
      </c>
      <c r="E85" s="632">
        <f>'PLANILHA ORÇAMENTÁRIA'!H67</f>
        <v>133.47499999999999</v>
      </c>
      <c r="F85" s="649">
        <f t="shared" si="2"/>
        <v>133.47499999999999</v>
      </c>
      <c r="G85" s="633">
        <f t="shared" si="3"/>
        <v>4.449166718573612E-4</v>
      </c>
      <c r="H85" s="634">
        <f t="shared" si="4"/>
        <v>0.99434855368406716</v>
      </c>
    </row>
    <row r="86" spans="1:8" x14ac:dyDescent="0.2">
      <c r="A86" s="636" t="str">
        <f>'PLANILHA ORÇAMENTÁRIA'!A21</f>
        <v>2.3</v>
      </c>
      <c r="B86" s="637" t="str">
        <f>'PLANILHA ORÇAMENTÁRIA'!D21</f>
        <v>Capina e limpeza manual de terreno com pequenos arbustos</v>
      </c>
      <c r="C86" s="630" t="str">
        <f>'PLANILHA ORÇAMENTÁRIA'!E20</f>
        <v>UND</v>
      </c>
      <c r="D86" s="630">
        <f>'PLANILHA ORÇAMENTÁRIA'!F21</f>
        <v>100</v>
      </c>
      <c r="E86" s="643">
        <f>'PLANILHA ORÇAMENTÁRIA'!H21</f>
        <v>1.1375</v>
      </c>
      <c r="F86" s="649">
        <f t="shared" si="2"/>
        <v>113.75</v>
      </c>
      <c r="G86" s="633">
        <f t="shared" si="3"/>
        <v>3.7916667109027787E-4</v>
      </c>
      <c r="H86" s="634">
        <f t="shared" si="4"/>
        <v>0.99472772035515744</v>
      </c>
    </row>
    <row r="87" spans="1:8" ht="25.5" x14ac:dyDescent="0.2">
      <c r="A87" s="628" t="str">
        <f>'PLANILHA ORÇAMENTÁRIA'!A57</f>
        <v>4.1.5</v>
      </c>
      <c r="B87" s="629" t="str">
        <f>'PLANILHA ORÇAMENTÁRIA'!D57</f>
        <v xml:space="preserve">eletroduto rígido roscável, pvc, dn 32 mm (1"), para circuitos terminais, instalado em forro - fornecimento e instalação. af_12/2015 </v>
      </c>
      <c r="C87" s="630" t="str">
        <f>'PLANILHA ORÇAMENTÁRIA'!E57</f>
        <v>M</v>
      </c>
      <c r="D87" s="660">
        <f>'PLANILHA ORÇAMENTÁRIA'!F57</f>
        <v>10</v>
      </c>
      <c r="E87" s="632">
        <f>'PLANILHA ORÇAMENTÁRIA'!H57</f>
        <v>10.75</v>
      </c>
      <c r="F87" s="649">
        <f t="shared" si="2"/>
        <v>107.5</v>
      </c>
      <c r="G87" s="633">
        <f t="shared" si="3"/>
        <v>3.5833333751388897E-4</v>
      </c>
      <c r="H87" s="634">
        <f t="shared" si="4"/>
        <v>0.99508605369267134</v>
      </c>
    </row>
    <row r="88" spans="1:8" x14ac:dyDescent="0.2">
      <c r="A88" s="635" t="str">
        <f>'PLANILHA ORÇAMENTÁRIA'!A142</f>
        <v>8.6</v>
      </c>
      <c r="B88" s="629" t="str">
        <f>'PLANILHA ORÇAMENTÁRIA'!D142</f>
        <v>Joelho PVC 90° soldável LR DN 20mmx1/2"</v>
      </c>
      <c r="C88" s="630" t="str">
        <f>'PLANILHA ORÇAMENTÁRIA'!E142</f>
        <v>UND</v>
      </c>
      <c r="D88" s="642">
        <f>'PLANILHA ORÇAMENTÁRIA'!F142</f>
        <v>48</v>
      </c>
      <c r="E88" s="632">
        <f>'PLANILHA ORÇAMENTÁRIA'!H142</f>
        <v>1.9125000000000001</v>
      </c>
      <c r="F88" s="649">
        <f t="shared" si="2"/>
        <v>91.800000000000011</v>
      </c>
      <c r="G88" s="633">
        <f t="shared" si="3"/>
        <v>3.0600000357000016E-4</v>
      </c>
      <c r="H88" s="634">
        <f t="shared" si="4"/>
        <v>0.99539205369624129</v>
      </c>
    </row>
    <row r="89" spans="1:8" x14ac:dyDescent="0.2">
      <c r="A89" s="655" t="str">
        <f>'PLANILHA ORÇAMENTÁRIA'!A62</f>
        <v>4.2.4</v>
      </c>
      <c r="B89" s="637" t="str">
        <f>'PLANILHA ORÇAMENTÁRIA'!D62</f>
        <v>TEE FG 2"</v>
      </c>
      <c r="C89" s="640" t="str">
        <f>'PLANILHA ORÇAMENTÁRIA'!E62</f>
        <v>UND</v>
      </c>
      <c r="D89" s="642">
        <f>'PLANILHA ORÇAMENTÁRIA'!F62</f>
        <v>2</v>
      </c>
      <c r="E89" s="632">
        <f>'PLANILHA ORÇAMENTÁRIA'!H62</f>
        <v>45.575000000000003</v>
      </c>
      <c r="F89" s="649">
        <f t="shared" si="2"/>
        <v>91.15</v>
      </c>
      <c r="G89" s="633">
        <f t="shared" si="3"/>
        <v>3.0383333687805566E-4</v>
      </c>
      <c r="H89" s="634">
        <f t="shared" si="4"/>
        <v>0.99569588703311929</v>
      </c>
    </row>
    <row r="90" spans="1:8" x14ac:dyDescent="0.2">
      <c r="A90" s="655" t="str">
        <f>'PLANILHA ORÇAMENTÁRIA'!A59</f>
        <v>4.2.1</v>
      </c>
      <c r="B90" s="637" t="str">
        <f>'PLANILHA ORÇAMENTÁRIA'!D59</f>
        <v>Curva FG 90° 2"</v>
      </c>
      <c r="C90" s="640" t="str">
        <f>'PLANILHA ORÇAMENTÁRIA'!E59</f>
        <v>UND</v>
      </c>
      <c r="D90" s="642">
        <f>'PLANILHA ORÇAMENTÁRIA'!F59</f>
        <v>1</v>
      </c>
      <c r="E90" s="632">
        <f>'PLANILHA ORÇAMENTÁRIA'!H59</f>
        <v>90.8125</v>
      </c>
      <c r="F90" s="649">
        <f t="shared" si="2"/>
        <v>90.8125</v>
      </c>
      <c r="G90" s="633">
        <f t="shared" si="3"/>
        <v>3.0270833686493065E-4</v>
      </c>
      <c r="H90" s="634">
        <f t="shared" si="4"/>
        <v>0.99599859536998425</v>
      </c>
    </row>
    <row r="91" spans="1:8" ht="25.5" x14ac:dyDescent="0.2">
      <c r="A91" s="628" t="str">
        <f>'PLANILHA ORÇAMENTÁRIA'!A105</f>
        <v>5.11.3</v>
      </c>
      <c r="B91" s="629" t="str">
        <f>'PLANILHA ORÇAMENTÁRIA'!D105</f>
        <v>Pintura interna e externa, no portão, em esmalte sintético, sobre fundo protetor à base de Ferrolack</v>
      </c>
      <c r="C91" s="660" t="str">
        <f>'PLANILHA ORÇAMENTÁRIA'!E105</f>
        <v>M2</v>
      </c>
      <c r="D91" s="660">
        <f>'PLANILHA ORÇAMENTÁRIA'!F105</f>
        <v>3.36</v>
      </c>
      <c r="E91" s="632">
        <f>'PLANILHA ORÇAMENTÁRIA'!H105</f>
        <v>24.474999999999998</v>
      </c>
      <c r="F91" s="649">
        <f t="shared" si="2"/>
        <v>82.23599999999999</v>
      </c>
      <c r="G91" s="633">
        <f t="shared" si="3"/>
        <v>2.7412000319806674E-4</v>
      </c>
      <c r="H91" s="634">
        <f t="shared" si="4"/>
        <v>0.99627271537318229</v>
      </c>
    </row>
    <row r="92" spans="1:8" ht="25.5" x14ac:dyDescent="0.2">
      <c r="A92" s="628" t="str">
        <f>'PLANILHA ORÇAMENTÁRIA'!A87</f>
        <v>5.6.2</v>
      </c>
      <c r="B92" s="629" t="str">
        <f>'PLANILHA ORÇAMENTÁRIA'!D87</f>
        <v>Cobogo de concreto (elemento vazado), 7x50x50cm, assentado com argamassa traco 1:4 (cimento e areia)</v>
      </c>
      <c r="C92" s="630" t="str">
        <f>'PLANILHA ORÇAMENTÁRIA'!E87</f>
        <v>M2</v>
      </c>
      <c r="D92" s="642">
        <f>'PLANILHA ORÇAMENTÁRIA'!F87</f>
        <v>0.5</v>
      </c>
      <c r="E92" s="632">
        <f>'PLANILHA ORÇAMENTÁRIA'!H87</f>
        <v>154.38750000000002</v>
      </c>
      <c r="F92" s="649">
        <f t="shared" si="2"/>
        <v>77.193750000000009</v>
      </c>
      <c r="G92" s="633">
        <f t="shared" si="3"/>
        <v>2.5731250300197925E-4</v>
      </c>
      <c r="H92" s="634">
        <f t="shared" si="4"/>
        <v>0.99653002787618428</v>
      </c>
    </row>
    <row r="93" spans="1:8" x14ac:dyDescent="0.2">
      <c r="A93" s="628" t="str">
        <f>'PLANILHA ORÇAMENTÁRIA'!A64</f>
        <v>4.2.6</v>
      </c>
      <c r="B93" s="631" t="str">
        <f>'PLANILHA ORÇAMENTÁRIA'!D64</f>
        <v>Tubo FG 2"</v>
      </c>
      <c r="C93" s="630" t="str">
        <f>'PLANILHA ORÇAMENTÁRIA'!E64</f>
        <v>M</v>
      </c>
      <c r="D93" s="642">
        <f>'PLANILHA ORÇAMENTÁRIA'!F64</f>
        <v>1.5</v>
      </c>
      <c r="E93" s="632">
        <f>'PLANILHA ORÇAMENTÁRIA'!H64</f>
        <v>50.625</v>
      </c>
      <c r="F93" s="649">
        <f t="shared" si="2"/>
        <v>75.9375</v>
      </c>
      <c r="G93" s="633">
        <f t="shared" si="3"/>
        <v>2.5312500295312509E-4</v>
      </c>
      <c r="H93" s="634">
        <f t="shared" si="4"/>
        <v>0.99678315287913744</v>
      </c>
    </row>
    <row r="94" spans="1:8" x14ac:dyDescent="0.2">
      <c r="A94" s="628" t="str">
        <f>'PLANILHA ORÇAMENTÁRIA'!A89</f>
        <v>5.7.1</v>
      </c>
      <c r="B94" s="629" t="str">
        <f>'PLANILHA ORÇAMENTÁRIA'!D89</f>
        <v>Chapisco em argamassa de cimento e areia media traço 1:3, esp 0,5cm</v>
      </c>
      <c r="C94" s="660" t="str">
        <f>'PLANILHA ORÇAMENTÁRIA'!E89</f>
        <v>M2</v>
      </c>
      <c r="D94" s="660">
        <f>'PLANILHA ORÇAMENTÁRIA'!F89</f>
        <v>21.12</v>
      </c>
      <c r="E94" s="632">
        <f>'PLANILHA ORÇAMENTÁRIA'!H89</f>
        <v>3.4874999999999998</v>
      </c>
      <c r="F94" s="649">
        <f t="shared" si="2"/>
        <v>73.656000000000006</v>
      </c>
      <c r="G94" s="633">
        <f t="shared" si="3"/>
        <v>2.4552000286440012E-4</v>
      </c>
      <c r="H94" s="634">
        <f t="shared" si="4"/>
        <v>0.99702867288200181</v>
      </c>
    </row>
    <row r="95" spans="1:8" ht="25.5" x14ac:dyDescent="0.2">
      <c r="A95" s="635" t="str">
        <f>'PLANILHA ORÇAMENTÁRIA'!A103</f>
        <v>5.11.1</v>
      </c>
      <c r="B95" s="629" t="str">
        <f>'PLANILHA ORÇAMENTÁRIA'!D104</f>
        <v>Plicação manual de tinta látex acrílica em parede externas de casas, duas demãos. Af_11/2016</v>
      </c>
      <c r="C95" s="660" t="str">
        <f>'PLANILHA ORÇAMENTÁRIA'!E103</f>
        <v>M2</v>
      </c>
      <c r="D95" s="642">
        <f>'PLANILHA ORÇAMENTÁRIA'!F103</f>
        <v>12.25</v>
      </c>
      <c r="E95" s="632">
        <f>'PLANILHA ORÇAMENTÁRIA'!H103</f>
        <v>6</v>
      </c>
      <c r="F95" s="649">
        <f t="shared" si="2"/>
        <v>73.5</v>
      </c>
      <c r="G95" s="633">
        <f t="shared" si="3"/>
        <v>2.4500000285833341E-4</v>
      </c>
      <c r="H95" s="634">
        <f t="shared" si="4"/>
        <v>0.99727367288486013</v>
      </c>
    </row>
    <row r="96" spans="1:8" x14ac:dyDescent="0.2">
      <c r="A96" s="628" t="str">
        <f>'PLANILHA ORÇAMENTÁRIA'!A60</f>
        <v>4.2.2</v>
      </c>
      <c r="B96" s="629" t="str">
        <f>'PLANILHA ORÇAMENTÁRIA'!D60</f>
        <v>União FG 2"</v>
      </c>
      <c r="C96" s="660" t="str">
        <f>'PLANILHA ORÇAMENTÁRIA'!E60</f>
        <v>UND</v>
      </c>
      <c r="D96" s="660">
        <f>'PLANILHA ORÇAMENTÁRIA'!F60</f>
        <v>1</v>
      </c>
      <c r="E96" s="632">
        <f>'PLANILHA ORÇAMENTÁRIA'!H60</f>
        <v>69.974999999999994</v>
      </c>
      <c r="F96" s="649">
        <f t="shared" si="2"/>
        <v>69.974999999999994</v>
      </c>
      <c r="G96" s="633">
        <f t="shared" si="3"/>
        <v>2.3325000272125004E-4</v>
      </c>
      <c r="H96" s="634">
        <f t="shared" si="4"/>
        <v>0.99750692288758136</v>
      </c>
    </row>
    <row r="97" spans="1:8" ht="38.25" x14ac:dyDescent="0.2">
      <c r="A97" s="628" t="str">
        <f>'PLANILHA ORÇAMENTÁRIA'!A115</f>
        <v>6.2.2</v>
      </c>
      <c r="B97" s="629" t="str">
        <f>'PLANILHA ORÇAMENTÁRIA'!D115</f>
        <v>Adaptador com flanges livres, pvc, soldável, dn 60 mm x 2 , instalado em reservação de água de edificação que possua reservatório de fibra/fibrocimento fornecimento e instalação. af_06/2016</v>
      </c>
      <c r="C97" s="628" t="str">
        <f>'PLANILHA ORÇAMENTÁRIA'!E115</f>
        <v>UND</v>
      </c>
      <c r="D97" s="660">
        <f>'PLANILHA ORÇAMENTÁRIA'!F115</f>
        <v>1</v>
      </c>
      <c r="E97" s="632">
        <f>'PLANILHA ORÇAMENTÁRIA'!H115</f>
        <v>68.875</v>
      </c>
      <c r="F97" s="649">
        <f t="shared" si="2"/>
        <v>68.875</v>
      </c>
      <c r="G97" s="633">
        <f t="shared" si="3"/>
        <v>2.2958333601180562E-4</v>
      </c>
      <c r="H97" s="634">
        <f t="shared" si="4"/>
        <v>0.99773650622359311</v>
      </c>
    </row>
    <row r="98" spans="1:8" ht="25.5" x14ac:dyDescent="0.2">
      <c r="A98" s="655" t="str">
        <f>'PLANILHA ORÇAMENTÁRIA'!A117</f>
        <v>6.2.4</v>
      </c>
      <c r="B98" s="637" t="str">
        <f>'PLANILHA ORÇAMENTÁRIA'!D117</f>
        <v>Joelho 90 graus, pvc, soldável, dn 60mm, instalado em prumada de água - fornecimento e instalação. Af_12/2014</v>
      </c>
      <c r="C98" s="640" t="str">
        <f>'PLANILHA ORÇAMENTÁRIA'!E117</f>
        <v>UND</v>
      </c>
      <c r="D98" s="642">
        <f>'PLANILHA ORÇAMENTÁRIA'!F117</f>
        <v>2</v>
      </c>
      <c r="E98" s="632">
        <f>'PLANILHA ORÇAMENTÁRIA'!H117</f>
        <v>30.525000000000002</v>
      </c>
      <c r="F98" s="649">
        <f t="shared" si="2"/>
        <v>61.050000000000004</v>
      </c>
      <c r="G98" s="633">
        <f t="shared" si="3"/>
        <v>2.0350000237416674E-4</v>
      </c>
      <c r="H98" s="634">
        <f t="shared" si="4"/>
        <v>0.99794000622596724</v>
      </c>
    </row>
    <row r="99" spans="1:8" ht="25.5" x14ac:dyDescent="0.2">
      <c r="A99" s="628" t="str">
        <f>'PLANILHA ORÇAMENTÁRIA'!A124</f>
        <v>6.3.4</v>
      </c>
      <c r="B99" s="629" t="str">
        <f>'PLANILHA ORÇAMENTÁRIA'!D124</f>
        <v>Joelho 90 graus, pvc, soldável, dn 60mm, instalado em prumada de água - fornecimento e instalação. Af_12/2014</v>
      </c>
      <c r="C99" s="628" t="str">
        <f>'PLANILHA ORÇAMENTÁRIA'!E124</f>
        <v>UND</v>
      </c>
      <c r="D99" s="660">
        <f>'PLANILHA ORÇAMENTÁRIA'!F124</f>
        <v>2</v>
      </c>
      <c r="E99" s="632">
        <f>'PLANILHA ORÇAMENTÁRIA'!H124</f>
        <v>30.525000000000002</v>
      </c>
      <c r="F99" s="649">
        <f t="shared" si="2"/>
        <v>61.050000000000004</v>
      </c>
      <c r="G99" s="633">
        <f t="shared" si="3"/>
        <v>2.0350000237416674E-4</v>
      </c>
      <c r="H99" s="634">
        <f t="shared" si="4"/>
        <v>0.99814350622834136</v>
      </c>
    </row>
    <row r="100" spans="1:8" ht="51" x14ac:dyDescent="0.2">
      <c r="A100" s="635" t="str">
        <f>'PLANILHA ORÇAMENTÁRIA'!A97</f>
        <v>5.9.2</v>
      </c>
      <c r="B100" s="629" t="str">
        <f>'PLANILHA ORÇAMENTÁRIA'!D97</f>
        <v>Quadro de Distribuição de energia em caixa metálica, para 3 disjuntores e termomagnéticos monopolares, sem dispositivo para chave geral, com porta, sem barramento fases e com barramento neutro, fornecimento e instalação</v>
      </c>
      <c r="C100" s="660" t="str">
        <f>'PLANILHA ORÇAMENTÁRIA'!E97</f>
        <v>UND</v>
      </c>
      <c r="D100" s="660">
        <f>'PLANILHA ORÇAMENTÁRIA'!F97</f>
        <v>1</v>
      </c>
      <c r="E100" s="632">
        <f>'PLANILHA ORÇAMENTÁRIA'!H97</f>
        <v>50.762500000000003</v>
      </c>
      <c r="F100" s="649">
        <f t="shared" si="2"/>
        <v>50.762500000000003</v>
      </c>
      <c r="G100" s="633">
        <f t="shared" si="3"/>
        <v>1.6920833530743062E-4</v>
      </c>
      <c r="H100" s="634">
        <f t="shared" si="4"/>
        <v>0.99831271456364878</v>
      </c>
    </row>
    <row r="101" spans="1:8" x14ac:dyDescent="0.2">
      <c r="A101" s="628" t="str">
        <f>'PLANILHA ORÇAMENTÁRIA'!A141</f>
        <v>8.5</v>
      </c>
      <c r="B101" s="629" t="str">
        <f>'PLANILHA ORÇAMENTÁRIA'!D141</f>
        <v>Joelho PVC 90° soldável DN 20mm</v>
      </c>
      <c r="C101" s="660" t="str">
        <f>'PLANILHA ORÇAMENTÁRIA'!E141</f>
        <v>UND</v>
      </c>
      <c r="D101" s="660">
        <f>'PLANILHA ORÇAMENTÁRIA'!F141</f>
        <v>96</v>
      </c>
      <c r="E101" s="632">
        <f>'PLANILHA ORÇAMENTÁRIA'!H141</f>
        <v>0.51249999999999996</v>
      </c>
      <c r="F101" s="649">
        <f t="shared" si="2"/>
        <v>49.199999999999996</v>
      </c>
      <c r="G101" s="633">
        <f t="shared" si="3"/>
        <v>1.6400000191333337E-4</v>
      </c>
      <c r="H101" s="634">
        <f t="shared" si="4"/>
        <v>0.99847671456556208</v>
      </c>
    </row>
    <row r="102" spans="1:8" x14ac:dyDescent="0.2">
      <c r="A102" s="628" t="str">
        <f>'PLANILHA ORÇAMENTÁRIA'!A130</f>
        <v>6.4.3</v>
      </c>
      <c r="B102" s="629" t="str">
        <f>'PLANILHA ORÇAMENTÁRIA'!D130</f>
        <v>Boia de nível elétrica</v>
      </c>
      <c r="C102" s="628" t="str">
        <f>'PLANILHA ORÇAMENTÁRIA'!E130</f>
        <v>UND</v>
      </c>
      <c r="D102" s="660">
        <f>'PLANILHA ORÇAMENTÁRIA'!F130</f>
        <v>1</v>
      </c>
      <c r="E102" s="632">
        <f>'PLANILHA ORÇAMENTÁRIA'!H130</f>
        <v>47.4375</v>
      </c>
      <c r="F102" s="649">
        <f t="shared" si="2"/>
        <v>47.4375</v>
      </c>
      <c r="G102" s="633">
        <f t="shared" si="3"/>
        <v>1.5812500184479172E-4</v>
      </c>
      <c r="H102" s="634">
        <f t="shared" si="4"/>
        <v>0.99863483956740684</v>
      </c>
    </row>
    <row r="103" spans="1:8" ht="25.5" x14ac:dyDescent="0.2">
      <c r="A103" s="628" t="str">
        <f>'PLANILHA ORÇAMENTÁRIA'!A75</f>
        <v>5.2.1</v>
      </c>
      <c r="B103" s="629" t="str">
        <f>'PLANILHA ORÇAMENTÁRIA'!D75</f>
        <v>Escavação manual de vala com profundidade menor ou igual a 1,30 m. Af_03/2016</v>
      </c>
      <c r="C103" s="660" t="str">
        <f>'PLANILHA ORÇAMENTÁRIA'!E75</f>
        <v>M3</v>
      </c>
      <c r="D103" s="660">
        <f>'PLANILHA ORÇAMENTÁRIA'!F75</f>
        <v>1.34</v>
      </c>
      <c r="E103" s="632">
        <f>'PLANILHA ORÇAMENTÁRIA'!H75</f>
        <v>33.375</v>
      </c>
      <c r="F103" s="649">
        <f t="shared" si="2"/>
        <v>44.722500000000004</v>
      </c>
      <c r="G103" s="633">
        <f t="shared" si="3"/>
        <v>1.4907500173920839E-4</v>
      </c>
      <c r="H103" s="634">
        <f t="shared" si="4"/>
        <v>0.99878391456914606</v>
      </c>
    </row>
    <row r="104" spans="1:8" ht="25.5" x14ac:dyDescent="0.2">
      <c r="A104" s="628" t="str">
        <f>'PLANILHA ORÇAMENTÁRIA'!A118</f>
        <v>6.2.5</v>
      </c>
      <c r="B104" s="629" t="str">
        <f>'PLANILHA ORÇAMENTÁRIA'!D118</f>
        <v>Curva 90 graus, pvc, soldável, dn 60mm, instalado em prumada de água - fornecimento e instalação. Af_12/2014</v>
      </c>
      <c r="C104" s="628" t="str">
        <f>'PLANILHA ORÇAMENTÁRIA'!E118</f>
        <v>UND</v>
      </c>
      <c r="D104" s="660">
        <f>'PLANILHA ORÇAMENTÁRIA'!F118</f>
        <v>1</v>
      </c>
      <c r="E104" s="632">
        <f>'PLANILHA ORÇAMENTÁRIA'!H118</f>
        <v>43.112500000000004</v>
      </c>
      <c r="F104" s="649">
        <f t="shared" si="2"/>
        <v>43.112500000000004</v>
      </c>
      <c r="G104" s="633">
        <f t="shared" si="3"/>
        <v>1.4370833500993062E-4</v>
      </c>
      <c r="H104" s="634">
        <f t="shared" si="4"/>
        <v>0.99892762290415604</v>
      </c>
    </row>
    <row r="105" spans="1:8" ht="25.5" x14ac:dyDescent="0.2">
      <c r="A105" s="628" t="str">
        <f>'PLANILHA ORÇAMENTÁRIA'!A125</f>
        <v>6.3.5</v>
      </c>
      <c r="B105" s="629" t="str">
        <f>'PLANILHA ORÇAMENTÁRIA'!D125</f>
        <v>Curva 90 graus, pvc, soldável, dn 60mm, instalado em prumada de água - fornecimento e instalação. Af_12/2014</v>
      </c>
      <c r="C105" s="628" t="str">
        <f>'PLANILHA ORÇAMENTÁRIA'!E125</f>
        <v>UND</v>
      </c>
      <c r="D105" s="660">
        <f>'PLANILHA ORÇAMENTÁRIA'!F125</f>
        <v>1</v>
      </c>
      <c r="E105" s="632">
        <f>'PLANILHA ORÇAMENTÁRIA'!H125</f>
        <v>43.112500000000004</v>
      </c>
      <c r="F105" s="649">
        <f t="shared" si="2"/>
        <v>43.112500000000004</v>
      </c>
      <c r="G105" s="633">
        <f t="shared" si="3"/>
        <v>1.4370833500993062E-4</v>
      </c>
      <c r="H105" s="634">
        <f t="shared" si="4"/>
        <v>0.99907133123916603</v>
      </c>
    </row>
    <row r="106" spans="1:8" x14ac:dyDescent="0.2">
      <c r="A106" s="628" t="str">
        <f>'PLANILHA ORÇAMENTÁRIA'!A49</f>
        <v>3.4.5</v>
      </c>
      <c r="B106" s="629" t="str">
        <f>'PLANILHA ORÇAMENTÁRIA'!D49</f>
        <v>Analise Bacteriologica da Agua</v>
      </c>
      <c r="C106" s="660" t="str">
        <f>'PLANILHA ORÇAMENTÁRIA'!E49</f>
        <v>UND</v>
      </c>
      <c r="D106" s="660">
        <f>'PLANILHA ORÇAMENTÁRIA'!F49</f>
        <v>1</v>
      </c>
      <c r="E106" s="632">
        <f>'PLANILHA ORÇAMENTÁRIA'!H49</f>
        <v>41.4375</v>
      </c>
      <c r="F106" s="649">
        <f t="shared" si="2"/>
        <v>41.4375</v>
      </c>
      <c r="G106" s="633">
        <f t="shared" si="3"/>
        <v>1.3812500161145837E-4</v>
      </c>
      <c r="H106" s="634">
        <f t="shared" si="4"/>
        <v>0.9992094562407775</v>
      </c>
    </row>
    <row r="107" spans="1:8" x14ac:dyDescent="0.2">
      <c r="A107" s="628" t="str">
        <f>'PLANILHA ORÇAMENTÁRIA'!A93</f>
        <v>5.8.1</v>
      </c>
      <c r="B107" s="629" t="str">
        <f>'PLANILHA ORÇAMENTÁRIA'!D93</f>
        <v>Contrapiso em argamassa traço 1:4 (cim e areia)</v>
      </c>
      <c r="C107" s="660" t="str">
        <f>'PLANILHA ORÇAMENTÁRIA'!E93</f>
        <v>M2</v>
      </c>
      <c r="D107" s="660">
        <f>'PLANILHA ORÇAMENTÁRIA'!F93</f>
        <v>1.0900000000000001</v>
      </c>
      <c r="E107" s="632">
        <f>'PLANILHA ORÇAMENTÁRIA'!H93</f>
        <v>34.075000000000003</v>
      </c>
      <c r="F107" s="649">
        <f t="shared" si="2"/>
        <v>37.141750000000009</v>
      </c>
      <c r="G107" s="633">
        <f t="shared" si="3"/>
        <v>1.2380583477773478E-4</v>
      </c>
      <c r="H107" s="634">
        <f t="shared" si="4"/>
        <v>0.99933326207555528</v>
      </c>
    </row>
    <row r="108" spans="1:8" x14ac:dyDescent="0.2">
      <c r="A108" s="628" t="str">
        <f>'PLANILHA ORÇAMENTÁRIA'!A94</f>
        <v>5.8.2</v>
      </c>
      <c r="B108" s="629" t="str">
        <f>'PLANILHA ORÇAMENTÁRIA'!D94</f>
        <v>Piso cimentado, cimento e areia no traço 1:3 esp=2,5cm</v>
      </c>
      <c r="C108" s="660" t="str">
        <f>'PLANILHA ORÇAMENTÁRIA'!E94</f>
        <v>M2</v>
      </c>
      <c r="D108" s="660">
        <f>'PLANILHA ORÇAMENTÁRIA'!F94</f>
        <v>1.0900000000000001</v>
      </c>
      <c r="E108" s="632">
        <f>'PLANILHA ORÇAMENTÁRIA'!H94</f>
        <v>31.612499999999997</v>
      </c>
      <c r="F108" s="649">
        <f t="shared" si="2"/>
        <v>34.457625</v>
      </c>
      <c r="G108" s="633">
        <f t="shared" si="3"/>
        <v>1.1485875134001878E-4</v>
      </c>
      <c r="H108" s="634">
        <f t="shared" si="4"/>
        <v>0.99944812082689527</v>
      </c>
    </row>
    <row r="109" spans="1:8" ht="25.5" x14ac:dyDescent="0.2">
      <c r="A109" s="628" t="str">
        <f>'PLANILHA ORÇAMENTÁRIA'!A119</f>
        <v>6.2.6</v>
      </c>
      <c r="B109" s="629" t="str">
        <f>'PLANILHA ORÇAMENTÁRIA'!D119</f>
        <v>Luva, pvc, soldável, dn 60mm, instalado em prumada de água - fornecimento e instalação. Af_12/2014</v>
      </c>
      <c r="C109" s="660" t="str">
        <f>'PLANILHA ORÇAMENTÁRIA'!E119</f>
        <v>UND</v>
      </c>
      <c r="D109" s="660">
        <f>'PLANILHA ORÇAMENTÁRIA'!F119</f>
        <v>2</v>
      </c>
      <c r="E109" s="632">
        <f>'PLANILHA ORÇAMENTÁRIA'!H119</f>
        <v>17.162500000000001</v>
      </c>
      <c r="F109" s="649">
        <f t="shared" si="2"/>
        <v>34.325000000000003</v>
      </c>
      <c r="G109" s="633">
        <f t="shared" si="3"/>
        <v>1.1441666800152783E-4</v>
      </c>
      <c r="H109" s="634">
        <f t="shared" si="4"/>
        <v>0.99956253749489676</v>
      </c>
    </row>
    <row r="110" spans="1:8" x14ac:dyDescent="0.2">
      <c r="A110" s="628" t="str">
        <f>'PLANILHA ORÇAMENTÁRIA'!A139</f>
        <v>8.3</v>
      </c>
      <c r="B110" s="629" t="str">
        <f>'PLANILHA ORÇAMENTÁRIA'!D139</f>
        <v>Adaptador para tubo PVC soldável curto LR DN 20mmx1/2"</v>
      </c>
      <c r="C110" s="660" t="str">
        <f>'PLANILHA ORÇAMENTÁRIA'!E139</f>
        <v>UND</v>
      </c>
      <c r="D110" s="660">
        <f>'PLANILHA ORÇAMENTÁRIA'!F139</f>
        <v>48</v>
      </c>
      <c r="E110" s="632">
        <f>'PLANILHA ORÇAMENTÁRIA'!H139</f>
        <v>0.6875</v>
      </c>
      <c r="F110" s="649">
        <f t="shared" si="2"/>
        <v>33</v>
      </c>
      <c r="G110" s="633">
        <f t="shared" si="3"/>
        <v>1.1000000128333336E-4</v>
      </c>
      <c r="H110" s="634">
        <f t="shared" si="4"/>
        <v>0.99967253749618012</v>
      </c>
    </row>
    <row r="111" spans="1:8" x14ac:dyDescent="0.2">
      <c r="A111" s="628" t="str">
        <f>'PLANILHA ORÇAMENTÁRIA'!A79</f>
        <v>5.3.3</v>
      </c>
      <c r="B111" s="629" t="str">
        <f>'PLANILHA ORÇAMENTÁRIA'!D79</f>
        <v>Reaterro manual apiloado com soquete. Af_10/2017</v>
      </c>
      <c r="C111" s="660" t="str">
        <f>'PLANILHA ORÇAMENTÁRIA'!E79</f>
        <v>M3</v>
      </c>
      <c r="D111" s="660">
        <f>'PLANILHA ORÇAMENTÁRIA'!F79</f>
        <v>0.9</v>
      </c>
      <c r="E111" s="632">
        <f>'PLANILHA ORÇAMENTÁRIA'!H79</f>
        <v>34.237499999999997</v>
      </c>
      <c r="F111" s="649">
        <f t="shared" si="2"/>
        <v>30.813749999999999</v>
      </c>
      <c r="G111" s="633">
        <f t="shared" si="3"/>
        <v>1.0271250119831252E-4</v>
      </c>
      <c r="H111" s="634">
        <f t="shared" si="4"/>
        <v>0.99977524999737843</v>
      </c>
    </row>
    <row r="112" spans="1:8" ht="25.5" x14ac:dyDescent="0.2">
      <c r="A112" s="628" t="str">
        <f>'PLANILHA ORÇAMENTÁRIA'!A129</f>
        <v>6.4.2</v>
      </c>
      <c r="B112" s="629" t="str">
        <f>'PLANILHA ORÇAMENTÁRIA'!D129</f>
        <v>Abracadeira em aco para amarracao de eletrodutos, tipo d, com 2" e parafuso de fixacao</v>
      </c>
      <c r="C112" s="660" t="str">
        <f>'PLANILHA ORÇAMENTÁRIA'!E129</f>
        <v>UND</v>
      </c>
      <c r="D112" s="660">
        <f>'PLANILHA ORÇAMENTÁRIA'!F129</f>
        <v>8</v>
      </c>
      <c r="E112" s="632">
        <f>'PLANILHA ORÇAMENTÁRIA'!H129</f>
        <v>3.5875000000000004</v>
      </c>
      <c r="F112" s="649">
        <f t="shared" si="2"/>
        <v>28.700000000000003</v>
      </c>
      <c r="G112" s="633">
        <f t="shared" si="3"/>
        <v>9.566666778277782E-5</v>
      </c>
      <c r="H112" s="634">
        <f t="shared" si="4"/>
        <v>0.99987091666516126</v>
      </c>
    </row>
    <row r="113" spans="1:8" ht="25.5" x14ac:dyDescent="0.2">
      <c r="A113" s="628" t="str">
        <f>'PLANILHA ORÇAMENTÁRIA'!A126</f>
        <v>6.3.6</v>
      </c>
      <c r="B113" s="629" t="str">
        <f>'PLANILHA ORÇAMENTÁRIA'!D126</f>
        <v>Luva, pvc, soldável, dn 60mm, instalado em prumada de água - fornecimento e instalação. Af_12/2014</v>
      </c>
      <c r="C113" s="660" t="str">
        <f>'PLANILHA ORÇAMENTÁRIA'!E126</f>
        <v>UND</v>
      </c>
      <c r="D113" s="660">
        <f>'PLANILHA ORÇAMENTÁRIA'!F126</f>
        <v>1</v>
      </c>
      <c r="E113" s="632">
        <f>'PLANILHA ORÇAMENTÁRIA'!H126</f>
        <v>17.162500000000001</v>
      </c>
      <c r="F113" s="649">
        <f t="shared" si="2"/>
        <v>17.162500000000001</v>
      </c>
      <c r="G113" s="633">
        <f t="shared" si="3"/>
        <v>5.7208334000763914E-5</v>
      </c>
      <c r="H113" s="634">
        <f t="shared" si="4"/>
        <v>0.99992812499916206</v>
      </c>
    </row>
    <row r="114" spans="1:8" x14ac:dyDescent="0.2">
      <c r="A114" s="628" t="str">
        <f>'PLANILHA ORÇAMENTÁRIA'!A98</f>
        <v>5.9.3</v>
      </c>
      <c r="B114" s="629" t="str">
        <f>'PLANILHA ORÇAMENTÁRIA'!D98</f>
        <v xml:space="preserve">Disjuntor termo-magnético monofásico de 20A </v>
      </c>
      <c r="C114" s="660" t="str">
        <f>'PLANILHA ORÇAMENTÁRIA'!E98</f>
        <v>UND</v>
      </c>
      <c r="D114" s="660">
        <f>'PLANILHA ORÇAMENTÁRIA'!F98</f>
        <v>1</v>
      </c>
      <c r="E114" s="632">
        <f>'PLANILHA ORÇAMENTÁRIA'!H98</f>
        <v>14.737499999999999</v>
      </c>
      <c r="F114" s="649">
        <f t="shared" si="2"/>
        <v>14.737499999999999</v>
      </c>
      <c r="G114" s="633">
        <f t="shared" si="3"/>
        <v>4.9125000573125011E-5</v>
      </c>
      <c r="H114" s="634">
        <f t="shared" si="4"/>
        <v>0.99997724999973514</v>
      </c>
    </row>
    <row r="115" spans="1:8" ht="25.5" x14ac:dyDescent="0.2">
      <c r="A115" s="628" t="str">
        <f>'PLANILHA ORÇAMENTÁRIA'!A99</f>
        <v>5.9.4</v>
      </c>
      <c r="B115" s="629" t="str">
        <f>'PLANILHA ORÇAMENTÁRIA'!D99</f>
        <v>Luminária arandela tipo tartaruga para 1 lâmpada led - fornecimento e instalação. Af_11/2017</v>
      </c>
      <c r="C115" s="660" t="str">
        <f>'PLANILHA ORÇAMENTÁRIA'!E99</f>
        <v>UND</v>
      </c>
      <c r="D115" s="660">
        <f>'PLANILHA ORÇAMENTÁRIA'!F99</f>
        <v>2</v>
      </c>
      <c r="E115" s="632">
        <f>'PLANILHA ORÇAMENTÁRIA'!H99</f>
        <v>3.4125000000000001</v>
      </c>
      <c r="F115" s="649">
        <f t="shared" si="2"/>
        <v>6.8250000000000002</v>
      </c>
      <c r="G115" s="633">
        <f t="shared" si="3"/>
        <v>2.2750000265416674E-5</v>
      </c>
      <c r="H115" s="634">
        <f t="shared" si="4"/>
        <v>1.0000000000000007</v>
      </c>
    </row>
    <row r="116" spans="1:8" ht="18" x14ac:dyDescent="0.25">
      <c r="A116" s="688"/>
      <c r="B116" s="689"/>
      <c r="C116" s="666"/>
      <c r="D116" s="667" t="s">
        <v>826</v>
      </c>
      <c r="E116" s="668"/>
      <c r="F116" s="686">
        <f>SUM(F13:F115)</f>
        <v>299999.99649999995</v>
      </c>
      <c r="G116" s="687"/>
      <c r="H116" s="687"/>
    </row>
    <row r="118" spans="1:8" x14ac:dyDescent="0.2">
      <c r="F118" s="679"/>
    </row>
  </sheetData>
  <protectedRanges>
    <protectedRange sqref="D18" name="Intervalo1_3"/>
  </protectedRanges>
  <sortState ref="A13:G104">
    <sortCondition descending="1" ref="G13"/>
  </sortState>
  <mergeCells count="3">
    <mergeCell ref="F116:H116"/>
    <mergeCell ref="A116:B116"/>
    <mergeCell ref="A9:D9"/>
  </mergeCells>
  <printOptions horizontalCentered="1"/>
  <pageMargins left="0.51181102362204722" right="0.51181102362204722" top="0.78740157480314965" bottom="0.78740157480314965" header="0.31496062992125984" footer="0.31496062992125984"/>
  <pageSetup paperSize="9" scale="6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view="pageBreakPreview" zoomScaleNormal="85" zoomScaleSheetLayoutView="100" workbookViewId="0">
      <selection activeCell="E31" sqref="E31"/>
    </sheetView>
  </sheetViews>
  <sheetFormatPr defaultRowHeight="12.75" x14ac:dyDescent="0.2"/>
  <cols>
    <col min="1" max="1" width="13" style="169" customWidth="1"/>
    <col min="2" max="2" width="39.42578125" style="169" customWidth="1"/>
    <col min="3" max="5" width="14.28515625" style="169" bestFit="1" customWidth="1"/>
    <col min="6" max="6" width="19.7109375" style="169" bestFit="1" customWidth="1"/>
    <col min="7" max="7" width="9.140625" style="169"/>
    <col min="8" max="8" width="14.28515625" style="169" bestFit="1" customWidth="1"/>
    <col min="9" max="255" width="9.140625" style="169"/>
    <col min="256" max="256" width="13" style="169" customWidth="1"/>
    <col min="257" max="257" width="39.42578125" style="169" customWidth="1"/>
    <col min="258" max="261" width="13.7109375" style="169" customWidth="1"/>
    <col min="262" max="262" width="19.7109375" style="169" bestFit="1" customWidth="1"/>
    <col min="263" max="511" width="9.140625" style="169"/>
    <col min="512" max="512" width="13" style="169" customWidth="1"/>
    <col min="513" max="513" width="39.42578125" style="169" customWidth="1"/>
    <col min="514" max="517" width="13.7109375" style="169" customWidth="1"/>
    <col min="518" max="518" width="19.7109375" style="169" bestFit="1" customWidth="1"/>
    <col min="519" max="767" width="9.140625" style="169"/>
    <col min="768" max="768" width="13" style="169" customWidth="1"/>
    <col min="769" max="769" width="39.42578125" style="169" customWidth="1"/>
    <col min="770" max="773" width="13.7109375" style="169" customWidth="1"/>
    <col min="774" max="774" width="19.7109375" style="169" bestFit="1" customWidth="1"/>
    <col min="775" max="1023" width="9.140625" style="169"/>
    <col min="1024" max="1024" width="13" style="169" customWidth="1"/>
    <col min="1025" max="1025" width="39.42578125" style="169" customWidth="1"/>
    <col min="1026" max="1029" width="13.7109375" style="169" customWidth="1"/>
    <col min="1030" max="1030" width="19.7109375" style="169" bestFit="1" customWidth="1"/>
    <col min="1031" max="1279" width="9.140625" style="169"/>
    <col min="1280" max="1280" width="13" style="169" customWidth="1"/>
    <col min="1281" max="1281" width="39.42578125" style="169" customWidth="1"/>
    <col min="1282" max="1285" width="13.7109375" style="169" customWidth="1"/>
    <col min="1286" max="1286" width="19.7109375" style="169" bestFit="1" customWidth="1"/>
    <col min="1287" max="1535" width="9.140625" style="169"/>
    <col min="1536" max="1536" width="13" style="169" customWidth="1"/>
    <col min="1537" max="1537" width="39.42578125" style="169" customWidth="1"/>
    <col min="1538" max="1541" width="13.7109375" style="169" customWidth="1"/>
    <col min="1542" max="1542" width="19.7109375" style="169" bestFit="1" customWidth="1"/>
    <col min="1543" max="1791" width="9.140625" style="169"/>
    <col min="1792" max="1792" width="13" style="169" customWidth="1"/>
    <col min="1793" max="1793" width="39.42578125" style="169" customWidth="1"/>
    <col min="1794" max="1797" width="13.7109375" style="169" customWidth="1"/>
    <col min="1798" max="1798" width="19.7109375" style="169" bestFit="1" customWidth="1"/>
    <col min="1799" max="2047" width="9.140625" style="169"/>
    <col min="2048" max="2048" width="13" style="169" customWidth="1"/>
    <col min="2049" max="2049" width="39.42578125" style="169" customWidth="1"/>
    <col min="2050" max="2053" width="13.7109375" style="169" customWidth="1"/>
    <col min="2054" max="2054" width="19.7109375" style="169" bestFit="1" customWidth="1"/>
    <col min="2055" max="2303" width="9.140625" style="169"/>
    <col min="2304" max="2304" width="13" style="169" customWidth="1"/>
    <col min="2305" max="2305" width="39.42578125" style="169" customWidth="1"/>
    <col min="2306" max="2309" width="13.7109375" style="169" customWidth="1"/>
    <col min="2310" max="2310" width="19.7109375" style="169" bestFit="1" customWidth="1"/>
    <col min="2311" max="2559" width="9.140625" style="169"/>
    <col min="2560" max="2560" width="13" style="169" customWidth="1"/>
    <col min="2561" max="2561" width="39.42578125" style="169" customWidth="1"/>
    <col min="2562" max="2565" width="13.7109375" style="169" customWidth="1"/>
    <col min="2566" max="2566" width="19.7109375" style="169" bestFit="1" customWidth="1"/>
    <col min="2567" max="2815" width="9.140625" style="169"/>
    <col min="2816" max="2816" width="13" style="169" customWidth="1"/>
    <col min="2817" max="2817" width="39.42578125" style="169" customWidth="1"/>
    <col min="2818" max="2821" width="13.7109375" style="169" customWidth="1"/>
    <col min="2822" max="2822" width="19.7109375" style="169" bestFit="1" customWidth="1"/>
    <col min="2823" max="3071" width="9.140625" style="169"/>
    <col min="3072" max="3072" width="13" style="169" customWidth="1"/>
    <col min="3073" max="3073" width="39.42578125" style="169" customWidth="1"/>
    <col min="3074" max="3077" width="13.7109375" style="169" customWidth="1"/>
    <col min="3078" max="3078" width="19.7109375" style="169" bestFit="1" customWidth="1"/>
    <col min="3079" max="3327" width="9.140625" style="169"/>
    <col min="3328" max="3328" width="13" style="169" customWidth="1"/>
    <col min="3329" max="3329" width="39.42578125" style="169" customWidth="1"/>
    <col min="3330" max="3333" width="13.7109375" style="169" customWidth="1"/>
    <col min="3334" max="3334" width="19.7109375" style="169" bestFit="1" customWidth="1"/>
    <col min="3335" max="3583" width="9.140625" style="169"/>
    <col min="3584" max="3584" width="13" style="169" customWidth="1"/>
    <col min="3585" max="3585" width="39.42578125" style="169" customWidth="1"/>
    <col min="3586" max="3589" width="13.7109375" style="169" customWidth="1"/>
    <col min="3590" max="3590" width="19.7109375" style="169" bestFit="1" customWidth="1"/>
    <col min="3591" max="3839" width="9.140625" style="169"/>
    <col min="3840" max="3840" width="13" style="169" customWidth="1"/>
    <col min="3841" max="3841" width="39.42578125" style="169" customWidth="1"/>
    <col min="3842" max="3845" width="13.7109375" style="169" customWidth="1"/>
    <col min="3846" max="3846" width="19.7109375" style="169" bestFit="1" customWidth="1"/>
    <col min="3847" max="4095" width="9.140625" style="169"/>
    <col min="4096" max="4096" width="13" style="169" customWidth="1"/>
    <col min="4097" max="4097" width="39.42578125" style="169" customWidth="1"/>
    <col min="4098" max="4101" width="13.7109375" style="169" customWidth="1"/>
    <col min="4102" max="4102" width="19.7109375" style="169" bestFit="1" customWidth="1"/>
    <col min="4103" max="4351" width="9.140625" style="169"/>
    <col min="4352" max="4352" width="13" style="169" customWidth="1"/>
    <col min="4353" max="4353" width="39.42578125" style="169" customWidth="1"/>
    <col min="4354" max="4357" width="13.7109375" style="169" customWidth="1"/>
    <col min="4358" max="4358" width="19.7109375" style="169" bestFit="1" customWidth="1"/>
    <col min="4359" max="4607" width="9.140625" style="169"/>
    <col min="4608" max="4608" width="13" style="169" customWidth="1"/>
    <col min="4609" max="4609" width="39.42578125" style="169" customWidth="1"/>
    <col min="4610" max="4613" width="13.7109375" style="169" customWidth="1"/>
    <col min="4614" max="4614" width="19.7109375" style="169" bestFit="1" customWidth="1"/>
    <col min="4615" max="4863" width="9.140625" style="169"/>
    <col min="4864" max="4864" width="13" style="169" customWidth="1"/>
    <col min="4865" max="4865" width="39.42578125" style="169" customWidth="1"/>
    <col min="4866" max="4869" width="13.7109375" style="169" customWidth="1"/>
    <col min="4870" max="4870" width="19.7109375" style="169" bestFit="1" customWidth="1"/>
    <col min="4871" max="5119" width="9.140625" style="169"/>
    <col min="5120" max="5120" width="13" style="169" customWidth="1"/>
    <col min="5121" max="5121" width="39.42578125" style="169" customWidth="1"/>
    <col min="5122" max="5125" width="13.7109375" style="169" customWidth="1"/>
    <col min="5126" max="5126" width="19.7109375" style="169" bestFit="1" customWidth="1"/>
    <col min="5127" max="5375" width="9.140625" style="169"/>
    <col min="5376" max="5376" width="13" style="169" customWidth="1"/>
    <col min="5377" max="5377" width="39.42578125" style="169" customWidth="1"/>
    <col min="5378" max="5381" width="13.7109375" style="169" customWidth="1"/>
    <col min="5382" max="5382" width="19.7109375" style="169" bestFit="1" customWidth="1"/>
    <col min="5383" max="5631" width="9.140625" style="169"/>
    <col min="5632" max="5632" width="13" style="169" customWidth="1"/>
    <col min="5633" max="5633" width="39.42578125" style="169" customWidth="1"/>
    <col min="5634" max="5637" width="13.7109375" style="169" customWidth="1"/>
    <col min="5638" max="5638" width="19.7109375" style="169" bestFit="1" customWidth="1"/>
    <col min="5639" max="5887" width="9.140625" style="169"/>
    <col min="5888" max="5888" width="13" style="169" customWidth="1"/>
    <col min="5889" max="5889" width="39.42578125" style="169" customWidth="1"/>
    <col min="5890" max="5893" width="13.7109375" style="169" customWidth="1"/>
    <col min="5894" max="5894" width="19.7109375" style="169" bestFit="1" customWidth="1"/>
    <col min="5895" max="6143" width="9.140625" style="169"/>
    <col min="6144" max="6144" width="13" style="169" customWidth="1"/>
    <col min="6145" max="6145" width="39.42578125" style="169" customWidth="1"/>
    <col min="6146" max="6149" width="13.7109375" style="169" customWidth="1"/>
    <col min="6150" max="6150" width="19.7109375" style="169" bestFit="1" customWidth="1"/>
    <col min="6151" max="6399" width="9.140625" style="169"/>
    <col min="6400" max="6400" width="13" style="169" customWidth="1"/>
    <col min="6401" max="6401" width="39.42578125" style="169" customWidth="1"/>
    <col min="6402" max="6405" width="13.7109375" style="169" customWidth="1"/>
    <col min="6406" max="6406" width="19.7109375" style="169" bestFit="1" customWidth="1"/>
    <col min="6407" max="6655" width="9.140625" style="169"/>
    <col min="6656" max="6656" width="13" style="169" customWidth="1"/>
    <col min="6657" max="6657" width="39.42578125" style="169" customWidth="1"/>
    <col min="6658" max="6661" width="13.7109375" style="169" customWidth="1"/>
    <col min="6662" max="6662" width="19.7109375" style="169" bestFit="1" customWidth="1"/>
    <col min="6663" max="6911" width="9.140625" style="169"/>
    <col min="6912" max="6912" width="13" style="169" customWidth="1"/>
    <col min="6913" max="6913" width="39.42578125" style="169" customWidth="1"/>
    <col min="6914" max="6917" width="13.7109375" style="169" customWidth="1"/>
    <col min="6918" max="6918" width="19.7109375" style="169" bestFit="1" customWidth="1"/>
    <col min="6919" max="7167" width="9.140625" style="169"/>
    <col min="7168" max="7168" width="13" style="169" customWidth="1"/>
    <col min="7169" max="7169" width="39.42578125" style="169" customWidth="1"/>
    <col min="7170" max="7173" width="13.7109375" style="169" customWidth="1"/>
    <col min="7174" max="7174" width="19.7109375" style="169" bestFit="1" customWidth="1"/>
    <col min="7175" max="7423" width="9.140625" style="169"/>
    <col min="7424" max="7424" width="13" style="169" customWidth="1"/>
    <col min="7425" max="7425" width="39.42578125" style="169" customWidth="1"/>
    <col min="7426" max="7429" width="13.7109375" style="169" customWidth="1"/>
    <col min="7430" max="7430" width="19.7109375" style="169" bestFit="1" customWidth="1"/>
    <col min="7431" max="7679" width="9.140625" style="169"/>
    <col min="7680" max="7680" width="13" style="169" customWidth="1"/>
    <col min="7681" max="7681" width="39.42578125" style="169" customWidth="1"/>
    <col min="7682" max="7685" width="13.7109375" style="169" customWidth="1"/>
    <col min="7686" max="7686" width="19.7109375" style="169" bestFit="1" customWidth="1"/>
    <col min="7687" max="7935" width="9.140625" style="169"/>
    <col min="7936" max="7936" width="13" style="169" customWidth="1"/>
    <col min="7937" max="7937" width="39.42578125" style="169" customWidth="1"/>
    <col min="7938" max="7941" width="13.7109375" style="169" customWidth="1"/>
    <col min="7942" max="7942" width="19.7109375" style="169" bestFit="1" customWidth="1"/>
    <col min="7943" max="8191" width="9.140625" style="169"/>
    <col min="8192" max="8192" width="13" style="169" customWidth="1"/>
    <col min="8193" max="8193" width="39.42578125" style="169" customWidth="1"/>
    <col min="8194" max="8197" width="13.7109375" style="169" customWidth="1"/>
    <col min="8198" max="8198" width="19.7109375" style="169" bestFit="1" customWidth="1"/>
    <col min="8199" max="8447" width="9.140625" style="169"/>
    <col min="8448" max="8448" width="13" style="169" customWidth="1"/>
    <col min="8449" max="8449" width="39.42578125" style="169" customWidth="1"/>
    <col min="8450" max="8453" width="13.7109375" style="169" customWidth="1"/>
    <col min="8454" max="8454" width="19.7109375" style="169" bestFit="1" customWidth="1"/>
    <col min="8455" max="8703" width="9.140625" style="169"/>
    <col min="8704" max="8704" width="13" style="169" customWidth="1"/>
    <col min="8705" max="8705" width="39.42578125" style="169" customWidth="1"/>
    <col min="8706" max="8709" width="13.7109375" style="169" customWidth="1"/>
    <col min="8710" max="8710" width="19.7109375" style="169" bestFit="1" customWidth="1"/>
    <col min="8711" max="8959" width="9.140625" style="169"/>
    <col min="8960" max="8960" width="13" style="169" customWidth="1"/>
    <col min="8961" max="8961" width="39.42578125" style="169" customWidth="1"/>
    <col min="8962" max="8965" width="13.7109375" style="169" customWidth="1"/>
    <col min="8966" max="8966" width="19.7109375" style="169" bestFit="1" customWidth="1"/>
    <col min="8967" max="9215" width="9.140625" style="169"/>
    <col min="9216" max="9216" width="13" style="169" customWidth="1"/>
    <col min="9217" max="9217" width="39.42578125" style="169" customWidth="1"/>
    <col min="9218" max="9221" width="13.7109375" style="169" customWidth="1"/>
    <col min="9222" max="9222" width="19.7109375" style="169" bestFit="1" customWidth="1"/>
    <col min="9223" max="9471" width="9.140625" style="169"/>
    <col min="9472" max="9472" width="13" style="169" customWidth="1"/>
    <col min="9473" max="9473" width="39.42578125" style="169" customWidth="1"/>
    <col min="9474" max="9477" width="13.7109375" style="169" customWidth="1"/>
    <col min="9478" max="9478" width="19.7109375" style="169" bestFit="1" customWidth="1"/>
    <col min="9479" max="9727" width="9.140625" style="169"/>
    <col min="9728" max="9728" width="13" style="169" customWidth="1"/>
    <col min="9729" max="9729" width="39.42578125" style="169" customWidth="1"/>
    <col min="9730" max="9733" width="13.7109375" style="169" customWidth="1"/>
    <col min="9734" max="9734" width="19.7109375" style="169" bestFit="1" customWidth="1"/>
    <col min="9735" max="9983" width="9.140625" style="169"/>
    <col min="9984" max="9984" width="13" style="169" customWidth="1"/>
    <col min="9985" max="9985" width="39.42578125" style="169" customWidth="1"/>
    <col min="9986" max="9989" width="13.7109375" style="169" customWidth="1"/>
    <col min="9990" max="9990" width="19.7109375" style="169" bestFit="1" customWidth="1"/>
    <col min="9991" max="10239" width="9.140625" style="169"/>
    <col min="10240" max="10240" width="13" style="169" customWidth="1"/>
    <col min="10241" max="10241" width="39.42578125" style="169" customWidth="1"/>
    <col min="10242" max="10245" width="13.7109375" style="169" customWidth="1"/>
    <col min="10246" max="10246" width="19.7109375" style="169" bestFit="1" customWidth="1"/>
    <col min="10247" max="10495" width="9.140625" style="169"/>
    <col min="10496" max="10496" width="13" style="169" customWidth="1"/>
    <col min="10497" max="10497" width="39.42578125" style="169" customWidth="1"/>
    <col min="10498" max="10501" width="13.7109375" style="169" customWidth="1"/>
    <col min="10502" max="10502" width="19.7109375" style="169" bestFit="1" customWidth="1"/>
    <col min="10503" max="10751" width="9.140625" style="169"/>
    <col min="10752" max="10752" width="13" style="169" customWidth="1"/>
    <col min="10753" max="10753" width="39.42578125" style="169" customWidth="1"/>
    <col min="10754" max="10757" width="13.7109375" style="169" customWidth="1"/>
    <col min="10758" max="10758" width="19.7109375" style="169" bestFit="1" customWidth="1"/>
    <col min="10759" max="11007" width="9.140625" style="169"/>
    <col min="11008" max="11008" width="13" style="169" customWidth="1"/>
    <col min="11009" max="11009" width="39.42578125" style="169" customWidth="1"/>
    <col min="11010" max="11013" width="13.7109375" style="169" customWidth="1"/>
    <col min="11014" max="11014" width="19.7109375" style="169" bestFit="1" customWidth="1"/>
    <col min="11015" max="11263" width="9.140625" style="169"/>
    <col min="11264" max="11264" width="13" style="169" customWidth="1"/>
    <col min="11265" max="11265" width="39.42578125" style="169" customWidth="1"/>
    <col min="11266" max="11269" width="13.7109375" style="169" customWidth="1"/>
    <col min="11270" max="11270" width="19.7109375" style="169" bestFit="1" customWidth="1"/>
    <col min="11271" max="11519" width="9.140625" style="169"/>
    <col min="11520" max="11520" width="13" style="169" customWidth="1"/>
    <col min="11521" max="11521" width="39.42578125" style="169" customWidth="1"/>
    <col min="11522" max="11525" width="13.7109375" style="169" customWidth="1"/>
    <col min="11526" max="11526" width="19.7109375" style="169" bestFit="1" customWidth="1"/>
    <col min="11527" max="11775" width="9.140625" style="169"/>
    <col min="11776" max="11776" width="13" style="169" customWidth="1"/>
    <col min="11777" max="11777" width="39.42578125" style="169" customWidth="1"/>
    <col min="11778" max="11781" width="13.7109375" style="169" customWidth="1"/>
    <col min="11782" max="11782" width="19.7109375" style="169" bestFit="1" customWidth="1"/>
    <col min="11783" max="12031" width="9.140625" style="169"/>
    <col min="12032" max="12032" width="13" style="169" customWidth="1"/>
    <col min="12033" max="12033" width="39.42578125" style="169" customWidth="1"/>
    <col min="12034" max="12037" width="13.7109375" style="169" customWidth="1"/>
    <col min="12038" max="12038" width="19.7109375" style="169" bestFit="1" customWidth="1"/>
    <col min="12039" max="12287" width="9.140625" style="169"/>
    <col min="12288" max="12288" width="13" style="169" customWidth="1"/>
    <col min="12289" max="12289" width="39.42578125" style="169" customWidth="1"/>
    <col min="12290" max="12293" width="13.7109375" style="169" customWidth="1"/>
    <col min="12294" max="12294" width="19.7109375" style="169" bestFit="1" customWidth="1"/>
    <col min="12295" max="12543" width="9.140625" style="169"/>
    <col min="12544" max="12544" width="13" style="169" customWidth="1"/>
    <col min="12545" max="12545" width="39.42578125" style="169" customWidth="1"/>
    <col min="12546" max="12549" width="13.7109375" style="169" customWidth="1"/>
    <col min="12550" max="12550" width="19.7109375" style="169" bestFit="1" customWidth="1"/>
    <col min="12551" max="12799" width="9.140625" style="169"/>
    <col min="12800" max="12800" width="13" style="169" customWidth="1"/>
    <col min="12801" max="12801" width="39.42578125" style="169" customWidth="1"/>
    <col min="12802" max="12805" width="13.7109375" style="169" customWidth="1"/>
    <col min="12806" max="12806" width="19.7109375" style="169" bestFit="1" customWidth="1"/>
    <col min="12807" max="13055" width="9.140625" style="169"/>
    <col min="13056" max="13056" width="13" style="169" customWidth="1"/>
    <col min="13057" max="13057" width="39.42578125" style="169" customWidth="1"/>
    <col min="13058" max="13061" width="13.7109375" style="169" customWidth="1"/>
    <col min="13062" max="13062" width="19.7109375" style="169" bestFit="1" customWidth="1"/>
    <col min="13063" max="13311" width="9.140625" style="169"/>
    <col min="13312" max="13312" width="13" style="169" customWidth="1"/>
    <col min="13313" max="13313" width="39.42578125" style="169" customWidth="1"/>
    <col min="13314" max="13317" width="13.7109375" style="169" customWidth="1"/>
    <col min="13318" max="13318" width="19.7109375" style="169" bestFit="1" customWidth="1"/>
    <col min="13319" max="13567" width="9.140625" style="169"/>
    <col min="13568" max="13568" width="13" style="169" customWidth="1"/>
    <col min="13569" max="13569" width="39.42578125" style="169" customWidth="1"/>
    <col min="13570" max="13573" width="13.7109375" style="169" customWidth="1"/>
    <col min="13574" max="13574" width="19.7109375" style="169" bestFit="1" customWidth="1"/>
    <col min="13575" max="13823" width="9.140625" style="169"/>
    <col min="13824" max="13824" width="13" style="169" customWidth="1"/>
    <col min="13825" max="13825" width="39.42578125" style="169" customWidth="1"/>
    <col min="13826" max="13829" width="13.7109375" style="169" customWidth="1"/>
    <col min="13830" max="13830" width="19.7109375" style="169" bestFit="1" customWidth="1"/>
    <col min="13831" max="14079" width="9.140625" style="169"/>
    <col min="14080" max="14080" width="13" style="169" customWidth="1"/>
    <col min="14081" max="14081" width="39.42578125" style="169" customWidth="1"/>
    <col min="14082" max="14085" width="13.7109375" style="169" customWidth="1"/>
    <col min="14086" max="14086" width="19.7109375" style="169" bestFit="1" customWidth="1"/>
    <col min="14087" max="14335" width="9.140625" style="169"/>
    <col min="14336" max="14336" width="13" style="169" customWidth="1"/>
    <col min="14337" max="14337" width="39.42578125" style="169" customWidth="1"/>
    <col min="14338" max="14341" width="13.7109375" style="169" customWidth="1"/>
    <col min="14342" max="14342" width="19.7109375" style="169" bestFit="1" customWidth="1"/>
    <col min="14343" max="14591" width="9.140625" style="169"/>
    <col min="14592" max="14592" width="13" style="169" customWidth="1"/>
    <col min="14593" max="14593" width="39.42578125" style="169" customWidth="1"/>
    <col min="14594" max="14597" width="13.7109375" style="169" customWidth="1"/>
    <col min="14598" max="14598" width="19.7109375" style="169" bestFit="1" customWidth="1"/>
    <col min="14599" max="14847" width="9.140625" style="169"/>
    <col min="14848" max="14848" width="13" style="169" customWidth="1"/>
    <col min="14849" max="14849" width="39.42578125" style="169" customWidth="1"/>
    <col min="14850" max="14853" width="13.7109375" style="169" customWidth="1"/>
    <col min="14854" max="14854" width="19.7109375" style="169" bestFit="1" customWidth="1"/>
    <col min="14855" max="15103" width="9.140625" style="169"/>
    <col min="15104" max="15104" width="13" style="169" customWidth="1"/>
    <col min="15105" max="15105" width="39.42578125" style="169" customWidth="1"/>
    <col min="15106" max="15109" width="13.7109375" style="169" customWidth="1"/>
    <col min="15110" max="15110" width="19.7109375" style="169" bestFit="1" customWidth="1"/>
    <col min="15111" max="15359" width="9.140625" style="169"/>
    <col min="15360" max="15360" width="13" style="169" customWidth="1"/>
    <col min="15361" max="15361" width="39.42578125" style="169" customWidth="1"/>
    <col min="15362" max="15365" width="13.7109375" style="169" customWidth="1"/>
    <col min="15366" max="15366" width="19.7109375" style="169" bestFit="1" customWidth="1"/>
    <col min="15367" max="15615" width="9.140625" style="169"/>
    <col min="15616" max="15616" width="13" style="169" customWidth="1"/>
    <col min="15617" max="15617" width="39.42578125" style="169" customWidth="1"/>
    <col min="15618" max="15621" width="13.7109375" style="169" customWidth="1"/>
    <col min="15622" max="15622" width="19.7109375" style="169" bestFit="1" customWidth="1"/>
    <col min="15623" max="15871" width="9.140625" style="169"/>
    <col min="15872" max="15872" width="13" style="169" customWidth="1"/>
    <col min="15873" max="15873" width="39.42578125" style="169" customWidth="1"/>
    <col min="15874" max="15877" width="13.7109375" style="169" customWidth="1"/>
    <col min="15878" max="15878" width="19.7109375" style="169" bestFit="1" customWidth="1"/>
    <col min="15879" max="16127" width="9.140625" style="169"/>
    <col min="16128" max="16128" width="13" style="169" customWidth="1"/>
    <col min="16129" max="16129" width="39.42578125" style="169" customWidth="1"/>
    <col min="16130" max="16133" width="13.7109375" style="169" customWidth="1"/>
    <col min="16134" max="16134" width="19.7109375" style="169" bestFit="1" customWidth="1"/>
    <col min="16135" max="16384" width="9.140625" style="169"/>
  </cols>
  <sheetData>
    <row r="1" spans="1:6" x14ac:dyDescent="0.2">
      <c r="A1" s="167" t="str">
        <f>'PLANILHA ORÇAMENTÁRIA'!A1</f>
        <v>PREFEITURA MUNICIPAL DE PENALVA</v>
      </c>
      <c r="B1" s="168"/>
      <c r="C1" s="167"/>
      <c r="D1" s="167"/>
      <c r="E1" s="167"/>
      <c r="F1" s="167"/>
    </row>
    <row r="2" spans="1:6" x14ac:dyDescent="0.2">
      <c r="A2" s="167" t="str">
        <f>'PLANILHA ORÇAMENTÁRIA'!A2</f>
        <v>CNPJ: 06.179.402/0001-81</v>
      </c>
      <c r="B2" s="168"/>
      <c r="C2" s="167"/>
      <c r="D2" s="167"/>
      <c r="E2" s="167"/>
      <c r="F2" s="167"/>
    </row>
    <row r="3" spans="1:6" x14ac:dyDescent="0.2">
      <c r="A3" s="167"/>
      <c r="B3" s="168"/>
      <c r="C3" s="167"/>
      <c r="D3" s="167"/>
      <c r="E3" s="167"/>
      <c r="F3" s="167"/>
    </row>
    <row r="4" spans="1:6" x14ac:dyDescent="0.2">
      <c r="A4" s="167" t="str">
        <f>'[1]PLANILHA ORÇAMENTÁRIA'!A5</f>
        <v>AÇÃO:</v>
      </c>
      <c r="B4" s="170" t="str">
        <f>'[1]PLANILHA ORÇAMENTÁRIA'!B5</f>
        <v>IMPLANTAÇÃO DE SISTEMA DE ABASTECIMENTO DE ÁGUA</v>
      </c>
      <c r="C4" s="167"/>
      <c r="D4" s="167"/>
      <c r="E4" s="167"/>
    </row>
    <row r="5" spans="1:6" x14ac:dyDescent="0.2">
      <c r="A5" s="167" t="str">
        <f>'[1]PLANILHA ORÇAMENTÁRIA'!A6</f>
        <v>MUNICÍPIO:</v>
      </c>
      <c r="B5" s="170" t="str">
        <f>Dados!B3</f>
        <v>PENALVA</v>
      </c>
      <c r="C5" s="167"/>
      <c r="D5" s="167"/>
      <c r="E5" s="167"/>
    </row>
    <row r="6" spans="1:6" x14ac:dyDescent="0.2">
      <c r="A6" s="167" t="str">
        <f>'[1]PLANILHA ORÇAMENTÁRIA'!A7</f>
        <v>LOCALIDADE:</v>
      </c>
      <c r="B6" s="170" t="str">
        <f>Dados!B4</f>
        <v>POVOADO FORMIGA</v>
      </c>
      <c r="C6" s="167"/>
      <c r="D6" s="167"/>
      <c r="E6" s="167"/>
      <c r="F6" s="171"/>
    </row>
    <row r="7" spans="1:6" x14ac:dyDescent="0.2">
      <c r="A7" s="172"/>
      <c r="B7" s="170"/>
      <c r="C7" s="172"/>
      <c r="D7" s="172"/>
      <c r="E7" s="172"/>
      <c r="F7" s="173"/>
    </row>
    <row r="8" spans="1:6" ht="13.5" thickBot="1" x14ac:dyDescent="0.25">
      <c r="A8" s="697" t="s">
        <v>827</v>
      </c>
      <c r="B8" s="697"/>
      <c r="C8" s="697"/>
      <c r="D8" s="697"/>
      <c r="E8" s="697"/>
      <c r="F8" s="697"/>
    </row>
    <row r="9" spans="1:6" ht="13.5" thickBot="1" x14ac:dyDescent="0.25">
      <c r="A9" s="174" t="s">
        <v>667</v>
      </c>
      <c r="B9" s="175" t="s">
        <v>828</v>
      </c>
      <c r="C9" s="175" t="s">
        <v>829</v>
      </c>
      <c r="D9" s="176" t="s">
        <v>830</v>
      </c>
      <c r="E9" s="175" t="s">
        <v>831</v>
      </c>
      <c r="F9" s="494" t="s">
        <v>832</v>
      </c>
    </row>
    <row r="10" spans="1:6" x14ac:dyDescent="0.2">
      <c r="A10" s="691">
        <v>1</v>
      </c>
      <c r="B10" s="693" t="str">
        <f>'PLANILHA ORÇAMENTÁRIA'!D16</f>
        <v>ADMINISTRAÇÃO LOCAL</v>
      </c>
      <c r="C10" s="177">
        <v>0.2</v>
      </c>
      <c r="D10" s="177">
        <v>0.4</v>
      </c>
      <c r="E10" s="177">
        <v>0.4</v>
      </c>
      <c r="F10" s="695">
        <f>'PLANILHA ORÇAMENTÁRIA'!I16</f>
        <v>31619.075000000004</v>
      </c>
    </row>
    <row r="11" spans="1:6" ht="13.5" thickBot="1" x14ac:dyDescent="0.25">
      <c r="A11" s="692"/>
      <c r="B11" s="694"/>
      <c r="C11" s="179">
        <f>C10*$F$10</f>
        <v>6323.8150000000014</v>
      </c>
      <c r="D11" s="179">
        <f t="shared" ref="D11:E11" si="0">D10*$F$10</f>
        <v>12647.630000000003</v>
      </c>
      <c r="E11" s="179">
        <f t="shared" si="0"/>
        <v>12647.630000000003</v>
      </c>
      <c r="F11" s="696"/>
    </row>
    <row r="12" spans="1:6" x14ac:dyDescent="0.2">
      <c r="A12" s="691">
        <v>2</v>
      </c>
      <c r="B12" s="693" t="str">
        <f>'PLANILHA ORÇAMENTÁRIA'!D18</f>
        <v>SERVIÇOS PRELIMINARES</v>
      </c>
      <c r="C12" s="496">
        <v>1</v>
      </c>
      <c r="D12" s="497"/>
      <c r="E12" s="497"/>
      <c r="F12" s="695">
        <f>'PLANILHA ORÇAMENTÁRIA'!I18</f>
        <v>17243.112499999999</v>
      </c>
    </row>
    <row r="13" spans="1:6" ht="13.5" thickBot="1" x14ac:dyDescent="0.25">
      <c r="A13" s="692"/>
      <c r="B13" s="694"/>
      <c r="C13" s="498">
        <f>C12*F12</f>
        <v>17243.112499999999</v>
      </c>
      <c r="D13" s="499"/>
      <c r="E13" s="499"/>
      <c r="F13" s="696"/>
    </row>
    <row r="14" spans="1:6" x14ac:dyDescent="0.2">
      <c r="A14" s="691">
        <v>3</v>
      </c>
      <c r="B14" s="693" t="str">
        <f>'PLANILHA ORÇAMENTÁRIA'!D23</f>
        <v>POÇO TUBULAR - 150 M</v>
      </c>
      <c r="C14" s="177">
        <v>0.6</v>
      </c>
      <c r="D14" s="177">
        <v>0.4</v>
      </c>
      <c r="E14" s="178"/>
      <c r="F14" s="695">
        <f>'PLANILHA ORÇAMENTÁRIA'!I23</f>
        <v>65777.688000000009</v>
      </c>
    </row>
    <row r="15" spans="1:6" ht="13.5" thickBot="1" x14ac:dyDescent="0.25">
      <c r="A15" s="692"/>
      <c r="B15" s="694"/>
      <c r="C15" s="179">
        <f>C14*$F$14</f>
        <v>39466.612800000003</v>
      </c>
      <c r="D15" s="179">
        <f>D14*F14</f>
        <v>26311.075200000007</v>
      </c>
      <c r="E15" s="180"/>
      <c r="F15" s="696"/>
    </row>
    <row r="16" spans="1:6" x14ac:dyDescent="0.2">
      <c r="A16" s="691">
        <v>4</v>
      </c>
      <c r="B16" s="693" t="str">
        <f>'PLANILHA ORÇAMENTÁRIA'!D51</f>
        <v>INSTALAÇÕES ELÉTRICAS E RECALQUE</v>
      </c>
      <c r="C16" s="177"/>
      <c r="D16" s="177">
        <v>1</v>
      </c>
      <c r="E16" s="178"/>
      <c r="F16" s="695">
        <f>'PLANILHA ORÇAMENTÁRIA'!I51</f>
        <v>24766.1</v>
      </c>
    </row>
    <row r="17" spans="1:8" ht="13.5" thickBot="1" x14ac:dyDescent="0.25">
      <c r="A17" s="692"/>
      <c r="B17" s="694"/>
      <c r="C17" s="179"/>
      <c r="D17" s="179">
        <f>D16*F16</f>
        <v>24766.1</v>
      </c>
      <c r="E17" s="180"/>
      <c r="F17" s="696"/>
    </row>
    <row r="18" spans="1:8" x14ac:dyDescent="0.2">
      <c r="A18" s="691">
        <v>5</v>
      </c>
      <c r="B18" s="693" t="str">
        <f>'PLANILHA ORÇAMENTÁRIA'!D71</f>
        <v>ABRIGO DO QUADRO DE COMANDO</v>
      </c>
      <c r="C18" s="177"/>
      <c r="D18" s="177"/>
      <c r="E18" s="178">
        <v>1</v>
      </c>
      <c r="F18" s="695">
        <f>'PLANILHA ORÇAMENTÁRIA'!I71</f>
        <v>6771.4370000000008</v>
      </c>
    </row>
    <row r="19" spans="1:8" ht="13.5" thickBot="1" x14ac:dyDescent="0.25">
      <c r="A19" s="692"/>
      <c r="B19" s="694"/>
      <c r="C19" s="179"/>
      <c r="D19" s="179"/>
      <c r="E19" s="180">
        <f>E18*F18</f>
        <v>6771.4370000000008</v>
      </c>
      <c r="F19" s="696"/>
    </row>
    <row r="20" spans="1:8" s="452" customFormat="1" x14ac:dyDescent="0.2">
      <c r="A20" s="691">
        <v>6</v>
      </c>
      <c r="B20" s="698" t="s">
        <v>1472</v>
      </c>
      <c r="C20" s="512"/>
      <c r="D20" s="512">
        <v>0.6</v>
      </c>
      <c r="E20" s="513">
        <v>0.4</v>
      </c>
      <c r="F20" s="700">
        <f>'PLANILHA ORÇAMENTÁRIA'!I109</f>
        <v>36040.511500000001</v>
      </c>
    </row>
    <row r="21" spans="1:8" s="452" customFormat="1" ht="13.5" thickBot="1" x14ac:dyDescent="0.25">
      <c r="A21" s="692"/>
      <c r="B21" s="699"/>
      <c r="C21" s="514"/>
      <c r="D21" s="514">
        <f>F20*$D$20</f>
        <v>21624.3069</v>
      </c>
      <c r="E21" s="514">
        <f>E20*F20</f>
        <v>14416.204600000001</v>
      </c>
      <c r="F21" s="701"/>
    </row>
    <row r="22" spans="1:8" x14ac:dyDescent="0.2">
      <c r="A22" s="691">
        <v>7</v>
      </c>
      <c r="B22" s="693" t="str">
        <f>'PLANILHA ORÇAMENTÁRIA'!D131</f>
        <v xml:space="preserve">REDE DE DISTRIBUIÇÃO </v>
      </c>
      <c r="C22" s="177"/>
      <c r="D22" s="177">
        <v>0.5</v>
      </c>
      <c r="E22" s="178">
        <v>0.5</v>
      </c>
      <c r="F22" s="695">
        <f>'PLANILHA ORÇAMENTÁRIA'!I131</f>
        <v>93508.540000000008</v>
      </c>
    </row>
    <row r="23" spans="1:8" ht="13.5" thickBot="1" x14ac:dyDescent="0.25">
      <c r="A23" s="692"/>
      <c r="B23" s="694"/>
      <c r="C23" s="179"/>
      <c r="D23" s="179">
        <f>D22*$F$22</f>
        <v>46754.270000000004</v>
      </c>
      <c r="E23" s="179">
        <f>E22*$F$22</f>
        <v>46754.270000000004</v>
      </c>
      <c r="F23" s="696"/>
    </row>
    <row r="24" spans="1:8" x14ac:dyDescent="0.2">
      <c r="A24" s="691">
        <v>8</v>
      </c>
      <c r="B24" s="693" t="str">
        <f>'PLANILHA ORÇAMENTÁRIA'!D136</f>
        <v>LIGAÇÕES DOMICILIARES</v>
      </c>
      <c r="C24" s="177"/>
      <c r="D24" s="177"/>
      <c r="E24" s="178">
        <v>1</v>
      </c>
      <c r="F24" s="695">
        <f>'PLANILHA ORÇAMENTÁRIA'!I136</f>
        <v>10209.119999999999</v>
      </c>
    </row>
    <row r="25" spans="1:8" ht="13.5" thickBot="1" x14ac:dyDescent="0.25">
      <c r="A25" s="692"/>
      <c r="B25" s="694"/>
      <c r="C25" s="179"/>
      <c r="D25" s="179"/>
      <c r="E25" s="499">
        <f>E24*F24</f>
        <v>10209.119999999999</v>
      </c>
      <c r="F25" s="696"/>
    </row>
    <row r="26" spans="1:8" x14ac:dyDescent="0.2">
      <c r="A26" s="691">
        <v>9</v>
      </c>
      <c r="B26" s="693" t="str">
        <f>'PLANILHA ORÇAMENTÁRIA'!D146</f>
        <v>CERCA DE PROTEÇÃO</v>
      </c>
      <c r="C26" s="177"/>
      <c r="D26" s="177"/>
      <c r="E26" s="178">
        <v>1</v>
      </c>
      <c r="F26" s="695">
        <f>'PLANILHA ORÇAMENTÁRIA'!I146</f>
        <v>2989.4124999999999</v>
      </c>
      <c r="H26" s="530"/>
    </row>
    <row r="27" spans="1:8" ht="13.5" thickBot="1" x14ac:dyDescent="0.25">
      <c r="A27" s="692"/>
      <c r="B27" s="694"/>
      <c r="C27" s="179"/>
      <c r="D27" s="179"/>
      <c r="E27" s="499">
        <f>E26*F26</f>
        <v>2989.4124999999999</v>
      </c>
      <c r="F27" s="696"/>
    </row>
    <row r="28" spans="1:8" x14ac:dyDescent="0.2">
      <c r="A28" s="691">
        <v>10</v>
      </c>
      <c r="B28" s="693" t="str">
        <f>'PLANILHA ORÇAMENTÁRIA'!D149</f>
        <v>SERVIÇOS FINAIS</v>
      </c>
      <c r="C28" s="177"/>
      <c r="D28" s="177"/>
      <c r="E28" s="178">
        <v>1</v>
      </c>
      <c r="F28" s="695">
        <f>'PLANILHA ORÇAMENTÁRIA'!I149</f>
        <v>11075</v>
      </c>
    </row>
    <row r="29" spans="1:8" ht="13.5" thickBot="1" x14ac:dyDescent="0.25">
      <c r="A29" s="692"/>
      <c r="B29" s="694"/>
      <c r="C29" s="179"/>
      <c r="D29" s="179"/>
      <c r="E29" s="180">
        <f>E28*F28</f>
        <v>11075</v>
      </c>
      <c r="F29" s="696"/>
    </row>
    <row r="30" spans="1:8" x14ac:dyDescent="0.2">
      <c r="A30" s="181" t="s">
        <v>833</v>
      </c>
      <c r="B30" s="182"/>
      <c r="C30" s="500">
        <f>SUM(C11,C13,C15)</f>
        <v>63033.540300000008</v>
      </c>
      <c r="D30" s="500">
        <f>SUM(D11,D15,D17,D21,D23)</f>
        <v>132103.38210000002</v>
      </c>
      <c r="E30" s="500">
        <f>SUM(E11,E19,E21,E23,E25,E27,E29)</f>
        <v>104863.07410000001</v>
      </c>
      <c r="F30" s="495">
        <f>SUM(F10:F29)</f>
        <v>299999.99650000001</v>
      </c>
    </row>
    <row r="31" spans="1:8" x14ac:dyDescent="0.2">
      <c r="A31" s="183" t="s">
        <v>834</v>
      </c>
      <c r="B31" s="184"/>
      <c r="C31" s="185">
        <f>C30/$F$30</f>
        <v>0.2101118034513044</v>
      </c>
      <c r="D31" s="185">
        <f t="shared" ref="D31:E31" si="1">D30/$F$30</f>
        <v>0.44034461213735387</v>
      </c>
      <c r="E31" s="185">
        <f t="shared" si="1"/>
        <v>0.34954358441134187</v>
      </c>
      <c r="F31" s="531">
        <f>SUM(C31:E31)</f>
        <v>1.0000000000000002</v>
      </c>
    </row>
    <row r="32" spans="1:8" x14ac:dyDescent="0.2">
      <c r="A32" s="183" t="s">
        <v>835</v>
      </c>
      <c r="B32" s="184"/>
      <c r="C32" s="186">
        <f>C30</f>
        <v>63033.540300000008</v>
      </c>
      <c r="D32" s="186">
        <f>C32+D30</f>
        <v>195136.92240000004</v>
      </c>
      <c r="E32" s="186">
        <f>D32+E30</f>
        <v>299999.99650000007</v>
      </c>
      <c r="F32" s="533">
        <f>E32</f>
        <v>299999.99650000007</v>
      </c>
    </row>
    <row r="33" spans="1:6" ht="15.75" customHeight="1" thickBot="1" x14ac:dyDescent="0.25">
      <c r="A33" s="187" t="s">
        <v>836</v>
      </c>
      <c r="B33" s="188"/>
      <c r="C33" s="189">
        <f>C32/$F$30</f>
        <v>0.2101118034513044</v>
      </c>
      <c r="D33" s="189">
        <f t="shared" ref="D33:E33" si="2">D32/$F$30</f>
        <v>0.6504564155886583</v>
      </c>
      <c r="E33" s="189">
        <f t="shared" si="2"/>
        <v>1.0000000000000002</v>
      </c>
      <c r="F33" s="532">
        <v>1</v>
      </c>
    </row>
    <row r="35" spans="1:6" ht="14.25" x14ac:dyDescent="0.2">
      <c r="A35" s="537"/>
    </row>
    <row r="36" spans="1:6" ht="14.25" x14ac:dyDescent="0.2">
      <c r="A36" s="537" t="s">
        <v>1593</v>
      </c>
    </row>
  </sheetData>
  <mergeCells count="31">
    <mergeCell ref="A26:A27"/>
    <mergeCell ref="B26:B27"/>
    <mergeCell ref="F26:F27"/>
    <mergeCell ref="A28:A29"/>
    <mergeCell ref="B28:B29"/>
    <mergeCell ref="F28:F29"/>
    <mergeCell ref="A22:A23"/>
    <mergeCell ref="B22:B23"/>
    <mergeCell ref="F22:F23"/>
    <mergeCell ref="A24:A25"/>
    <mergeCell ref="B24:B25"/>
    <mergeCell ref="F24:F25"/>
    <mergeCell ref="A18:A19"/>
    <mergeCell ref="B18:B19"/>
    <mergeCell ref="F18:F19"/>
    <mergeCell ref="A20:A21"/>
    <mergeCell ref="B20:B21"/>
    <mergeCell ref="F20:F21"/>
    <mergeCell ref="A14:A15"/>
    <mergeCell ref="B14:B15"/>
    <mergeCell ref="F14:F15"/>
    <mergeCell ref="A16:A17"/>
    <mergeCell ref="B16:B17"/>
    <mergeCell ref="F16:F17"/>
    <mergeCell ref="A12:A13"/>
    <mergeCell ref="B12:B13"/>
    <mergeCell ref="F12:F13"/>
    <mergeCell ref="A8:F8"/>
    <mergeCell ref="A10:A11"/>
    <mergeCell ref="B10:B11"/>
    <mergeCell ref="F10:F11"/>
  </mergeCells>
  <phoneticPr fontId="59" type="noConversion"/>
  <printOptions horizontalCentered="1"/>
  <pageMargins left="0.59055118110236227" right="0.31496062992125984" top="0.78740157480314965" bottom="0.19685039370078741" header="0.31496062992125984" footer="0.31496062992125984"/>
  <pageSetup paperSize="9" scale="105" fitToHeight="0" orientation="landscape" r:id="rId1"/>
  <ignoredErrors>
    <ignoredError sqref="C32:E32"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57"/>
  <sheetViews>
    <sheetView view="pageBreakPreview" topLeftCell="A145" zoomScale="70" zoomScaleNormal="70" zoomScaleSheetLayoutView="70" zoomScalePageLayoutView="55" workbookViewId="0">
      <selection activeCell="D153" sqref="D153"/>
    </sheetView>
  </sheetViews>
  <sheetFormatPr defaultRowHeight="15" x14ac:dyDescent="0.25"/>
  <cols>
    <col min="1" max="1" width="10.42578125" customWidth="1"/>
    <col min="2" max="2" width="18" customWidth="1"/>
    <col min="3" max="3" width="12.28515625" customWidth="1"/>
    <col min="4" max="4" width="64.7109375" customWidth="1"/>
    <col min="6" max="6" width="10.7109375" customWidth="1"/>
    <col min="7" max="7" width="15.85546875" bestFit="1" customWidth="1"/>
    <col min="8" max="8" width="17.140625" bestFit="1" customWidth="1"/>
    <col min="9" max="9" width="19.28515625" style="519" bestFit="1" customWidth="1"/>
    <col min="10" max="10" width="9.140625" customWidth="1"/>
    <col min="11" max="11" width="19.5703125" bestFit="1" customWidth="1"/>
  </cols>
  <sheetData>
    <row r="1" spans="1:11" x14ac:dyDescent="0.25">
      <c r="A1" s="377" t="s">
        <v>1398</v>
      </c>
      <c r="B1" s="378"/>
      <c r="C1" s="378"/>
      <c r="D1" s="378"/>
      <c r="E1" s="378"/>
      <c r="F1" s="378"/>
      <c r="G1" s="379"/>
      <c r="H1" s="379"/>
      <c r="I1" s="517"/>
    </row>
    <row r="2" spans="1:11" x14ac:dyDescent="0.25">
      <c r="A2" s="380" t="s">
        <v>1410</v>
      </c>
      <c r="B2" s="381"/>
      <c r="C2" s="381"/>
      <c r="D2" s="381"/>
      <c r="E2" s="381"/>
      <c r="F2" s="381"/>
      <c r="G2" s="382"/>
      <c r="H2" s="382"/>
      <c r="I2" s="517"/>
    </row>
    <row r="3" spans="1:11" x14ac:dyDescent="0.25">
      <c r="A3" s="383"/>
      <c r="B3" s="384"/>
      <c r="C3" s="384"/>
      <c r="D3" s="385"/>
      <c r="E3" s="386"/>
      <c r="F3" s="387"/>
      <c r="G3" s="388"/>
      <c r="H3" s="388"/>
      <c r="I3" s="502"/>
    </row>
    <row r="4" spans="1:11" x14ac:dyDescent="0.25">
      <c r="A4" s="389" t="s">
        <v>628</v>
      </c>
      <c r="B4" s="390" t="s">
        <v>629</v>
      </c>
      <c r="C4" s="391"/>
      <c r="D4" s="391"/>
      <c r="E4" s="391"/>
      <c r="F4" s="392"/>
      <c r="G4" s="393"/>
      <c r="H4" s="393"/>
      <c r="I4" s="503"/>
    </row>
    <row r="5" spans="1:11" x14ac:dyDescent="0.25">
      <c r="A5" s="394" t="s">
        <v>1</v>
      </c>
      <c r="B5" s="390" t="str">
        <f>Dados!B3</f>
        <v>PENALVA</v>
      </c>
      <c r="C5" s="395"/>
      <c r="D5" s="394"/>
      <c r="E5" s="390"/>
      <c r="F5" s="396"/>
      <c r="G5" s="393"/>
      <c r="H5" s="393"/>
      <c r="I5" s="503"/>
    </row>
    <row r="6" spans="1:11" x14ac:dyDescent="0.25">
      <c r="A6" s="394" t="s">
        <v>2</v>
      </c>
      <c r="B6" s="390" t="str">
        <f>Dados!B4</f>
        <v>POVOADO FORMIGA</v>
      </c>
      <c r="C6" s="395"/>
      <c r="D6" s="394"/>
      <c r="E6" s="390"/>
      <c r="F6" s="396"/>
      <c r="G6" s="397"/>
      <c r="H6" s="397"/>
      <c r="I6" s="518"/>
    </row>
    <row r="7" spans="1:11" s="108" customFormat="1" ht="12.75" x14ac:dyDescent="0.2">
      <c r="A7" s="464"/>
      <c r="B7" s="119"/>
      <c r="C7" s="124"/>
      <c r="D7" s="123"/>
      <c r="E7" s="477"/>
      <c r="F7" s="477"/>
      <c r="G7" s="126"/>
      <c r="H7" s="477" t="s">
        <v>1583</v>
      </c>
      <c r="I7" s="477" t="s">
        <v>630</v>
      </c>
    </row>
    <row r="8" spans="1:11" s="108" customFormat="1" ht="12.75" x14ac:dyDescent="0.2">
      <c r="A8" s="465"/>
      <c r="B8" s="119"/>
      <c r="C8" s="123"/>
      <c r="D8" s="125"/>
      <c r="E8" s="478"/>
      <c r="F8" s="479"/>
      <c r="H8" s="478" t="s">
        <v>1216</v>
      </c>
      <c r="I8" s="504" t="s">
        <v>1423</v>
      </c>
    </row>
    <row r="9" spans="1:11" s="108" customFormat="1" ht="12.75" x14ac:dyDescent="0.2">
      <c r="A9" s="466"/>
      <c r="B9" s="123"/>
      <c r="C9" s="123"/>
      <c r="D9" s="125"/>
      <c r="E9" s="478"/>
      <c r="F9" s="479"/>
      <c r="H9" s="478" t="s">
        <v>1217</v>
      </c>
      <c r="I9" s="504" t="s">
        <v>1580</v>
      </c>
    </row>
    <row r="10" spans="1:11" s="108" customFormat="1" ht="12.75" x14ac:dyDescent="0.2">
      <c r="A10" s="466"/>
      <c r="B10" s="123"/>
      <c r="C10" s="123"/>
      <c r="D10" s="125"/>
      <c r="E10" s="478"/>
      <c r="F10" s="479"/>
      <c r="H10" s="478" t="s">
        <v>1579</v>
      </c>
      <c r="I10" s="504" t="s">
        <v>1581</v>
      </c>
    </row>
    <row r="11" spans="1:11" s="108" customFormat="1" ht="12.75" x14ac:dyDescent="0.2">
      <c r="A11" s="466"/>
      <c r="B11" s="123"/>
      <c r="C11" s="123"/>
      <c r="D11" s="125"/>
      <c r="E11" s="478"/>
      <c r="F11" s="480"/>
      <c r="H11" s="478" t="s">
        <v>1220</v>
      </c>
      <c r="I11" s="478" t="s">
        <v>1582</v>
      </c>
    </row>
    <row r="12" spans="1:11" x14ac:dyDescent="0.25">
      <c r="A12" s="398"/>
      <c r="B12" s="394"/>
      <c r="C12" s="394"/>
      <c r="D12" s="394"/>
      <c r="E12" s="394"/>
      <c r="F12" s="396"/>
      <c r="G12" s="399"/>
      <c r="H12" s="399"/>
      <c r="I12" s="520"/>
    </row>
    <row r="13" spans="1:11" x14ac:dyDescent="0.25">
      <c r="A13" s="389" t="s">
        <v>1342</v>
      </c>
      <c r="B13" s="394"/>
      <c r="C13" s="394"/>
      <c r="D13" s="394"/>
      <c r="E13" s="394"/>
      <c r="F13" s="396"/>
      <c r="G13" s="399"/>
      <c r="H13" s="399" t="s">
        <v>631</v>
      </c>
      <c r="I13" s="511">
        <v>0.25</v>
      </c>
    </row>
    <row r="14" spans="1:11" x14ac:dyDescent="0.25">
      <c r="A14" s="400"/>
      <c r="B14" s="400"/>
      <c r="C14" s="400"/>
      <c r="D14" s="400"/>
      <c r="E14" s="400"/>
      <c r="F14" s="401"/>
      <c r="G14" s="402"/>
      <c r="H14" s="402"/>
      <c r="I14" s="505"/>
    </row>
    <row r="15" spans="1:11" s="488" customFormat="1" ht="30" x14ac:dyDescent="0.25">
      <c r="A15" s="486" t="s">
        <v>667</v>
      </c>
      <c r="B15" s="611" t="s">
        <v>1596</v>
      </c>
      <c r="C15" s="611" t="s">
        <v>669</v>
      </c>
      <c r="D15" s="486" t="s">
        <v>670</v>
      </c>
      <c r="E15" s="486" t="s">
        <v>671</v>
      </c>
      <c r="F15" s="486" t="s">
        <v>672</v>
      </c>
      <c r="G15" s="487" t="s">
        <v>673</v>
      </c>
      <c r="H15" s="487" t="s">
        <v>1447</v>
      </c>
      <c r="I15" s="506" t="s">
        <v>187</v>
      </c>
    </row>
    <row r="16" spans="1:11" s="488" customFormat="1" x14ac:dyDescent="0.25">
      <c r="A16" s="702" t="s">
        <v>674</v>
      </c>
      <c r="B16" s="703"/>
      <c r="C16" s="704"/>
      <c r="D16" s="489" t="s">
        <v>1343</v>
      </c>
      <c r="E16" s="486"/>
      <c r="F16" s="490"/>
      <c r="G16" s="491"/>
      <c r="H16" s="491"/>
      <c r="I16" s="612">
        <f>SUM(I17)</f>
        <v>31619.075000000004</v>
      </c>
      <c r="K16" s="616"/>
    </row>
    <row r="17" spans="1:11" ht="28.5" x14ac:dyDescent="0.25">
      <c r="A17" s="404" t="s">
        <v>20</v>
      </c>
      <c r="B17" s="404" t="s">
        <v>675</v>
      </c>
      <c r="C17" s="404" t="s">
        <v>1448</v>
      </c>
      <c r="D17" s="408" t="s">
        <v>632</v>
      </c>
      <c r="E17" s="409" t="s">
        <v>635</v>
      </c>
      <c r="F17" s="410">
        <v>1</v>
      </c>
      <c r="G17" s="411">
        <f>'composição de custo'!F27</f>
        <v>25295.260000000002</v>
      </c>
      <c r="H17" s="411">
        <f>G17*1.25</f>
        <v>31619.075000000004</v>
      </c>
      <c r="I17" s="438">
        <f>F17*H17</f>
        <v>31619.075000000004</v>
      </c>
      <c r="K17" s="616"/>
    </row>
    <row r="18" spans="1:11" s="488" customFormat="1" x14ac:dyDescent="0.25">
      <c r="A18" s="702" t="s">
        <v>1344</v>
      </c>
      <c r="B18" s="703"/>
      <c r="C18" s="704"/>
      <c r="D18" s="489" t="s">
        <v>1345</v>
      </c>
      <c r="E18" s="486"/>
      <c r="F18" s="490"/>
      <c r="G18" s="491"/>
      <c r="H18" s="491"/>
      <c r="I18" s="612">
        <f>SUM(I19:I22)</f>
        <v>17243.112499999999</v>
      </c>
      <c r="K18" s="616"/>
    </row>
    <row r="19" spans="1:11" x14ac:dyDescent="0.25">
      <c r="A19" s="404" t="s">
        <v>676</v>
      </c>
      <c r="B19" s="412" t="s">
        <v>1216</v>
      </c>
      <c r="C19" s="412" t="s">
        <v>1346</v>
      </c>
      <c r="D19" s="408" t="s">
        <v>677</v>
      </c>
      <c r="E19" s="413" t="s">
        <v>1450</v>
      </c>
      <c r="F19" s="410">
        <v>6</v>
      </c>
      <c r="G19" s="411">
        <v>298.08999999999997</v>
      </c>
      <c r="H19" s="411">
        <f>G19*1.25</f>
        <v>372.61249999999995</v>
      </c>
      <c r="I19" s="438">
        <f>F19*H19</f>
        <v>2235.6749999999997</v>
      </c>
      <c r="K19" s="616"/>
    </row>
    <row r="20" spans="1:11" ht="28.5" x14ac:dyDescent="0.25">
      <c r="A20" s="404" t="s">
        <v>1599</v>
      </c>
      <c r="B20" s="414" t="s">
        <v>675</v>
      </c>
      <c r="C20" s="414" t="s">
        <v>1448</v>
      </c>
      <c r="D20" s="408" t="s">
        <v>678</v>
      </c>
      <c r="E20" s="409" t="s">
        <v>635</v>
      </c>
      <c r="F20" s="410">
        <v>1</v>
      </c>
      <c r="G20" s="411">
        <f>'composição de custo'!F34</f>
        <v>3973.2</v>
      </c>
      <c r="H20" s="411">
        <f t="shared" ref="H20:H22" si="0">G20*1.25</f>
        <v>4966.5</v>
      </c>
      <c r="I20" s="438">
        <f t="shared" ref="I20:I22" si="1">F20*H20</f>
        <v>4966.5</v>
      </c>
      <c r="K20" s="616"/>
    </row>
    <row r="21" spans="1:11" x14ac:dyDescent="0.25">
      <c r="A21" s="404" t="s">
        <v>1600</v>
      </c>
      <c r="B21" s="412" t="s">
        <v>1216</v>
      </c>
      <c r="C21" s="415" t="s">
        <v>1446</v>
      </c>
      <c r="D21" s="408" t="s">
        <v>679</v>
      </c>
      <c r="E21" s="413" t="s">
        <v>1450</v>
      </c>
      <c r="F21" s="416">
        <v>100</v>
      </c>
      <c r="G21" s="411">
        <v>0.91</v>
      </c>
      <c r="H21" s="411">
        <f t="shared" si="0"/>
        <v>1.1375</v>
      </c>
      <c r="I21" s="438">
        <f t="shared" si="1"/>
        <v>113.75</v>
      </c>
      <c r="K21" s="616"/>
    </row>
    <row r="22" spans="1:11" ht="28.5" x14ac:dyDescent="0.25">
      <c r="A22" s="404" t="s">
        <v>1601</v>
      </c>
      <c r="B22" s="412" t="s">
        <v>1216</v>
      </c>
      <c r="C22" s="412">
        <v>93584</v>
      </c>
      <c r="D22" s="408" t="s">
        <v>1449</v>
      </c>
      <c r="E22" s="413" t="s">
        <v>1450</v>
      </c>
      <c r="F22" s="410">
        <v>15</v>
      </c>
      <c r="G22" s="411">
        <v>529.45000000000005</v>
      </c>
      <c r="H22" s="411">
        <f t="shared" si="0"/>
        <v>661.8125</v>
      </c>
      <c r="I22" s="438">
        <f t="shared" si="1"/>
        <v>9927.1875</v>
      </c>
      <c r="K22" s="616"/>
    </row>
    <row r="23" spans="1:11" s="488" customFormat="1" x14ac:dyDescent="0.25">
      <c r="A23" s="702" t="s">
        <v>680</v>
      </c>
      <c r="B23" s="703"/>
      <c r="C23" s="704"/>
      <c r="D23" s="489" t="str">
        <f>"POÇO TUBULAR - "&amp;[2]Dados!B30&amp;" M"</f>
        <v>POÇO TUBULAR - 150 M</v>
      </c>
      <c r="E23" s="486"/>
      <c r="F23" s="490"/>
      <c r="G23" s="491"/>
      <c r="H23" s="491"/>
      <c r="I23" s="612">
        <f>SUM(I24,I32,I38,I44)</f>
        <v>65777.688000000009</v>
      </c>
      <c r="K23" s="616"/>
    </row>
    <row r="24" spans="1:11" x14ac:dyDescent="0.25">
      <c r="A24" s="713" t="s">
        <v>681</v>
      </c>
      <c r="B24" s="714"/>
      <c r="C24" s="715"/>
      <c r="D24" s="417" t="s">
        <v>1347</v>
      </c>
      <c r="E24" s="418"/>
      <c r="F24" s="403"/>
      <c r="G24" s="419"/>
      <c r="H24" s="419"/>
      <c r="I24" s="508">
        <f>SUM(I25:I31)</f>
        <v>33769.931250000001</v>
      </c>
      <c r="K24" s="616"/>
    </row>
    <row r="25" spans="1:11" s="367" customFormat="1" ht="28.5" x14ac:dyDescent="0.25">
      <c r="A25" s="404" t="s">
        <v>1602</v>
      </c>
      <c r="B25" s="404" t="s">
        <v>1451</v>
      </c>
      <c r="C25" s="404">
        <v>240204</v>
      </c>
      <c r="D25" s="408" t="s">
        <v>1452</v>
      </c>
      <c r="E25" s="405" t="s">
        <v>1445</v>
      </c>
      <c r="F25" s="407">
        <v>11.5</v>
      </c>
      <c r="G25" s="420">
        <v>68.430000000000007</v>
      </c>
      <c r="H25" s="420">
        <f>G25*1.25</f>
        <v>85.537500000000009</v>
      </c>
      <c r="I25" s="507">
        <f>F25*H25</f>
        <v>983.68125000000009</v>
      </c>
      <c r="K25" s="616"/>
    </row>
    <row r="26" spans="1:11" ht="28.5" x14ac:dyDescent="0.25">
      <c r="A26" s="404" t="s">
        <v>1603</v>
      </c>
      <c r="B26" s="404" t="s">
        <v>1451</v>
      </c>
      <c r="C26" s="404">
        <v>240312</v>
      </c>
      <c r="D26" s="408" t="s">
        <v>1456</v>
      </c>
      <c r="E26" s="409" t="s">
        <v>665</v>
      </c>
      <c r="F26" s="421">
        <f>IF([2]Dados!B30&gt;50,50,[2]Dados!B30)</f>
        <v>50</v>
      </c>
      <c r="G26" s="421">
        <v>60.64</v>
      </c>
      <c r="H26" s="420">
        <f t="shared" ref="H26:H87" si="2">G26*1.25</f>
        <v>75.8</v>
      </c>
      <c r="I26" s="507">
        <f t="shared" ref="I26:I30" si="3">F26*H26</f>
        <v>3790</v>
      </c>
      <c r="K26" s="616"/>
    </row>
    <row r="27" spans="1:11" ht="15.75" customHeight="1" x14ac:dyDescent="0.25">
      <c r="A27" s="404" t="s">
        <v>1604</v>
      </c>
      <c r="B27" s="404" t="s">
        <v>1451</v>
      </c>
      <c r="C27" s="404">
        <v>240324</v>
      </c>
      <c r="D27" s="408" t="s">
        <v>1455</v>
      </c>
      <c r="E27" s="409" t="s">
        <v>665</v>
      </c>
      <c r="F27" s="421">
        <f>IF([2]Dados!B30&gt;100,50,([2]Dados!B30-F26))</f>
        <v>50</v>
      </c>
      <c r="G27" s="421">
        <v>63.66</v>
      </c>
      <c r="H27" s="420">
        <f t="shared" si="2"/>
        <v>79.574999999999989</v>
      </c>
      <c r="I27" s="507">
        <f t="shared" si="3"/>
        <v>3978.7499999999995</v>
      </c>
      <c r="K27" s="616"/>
    </row>
    <row r="28" spans="1:11" ht="15.75" customHeight="1" x14ac:dyDescent="0.25">
      <c r="A28" s="404" t="s">
        <v>1605</v>
      </c>
      <c r="B28" s="404" t="s">
        <v>1451</v>
      </c>
      <c r="C28" s="404">
        <v>24335</v>
      </c>
      <c r="D28" s="408" t="s">
        <v>1454</v>
      </c>
      <c r="E28" s="409" t="s">
        <v>665</v>
      </c>
      <c r="F28" s="421">
        <v>50</v>
      </c>
      <c r="G28" s="421">
        <v>64.66</v>
      </c>
      <c r="H28" s="420">
        <f t="shared" si="2"/>
        <v>80.824999999999989</v>
      </c>
      <c r="I28" s="507">
        <f t="shared" si="3"/>
        <v>4041.2499999999995</v>
      </c>
      <c r="K28" s="616"/>
    </row>
    <row r="29" spans="1:11" ht="28.5" x14ac:dyDescent="0.25">
      <c r="A29" s="404" t="s">
        <v>1606</v>
      </c>
      <c r="B29" s="404" t="s">
        <v>1451</v>
      </c>
      <c r="C29" s="404">
        <v>240309</v>
      </c>
      <c r="D29" s="408" t="s">
        <v>682</v>
      </c>
      <c r="E29" s="409" t="s">
        <v>665</v>
      </c>
      <c r="F29" s="421">
        <f>F26</f>
        <v>50</v>
      </c>
      <c r="G29" s="421">
        <v>104.72</v>
      </c>
      <c r="H29" s="420">
        <f t="shared" si="2"/>
        <v>130.9</v>
      </c>
      <c r="I29" s="507">
        <f t="shared" si="3"/>
        <v>6545</v>
      </c>
      <c r="K29" s="616"/>
    </row>
    <row r="30" spans="1:11" ht="28.5" x14ac:dyDescent="0.25">
      <c r="A30" s="404" t="s">
        <v>1607</v>
      </c>
      <c r="B30" s="404" t="s">
        <v>1451</v>
      </c>
      <c r="C30" s="404">
        <v>240321</v>
      </c>
      <c r="D30" s="408" t="s">
        <v>683</v>
      </c>
      <c r="E30" s="409" t="s">
        <v>665</v>
      </c>
      <c r="F30" s="421">
        <f>F27</f>
        <v>50</v>
      </c>
      <c r="G30" s="421">
        <v>109.95</v>
      </c>
      <c r="H30" s="420">
        <f t="shared" si="2"/>
        <v>137.4375</v>
      </c>
      <c r="I30" s="507">
        <f t="shared" si="3"/>
        <v>6871.875</v>
      </c>
      <c r="K30" s="616"/>
    </row>
    <row r="31" spans="1:11" ht="28.5" x14ac:dyDescent="0.25">
      <c r="A31" s="404" t="s">
        <v>1608</v>
      </c>
      <c r="B31" s="404" t="s">
        <v>1451</v>
      </c>
      <c r="C31" s="404">
        <v>240332</v>
      </c>
      <c r="D31" s="408" t="s">
        <v>1453</v>
      </c>
      <c r="E31" s="409" t="s">
        <v>665</v>
      </c>
      <c r="F31" s="421">
        <v>50</v>
      </c>
      <c r="G31" s="421">
        <v>120.95</v>
      </c>
      <c r="H31" s="420">
        <f t="shared" si="2"/>
        <v>151.1875</v>
      </c>
      <c r="I31" s="507">
        <f>F31*H31</f>
        <v>7559.375</v>
      </c>
      <c r="K31" s="616"/>
    </row>
    <row r="32" spans="1:11" x14ac:dyDescent="0.25">
      <c r="A32" s="716" t="s">
        <v>1348</v>
      </c>
      <c r="B32" s="717"/>
      <c r="C32" s="718"/>
      <c r="D32" s="417" t="s">
        <v>1349</v>
      </c>
      <c r="E32" s="422"/>
      <c r="F32" s="416"/>
      <c r="G32" s="411"/>
      <c r="H32" s="420"/>
      <c r="I32" s="508">
        <f>SUM(I33:I37)</f>
        <v>21820.731</v>
      </c>
      <c r="K32" s="616"/>
    </row>
    <row r="33" spans="1:11" ht="28.5" x14ac:dyDescent="0.25">
      <c r="A33" s="414" t="s">
        <v>1609</v>
      </c>
      <c r="B33" s="414" t="s">
        <v>1451</v>
      </c>
      <c r="C33" s="414">
        <v>240410</v>
      </c>
      <c r="D33" s="408" t="s">
        <v>1457</v>
      </c>
      <c r="E33" s="409" t="s">
        <v>665</v>
      </c>
      <c r="F33" s="423">
        <v>105</v>
      </c>
      <c r="G33" s="424">
        <v>8.73</v>
      </c>
      <c r="H33" s="420">
        <f t="shared" si="2"/>
        <v>10.912500000000001</v>
      </c>
      <c r="I33" s="438">
        <f>F33*H33</f>
        <v>1145.8125000000002</v>
      </c>
      <c r="K33" s="616"/>
    </row>
    <row r="34" spans="1:11" ht="28.5" x14ac:dyDescent="0.25">
      <c r="A34" s="414" t="s">
        <v>1610</v>
      </c>
      <c r="B34" s="414" t="s">
        <v>1216</v>
      </c>
      <c r="C34" s="414">
        <v>9854</v>
      </c>
      <c r="D34" s="408" t="s">
        <v>1458</v>
      </c>
      <c r="E34" s="409" t="s">
        <v>665</v>
      </c>
      <c r="F34" s="423">
        <v>105</v>
      </c>
      <c r="G34" s="424">
        <v>74.790000000000006</v>
      </c>
      <c r="H34" s="420">
        <f t="shared" si="2"/>
        <v>93.487500000000011</v>
      </c>
      <c r="I34" s="438">
        <f t="shared" ref="I34:I37" si="4">F34*H34</f>
        <v>9816.1875000000018</v>
      </c>
      <c r="K34" s="616"/>
    </row>
    <row r="35" spans="1:11" x14ac:dyDescent="0.25">
      <c r="A35" s="414" t="s">
        <v>1611</v>
      </c>
      <c r="B35" s="414" t="s">
        <v>1217</v>
      </c>
      <c r="C35" s="414">
        <v>240410</v>
      </c>
      <c r="D35" s="408" t="s">
        <v>1459</v>
      </c>
      <c r="E35" s="409" t="s">
        <v>665</v>
      </c>
      <c r="F35" s="423">
        <v>45</v>
      </c>
      <c r="G35" s="424">
        <v>136.13999999999999</v>
      </c>
      <c r="H35" s="420">
        <f t="shared" si="2"/>
        <v>170.17499999999998</v>
      </c>
      <c r="I35" s="438">
        <f t="shared" si="4"/>
        <v>7657.8749999999991</v>
      </c>
      <c r="K35" s="616"/>
    </row>
    <row r="36" spans="1:11" ht="28.5" x14ac:dyDescent="0.25">
      <c r="A36" s="414" t="s">
        <v>1612</v>
      </c>
      <c r="B36" s="414" t="s">
        <v>1451</v>
      </c>
      <c r="C36" s="414">
        <v>240452</v>
      </c>
      <c r="D36" s="408" t="s">
        <v>684</v>
      </c>
      <c r="E36" s="409" t="s">
        <v>635</v>
      </c>
      <c r="F36" s="423">
        <v>10</v>
      </c>
      <c r="G36" s="424">
        <v>44.93</v>
      </c>
      <c r="H36" s="420">
        <f t="shared" si="2"/>
        <v>56.162500000000001</v>
      </c>
      <c r="I36" s="438">
        <f t="shared" si="4"/>
        <v>561.625</v>
      </c>
      <c r="K36" s="616"/>
    </row>
    <row r="37" spans="1:11" ht="28.5" x14ac:dyDescent="0.25">
      <c r="A37" s="414" t="s">
        <v>1613</v>
      </c>
      <c r="B37" s="414" t="s">
        <v>1451</v>
      </c>
      <c r="C37" s="414">
        <v>240416</v>
      </c>
      <c r="D37" s="408" t="s">
        <v>685</v>
      </c>
      <c r="E37" s="409" t="s">
        <v>1445</v>
      </c>
      <c r="F37" s="423">
        <v>7.07</v>
      </c>
      <c r="G37" s="424">
        <v>298.64</v>
      </c>
      <c r="H37" s="420">
        <f t="shared" si="2"/>
        <v>373.29999999999995</v>
      </c>
      <c r="I37" s="438">
        <f t="shared" si="4"/>
        <v>2639.2309999999998</v>
      </c>
      <c r="K37" s="616"/>
    </row>
    <row r="38" spans="1:11" x14ac:dyDescent="0.25">
      <c r="A38" s="716" t="s">
        <v>31</v>
      </c>
      <c r="B38" s="717"/>
      <c r="C38" s="718"/>
      <c r="D38" s="417" t="s">
        <v>1351</v>
      </c>
      <c r="E38" s="425"/>
      <c r="F38" s="407"/>
      <c r="G38" s="420"/>
      <c r="H38" s="420"/>
      <c r="I38" s="509">
        <f>SUM(I39:I43)</f>
        <v>8298.9032500000012</v>
      </c>
      <c r="K38" s="616"/>
    </row>
    <row r="39" spans="1:11" ht="28.5" x14ac:dyDescent="0.25">
      <c r="A39" s="414" t="s">
        <v>1614</v>
      </c>
      <c r="B39" s="414" t="s">
        <v>1451</v>
      </c>
      <c r="C39" s="414">
        <v>240425</v>
      </c>
      <c r="D39" s="408" t="s">
        <v>1461</v>
      </c>
      <c r="E39" s="409" t="s">
        <v>640</v>
      </c>
      <c r="F39" s="423">
        <v>24</v>
      </c>
      <c r="G39" s="424">
        <v>104.3</v>
      </c>
      <c r="H39" s="420">
        <f t="shared" si="2"/>
        <v>130.375</v>
      </c>
      <c r="I39" s="438">
        <f>F39*H39</f>
        <v>3129</v>
      </c>
      <c r="K39" s="616"/>
    </row>
    <row r="40" spans="1:11" ht="28.5" x14ac:dyDescent="0.25">
      <c r="A40" s="414" t="s">
        <v>1615</v>
      </c>
      <c r="B40" s="412" t="s">
        <v>1451</v>
      </c>
      <c r="C40" s="412">
        <v>240434</v>
      </c>
      <c r="D40" s="408" t="s">
        <v>1462</v>
      </c>
      <c r="E40" s="409" t="s">
        <v>640</v>
      </c>
      <c r="F40" s="423">
        <v>12</v>
      </c>
      <c r="G40" s="411">
        <v>78.17</v>
      </c>
      <c r="H40" s="420">
        <f t="shared" si="2"/>
        <v>97.712500000000006</v>
      </c>
      <c r="I40" s="438">
        <f t="shared" ref="I40:I43" si="5">F40*H40</f>
        <v>1172.5500000000002</v>
      </c>
      <c r="K40" s="616"/>
    </row>
    <row r="41" spans="1:11" ht="28.5" x14ac:dyDescent="0.25">
      <c r="A41" s="414" t="s">
        <v>1616</v>
      </c>
      <c r="B41" s="412" t="s">
        <v>1451</v>
      </c>
      <c r="C41" s="412">
        <v>240437</v>
      </c>
      <c r="D41" s="408" t="s">
        <v>686</v>
      </c>
      <c r="E41" s="409" t="s">
        <v>640</v>
      </c>
      <c r="F41" s="423">
        <v>24</v>
      </c>
      <c r="G41" s="411">
        <v>78.17</v>
      </c>
      <c r="H41" s="420">
        <f t="shared" si="2"/>
        <v>97.712500000000006</v>
      </c>
      <c r="I41" s="438">
        <f t="shared" si="5"/>
        <v>2345.1000000000004</v>
      </c>
      <c r="K41" s="616"/>
    </row>
    <row r="42" spans="1:11" ht="28.5" x14ac:dyDescent="0.25">
      <c r="A42" s="414" t="s">
        <v>1617</v>
      </c>
      <c r="B42" s="414" t="s">
        <v>1451</v>
      </c>
      <c r="C42" s="414">
        <v>240488</v>
      </c>
      <c r="D42" s="408" t="s">
        <v>687</v>
      </c>
      <c r="E42" s="409" t="s">
        <v>1443</v>
      </c>
      <c r="F42" s="423">
        <v>20</v>
      </c>
      <c r="G42" s="424">
        <v>60.11</v>
      </c>
      <c r="H42" s="420">
        <f t="shared" si="2"/>
        <v>75.137500000000003</v>
      </c>
      <c r="I42" s="438">
        <f t="shared" si="5"/>
        <v>1502.75</v>
      </c>
      <c r="K42" s="616"/>
    </row>
    <row r="43" spans="1:11" ht="28.5" x14ac:dyDescent="0.25">
      <c r="A43" s="414" t="s">
        <v>1618</v>
      </c>
      <c r="B43" s="414" t="s">
        <v>1451</v>
      </c>
      <c r="C43" s="414">
        <v>240446</v>
      </c>
      <c r="D43" s="408" t="s">
        <v>688</v>
      </c>
      <c r="E43" s="409" t="s">
        <v>1445</v>
      </c>
      <c r="F43" s="423">
        <v>3.14</v>
      </c>
      <c r="G43" s="424">
        <v>38.090000000000003</v>
      </c>
      <c r="H43" s="420">
        <f t="shared" si="2"/>
        <v>47.612500000000004</v>
      </c>
      <c r="I43" s="438">
        <f t="shared" si="5"/>
        <v>149.50325000000001</v>
      </c>
      <c r="K43" s="616"/>
    </row>
    <row r="44" spans="1:11" x14ac:dyDescent="0.25">
      <c r="A44" s="716" t="s">
        <v>1350</v>
      </c>
      <c r="B44" s="717"/>
      <c r="C44" s="718"/>
      <c r="D44" s="417" t="s">
        <v>1352</v>
      </c>
      <c r="E44" s="422"/>
      <c r="F44" s="416"/>
      <c r="G44" s="411"/>
      <c r="H44" s="420"/>
      <c r="I44" s="508">
        <f>SUM(I45:I50)</f>
        <v>1888.1224999999999</v>
      </c>
      <c r="K44" s="616"/>
    </row>
    <row r="45" spans="1:11" ht="28.5" x14ac:dyDescent="0.25">
      <c r="A45" s="412" t="s">
        <v>1619</v>
      </c>
      <c r="B45" s="412" t="s">
        <v>1217</v>
      </c>
      <c r="C45" s="412">
        <v>6293</v>
      </c>
      <c r="D45" s="408" t="s">
        <v>1463</v>
      </c>
      <c r="E45" s="409" t="s">
        <v>635</v>
      </c>
      <c r="F45" s="423">
        <v>1</v>
      </c>
      <c r="G45" s="411">
        <v>203.6</v>
      </c>
      <c r="H45" s="420">
        <f t="shared" si="2"/>
        <v>254.5</v>
      </c>
      <c r="I45" s="438">
        <f>F45*H45</f>
        <v>254.5</v>
      </c>
      <c r="K45" s="616"/>
    </row>
    <row r="46" spans="1:11" x14ac:dyDescent="0.25">
      <c r="A46" s="412" t="s">
        <v>1620</v>
      </c>
      <c r="B46" s="412" t="s">
        <v>1217</v>
      </c>
      <c r="C46" s="412">
        <v>6285</v>
      </c>
      <c r="D46" s="408" t="s">
        <v>1464</v>
      </c>
      <c r="E46" s="409" t="s">
        <v>635</v>
      </c>
      <c r="F46" s="423">
        <v>1</v>
      </c>
      <c r="G46" s="411">
        <v>203.61</v>
      </c>
      <c r="H46" s="420">
        <f t="shared" si="2"/>
        <v>254.51250000000002</v>
      </c>
      <c r="I46" s="438">
        <f t="shared" ref="I46:I50" si="6">F46*H46</f>
        <v>254.51250000000002</v>
      </c>
      <c r="K46" s="616"/>
    </row>
    <row r="47" spans="1:11" ht="28.5" x14ac:dyDescent="0.25">
      <c r="A47" s="412" t="s">
        <v>1621</v>
      </c>
      <c r="B47" s="414" t="s">
        <v>1451</v>
      </c>
      <c r="C47" s="414">
        <v>240422</v>
      </c>
      <c r="D47" s="408" t="s">
        <v>689</v>
      </c>
      <c r="E47" s="409" t="s">
        <v>1445</v>
      </c>
      <c r="F47" s="423">
        <v>0.7</v>
      </c>
      <c r="G47" s="424">
        <v>320.74</v>
      </c>
      <c r="H47" s="420">
        <f t="shared" si="2"/>
        <v>400.92500000000001</v>
      </c>
      <c r="I47" s="438">
        <f t="shared" si="6"/>
        <v>280.64749999999998</v>
      </c>
      <c r="K47" s="616"/>
    </row>
    <row r="48" spans="1:11" ht="28.5" x14ac:dyDescent="0.25">
      <c r="A48" s="412" t="s">
        <v>1622</v>
      </c>
      <c r="B48" s="414" t="s">
        <v>1451</v>
      </c>
      <c r="C48" s="414" t="s">
        <v>1466</v>
      </c>
      <c r="D48" s="408" t="s">
        <v>1468</v>
      </c>
      <c r="E48" s="409" t="s">
        <v>635</v>
      </c>
      <c r="F48" s="423">
        <v>1</v>
      </c>
      <c r="G48" s="424">
        <v>535.66</v>
      </c>
      <c r="H48" s="420">
        <f t="shared" si="2"/>
        <v>669.57499999999993</v>
      </c>
      <c r="I48" s="438">
        <f t="shared" si="6"/>
        <v>669.57499999999993</v>
      </c>
      <c r="K48" s="616"/>
    </row>
    <row r="49" spans="1:11" ht="28.5" x14ac:dyDescent="0.25">
      <c r="A49" s="412" t="s">
        <v>1623</v>
      </c>
      <c r="B49" s="412" t="s">
        <v>1451</v>
      </c>
      <c r="C49" s="414" t="s">
        <v>1465</v>
      </c>
      <c r="D49" s="408" t="s">
        <v>1467</v>
      </c>
      <c r="E49" s="409" t="s">
        <v>635</v>
      </c>
      <c r="F49" s="423">
        <v>1</v>
      </c>
      <c r="G49" s="411">
        <v>33.15</v>
      </c>
      <c r="H49" s="420">
        <f t="shared" si="2"/>
        <v>41.4375</v>
      </c>
      <c r="I49" s="438">
        <f t="shared" si="6"/>
        <v>41.4375</v>
      </c>
      <c r="K49" s="616"/>
    </row>
    <row r="50" spans="1:11" ht="28.5" x14ac:dyDescent="0.25">
      <c r="A50" s="412" t="s">
        <v>1624</v>
      </c>
      <c r="B50" s="412" t="s">
        <v>1216</v>
      </c>
      <c r="C50" s="414">
        <v>9860</v>
      </c>
      <c r="D50" s="408" t="s">
        <v>690</v>
      </c>
      <c r="E50" s="409" t="s">
        <v>665</v>
      </c>
      <c r="F50" s="423">
        <v>12</v>
      </c>
      <c r="G50" s="426">
        <v>25.83</v>
      </c>
      <c r="H50" s="420">
        <f t="shared" si="2"/>
        <v>32.287499999999994</v>
      </c>
      <c r="I50" s="438">
        <f t="shared" si="6"/>
        <v>387.44999999999993</v>
      </c>
      <c r="K50" s="616"/>
    </row>
    <row r="51" spans="1:11" s="488" customFormat="1" x14ac:dyDescent="0.25">
      <c r="A51" s="702" t="s">
        <v>1353</v>
      </c>
      <c r="B51" s="703"/>
      <c r="C51" s="704"/>
      <c r="D51" s="489" t="s">
        <v>1354</v>
      </c>
      <c r="E51" s="486"/>
      <c r="F51" s="490"/>
      <c r="G51" s="491"/>
      <c r="H51" s="491"/>
      <c r="I51" s="612">
        <f>SUM(I52,I58,I68)</f>
        <v>24766.1</v>
      </c>
      <c r="K51" s="616"/>
    </row>
    <row r="52" spans="1:11" x14ac:dyDescent="0.25">
      <c r="A52" s="719" t="s">
        <v>691</v>
      </c>
      <c r="B52" s="720"/>
      <c r="C52" s="721"/>
      <c r="D52" s="417" t="s">
        <v>1355</v>
      </c>
      <c r="E52" s="425"/>
      <c r="F52" s="407"/>
      <c r="G52" s="420"/>
      <c r="H52" s="420"/>
      <c r="I52" s="509">
        <f>SUM(I53:I57)</f>
        <v>12691.662499999999</v>
      </c>
      <c r="K52" s="616"/>
    </row>
    <row r="53" spans="1:11" ht="28.5" x14ac:dyDescent="0.25">
      <c r="A53" s="428" t="s">
        <v>692</v>
      </c>
      <c r="B53" s="404" t="s">
        <v>1356</v>
      </c>
      <c r="C53" s="404" t="s">
        <v>1448</v>
      </c>
      <c r="D53" s="408" t="str">
        <f>VLOOKUP('[2]Preço de Bombas Sub'!J2,'[2]Preço de Bombas Sub'!B4:G29,2)</f>
        <v xml:space="preserve">Bomba para poço Submersa Leão 4R8PB-13  (ou similar) 4CV monofásica 220V </v>
      </c>
      <c r="E53" s="409" t="s">
        <v>635</v>
      </c>
      <c r="F53" s="423">
        <v>1</v>
      </c>
      <c r="G53" s="411">
        <v>4873.7700000000004</v>
      </c>
      <c r="H53" s="420">
        <f t="shared" si="2"/>
        <v>6092.2125000000005</v>
      </c>
      <c r="I53" s="438">
        <f>F53*H53</f>
        <v>6092.2125000000005</v>
      </c>
      <c r="K53" s="616"/>
    </row>
    <row r="54" spans="1:11" ht="28.5" x14ac:dyDescent="0.25">
      <c r="A54" s="428" t="s">
        <v>693</v>
      </c>
      <c r="B54" s="414" t="s">
        <v>1451</v>
      </c>
      <c r="C54" s="414">
        <v>20402004</v>
      </c>
      <c r="D54" s="408" t="s">
        <v>694</v>
      </c>
      <c r="E54" s="409" t="s">
        <v>665</v>
      </c>
      <c r="F54" s="423">
        <v>106</v>
      </c>
      <c r="G54" s="424">
        <v>35.619999999999997</v>
      </c>
      <c r="H54" s="420">
        <f t="shared" si="2"/>
        <v>44.524999999999999</v>
      </c>
      <c r="I54" s="438">
        <f t="shared" ref="I54:I57" si="7">F54*H54</f>
        <v>4719.6499999999996</v>
      </c>
      <c r="K54" s="616"/>
    </row>
    <row r="55" spans="1:11" x14ac:dyDescent="0.25">
      <c r="A55" s="428" t="s">
        <v>695</v>
      </c>
      <c r="B55" s="412" t="s">
        <v>1216</v>
      </c>
      <c r="C55" s="412">
        <v>9859</v>
      </c>
      <c r="D55" s="408" t="s">
        <v>696</v>
      </c>
      <c r="E55" s="409" t="s">
        <v>665</v>
      </c>
      <c r="F55" s="423">
        <f>F54</f>
        <v>106</v>
      </c>
      <c r="G55" s="411">
        <v>7.74</v>
      </c>
      <c r="H55" s="420">
        <f t="shared" si="2"/>
        <v>9.6750000000000007</v>
      </c>
      <c r="I55" s="438">
        <f t="shared" si="7"/>
        <v>1025.5500000000002</v>
      </c>
      <c r="K55" s="616"/>
    </row>
    <row r="56" spans="1:11" ht="28.5" x14ac:dyDescent="0.25">
      <c r="A56" s="428" t="s">
        <v>697</v>
      </c>
      <c r="B56" s="412" t="s">
        <v>1451</v>
      </c>
      <c r="C56" s="412">
        <v>171016</v>
      </c>
      <c r="D56" s="408" t="s">
        <v>1469</v>
      </c>
      <c r="E56" s="409" t="s">
        <v>665</v>
      </c>
      <c r="F56" s="423">
        <f>F54+10</f>
        <v>116</v>
      </c>
      <c r="G56" s="411">
        <v>5.15</v>
      </c>
      <c r="H56" s="420">
        <f t="shared" si="2"/>
        <v>6.4375</v>
      </c>
      <c r="I56" s="438">
        <f t="shared" si="7"/>
        <v>746.75</v>
      </c>
      <c r="K56" s="616"/>
    </row>
    <row r="57" spans="1:11" ht="42.75" x14ac:dyDescent="0.25">
      <c r="A57" s="428" t="s">
        <v>698</v>
      </c>
      <c r="B57" s="412" t="s">
        <v>1216</v>
      </c>
      <c r="C57" s="412">
        <v>91864</v>
      </c>
      <c r="D57" s="408" t="s">
        <v>1470</v>
      </c>
      <c r="E57" s="409" t="s">
        <v>665</v>
      </c>
      <c r="F57" s="423">
        <v>10</v>
      </c>
      <c r="G57" s="411">
        <v>8.6</v>
      </c>
      <c r="H57" s="420">
        <f t="shared" si="2"/>
        <v>10.75</v>
      </c>
      <c r="I57" s="438">
        <f t="shared" si="7"/>
        <v>107.5</v>
      </c>
      <c r="K57" s="616"/>
    </row>
    <row r="58" spans="1:11" x14ac:dyDescent="0.25">
      <c r="A58" s="722" t="s">
        <v>699</v>
      </c>
      <c r="B58" s="723"/>
      <c r="C58" s="724"/>
      <c r="D58" s="417" t="s">
        <v>1357</v>
      </c>
      <c r="E58" s="422"/>
      <c r="F58" s="416"/>
      <c r="G58" s="411"/>
      <c r="H58" s="420"/>
      <c r="I58" s="509">
        <f>SUM(I59:I67)</f>
        <v>1188.0625</v>
      </c>
      <c r="K58" s="616"/>
    </row>
    <row r="59" spans="1:11" x14ac:dyDescent="0.25">
      <c r="A59" s="429" t="s">
        <v>700</v>
      </c>
      <c r="B59" s="412" t="s">
        <v>1216</v>
      </c>
      <c r="C59" s="412">
        <v>1790</v>
      </c>
      <c r="D59" s="408" t="s">
        <v>701</v>
      </c>
      <c r="E59" s="409" t="s">
        <v>635</v>
      </c>
      <c r="F59" s="423">
        <v>1</v>
      </c>
      <c r="G59" s="411">
        <v>72.650000000000006</v>
      </c>
      <c r="H59" s="420">
        <f t="shared" si="2"/>
        <v>90.8125</v>
      </c>
      <c r="I59" s="438">
        <f>F59*H59</f>
        <v>90.8125</v>
      </c>
      <c r="K59" s="616"/>
    </row>
    <row r="60" spans="1:11" x14ac:dyDescent="0.25">
      <c r="A60" s="429" t="s">
        <v>702</v>
      </c>
      <c r="B60" s="412" t="s">
        <v>1216</v>
      </c>
      <c r="C60" s="412">
        <v>9887</v>
      </c>
      <c r="D60" s="408" t="s">
        <v>703</v>
      </c>
      <c r="E60" s="409" t="s">
        <v>635</v>
      </c>
      <c r="F60" s="423">
        <v>1</v>
      </c>
      <c r="G60" s="411">
        <v>55.98</v>
      </c>
      <c r="H60" s="420">
        <f t="shared" si="2"/>
        <v>69.974999999999994</v>
      </c>
      <c r="I60" s="438">
        <f t="shared" ref="I60:I67" si="8">F60*H60</f>
        <v>69.974999999999994</v>
      </c>
      <c r="K60" s="616"/>
    </row>
    <row r="61" spans="1:11" x14ac:dyDescent="0.25">
      <c r="A61" s="429" t="s">
        <v>704</v>
      </c>
      <c r="B61" s="412" t="s">
        <v>1216</v>
      </c>
      <c r="C61" s="412">
        <v>6028</v>
      </c>
      <c r="D61" s="408" t="s">
        <v>706</v>
      </c>
      <c r="E61" s="409" t="s">
        <v>635</v>
      </c>
      <c r="F61" s="423">
        <v>2</v>
      </c>
      <c r="G61" s="411">
        <v>74.89</v>
      </c>
      <c r="H61" s="420">
        <f t="shared" si="2"/>
        <v>93.612499999999997</v>
      </c>
      <c r="I61" s="438">
        <f t="shared" si="8"/>
        <v>187.22499999999999</v>
      </c>
      <c r="K61" s="616"/>
    </row>
    <row r="62" spans="1:11" x14ac:dyDescent="0.25">
      <c r="A62" s="429" t="s">
        <v>707</v>
      </c>
      <c r="B62" s="412" t="s">
        <v>1216</v>
      </c>
      <c r="C62" s="412">
        <v>6298</v>
      </c>
      <c r="D62" s="408" t="s">
        <v>708</v>
      </c>
      <c r="E62" s="409" t="s">
        <v>635</v>
      </c>
      <c r="F62" s="423">
        <v>2</v>
      </c>
      <c r="G62" s="411">
        <v>36.46</v>
      </c>
      <c r="H62" s="420">
        <f t="shared" si="2"/>
        <v>45.575000000000003</v>
      </c>
      <c r="I62" s="438">
        <f t="shared" si="8"/>
        <v>91.15</v>
      </c>
      <c r="K62" s="616"/>
    </row>
    <row r="63" spans="1:11" x14ac:dyDescent="0.25">
      <c r="A63" s="429" t="s">
        <v>709</v>
      </c>
      <c r="B63" s="412" t="s">
        <v>1216</v>
      </c>
      <c r="C63" s="412">
        <v>4181</v>
      </c>
      <c r="D63" s="408" t="s">
        <v>710</v>
      </c>
      <c r="E63" s="409" t="s">
        <v>635</v>
      </c>
      <c r="F63" s="423">
        <v>8</v>
      </c>
      <c r="G63" s="411">
        <v>16.12</v>
      </c>
      <c r="H63" s="420">
        <f t="shared" si="2"/>
        <v>20.150000000000002</v>
      </c>
      <c r="I63" s="438">
        <f t="shared" si="8"/>
        <v>161.20000000000002</v>
      </c>
      <c r="K63" s="616"/>
    </row>
    <row r="64" spans="1:11" x14ac:dyDescent="0.25">
      <c r="A64" s="429" t="s">
        <v>1625</v>
      </c>
      <c r="B64" s="412" t="s">
        <v>1216</v>
      </c>
      <c r="C64" s="412">
        <v>7696</v>
      </c>
      <c r="D64" s="408" t="s">
        <v>711</v>
      </c>
      <c r="E64" s="409" t="s">
        <v>665</v>
      </c>
      <c r="F64" s="423">
        <v>1.5</v>
      </c>
      <c r="G64" s="411">
        <v>40.5</v>
      </c>
      <c r="H64" s="420">
        <f t="shared" si="2"/>
        <v>50.625</v>
      </c>
      <c r="I64" s="438">
        <f t="shared" si="8"/>
        <v>75.9375</v>
      </c>
      <c r="K64" s="616"/>
    </row>
    <row r="65" spans="1:11" x14ac:dyDescent="0.25">
      <c r="A65" s="429" t="s">
        <v>1626</v>
      </c>
      <c r="B65" s="412" t="s">
        <v>1216</v>
      </c>
      <c r="C65" s="412">
        <v>10408</v>
      </c>
      <c r="D65" s="408" t="s">
        <v>712</v>
      </c>
      <c r="E65" s="409" t="s">
        <v>635</v>
      </c>
      <c r="F65" s="423">
        <v>1</v>
      </c>
      <c r="G65" s="411">
        <v>156.57</v>
      </c>
      <c r="H65" s="420">
        <f t="shared" si="2"/>
        <v>195.71249999999998</v>
      </c>
      <c r="I65" s="438">
        <f t="shared" si="8"/>
        <v>195.71249999999998</v>
      </c>
      <c r="K65" s="616"/>
    </row>
    <row r="66" spans="1:11" x14ac:dyDescent="0.25">
      <c r="A66" s="429" t="s">
        <v>1627</v>
      </c>
      <c r="B66" s="412" t="s">
        <v>1216</v>
      </c>
      <c r="C66" s="412">
        <v>1818</v>
      </c>
      <c r="D66" s="408" t="s">
        <v>713</v>
      </c>
      <c r="E66" s="409" t="s">
        <v>635</v>
      </c>
      <c r="F66" s="423">
        <v>2</v>
      </c>
      <c r="G66" s="430">
        <v>73.03</v>
      </c>
      <c r="H66" s="420">
        <f t="shared" si="2"/>
        <v>91.287499999999994</v>
      </c>
      <c r="I66" s="438">
        <f t="shared" si="8"/>
        <v>182.57499999999999</v>
      </c>
      <c r="K66" s="616"/>
    </row>
    <row r="67" spans="1:11" x14ac:dyDescent="0.25">
      <c r="A67" s="429" t="s">
        <v>1628</v>
      </c>
      <c r="B67" s="412" t="s">
        <v>1216</v>
      </c>
      <c r="C67" s="412">
        <v>85120</v>
      </c>
      <c r="D67" s="408" t="s">
        <v>714</v>
      </c>
      <c r="E67" s="409" t="s">
        <v>635</v>
      </c>
      <c r="F67" s="423">
        <v>1</v>
      </c>
      <c r="G67" s="411">
        <v>106.78</v>
      </c>
      <c r="H67" s="420">
        <f t="shared" si="2"/>
        <v>133.47499999999999</v>
      </c>
      <c r="I67" s="438">
        <f t="shared" si="8"/>
        <v>133.47499999999999</v>
      </c>
      <c r="K67" s="616"/>
    </row>
    <row r="68" spans="1:11" x14ac:dyDescent="0.25">
      <c r="A68" s="725" t="s">
        <v>715</v>
      </c>
      <c r="B68" s="726"/>
      <c r="C68" s="727"/>
      <c r="D68" s="418" t="s">
        <v>1358</v>
      </c>
      <c r="E68" s="422"/>
      <c r="F68" s="416"/>
      <c r="G68" s="411"/>
      <c r="H68" s="420"/>
      <c r="I68" s="509">
        <f>SUM(I69:I70)</f>
        <v>10886.375</v>
      </c>
      <c r="K68" s="616"/>
    </row>
    <row r="69" spans="1:11" ht="28.5" x14ac:dyDescent="0.25">
      <c r="A69" s="414" t="s">
        <v>716</v>
      </c>
      <c r="B69" s="414" t="s">
        <v>675</v>
      </c>
      <c r="C69" s="414" t="s">
        <v>1448</v>
      </c>
      <c r="D69" s="408" t="s">
        <v>1471</v>
      </c>
      <c r="E69" s="404" t="s">
        <v>635</v>
      </c>
      <c r="F69" s="420">
        <v>1</v>
      </c>
      <c r="G69" s="426">
        <f>'composição de custo'!F78</f>
        <v>8101.4199999999992</v>
      </c>
      <c r="H69" s="420">
        <f t="shared" si="2"/>
        <v>10126.775</v>
      </c>
      <c r="I69" s="438">
        <f>F69*H69</f>
        <v>10126.775</v>
      </c>
      <c r="K69" s="616"/>
    </row>
    <row r="70" spans="1:11" ht="28.5" x14ac:dyDescent="0.25">
      <c r="A70" s="414" t="s">
        <v>717</v>
      </c>
      <c r="B70" s="412" t="s">
        <v>675</v>
      </c>
      <c r="C70" s="415" t="s">
        <v>1448</v>
      </c>
      <c r="D70" s="408" t="s">
        <v>718</v>
      </c>
      <c r="E70" s="404" t="s">
        <v>635</v>
      </c>
      <c r="F70" s="420">
        <v>1</v>
      </c>
      <c r="G70" s="420">
        <f>'composição de custo'!F88</f>
        <v>607.68000000000006</v>
      </c>
      <c r="H70" s="420">
        <f t="shared" si="2"/>
        <v>759.60000000000014</v>
      </c>
      <c r="I70" s="438">
        <f>F70*H70</f>
        <v>759.60000000000014</v>
      </c>
      <c r="K70" s="616"/>
    </row>
    <row r="71" spans="1:11" s="488" customFormat="1" x14ac:dyDescent="0.25">
      <c r="A71" s="702" t="s">
        <v>1359</v>
      </c>
      <c r="B71" s="703"/>
      <c r="C71" s="704"/>
      <c r="D71" s="489" t="s">
        <v>1360</v>
      </c>
      <c r="E71" s="486"/>
      <c r="F71" s="490"/>
      <c r="G71" s="491"/>
      <c r="H71" s="491"/>
      <c r="I71" s="615">
        <f>SUM(I72,I74,I76,I80,I83,I85,I88,I92,I95,I100,I102,I106)</f>
        <v>6771.4370000000008</v>
      </c>
      <c r="K71" s="616"/>
    </row>
    <row r="72" spans="1:11" x14ac:dyDescent="0.25">
      <c r="A72" s="716" t="s">
        <v>9</v>
      </c>
      <c r="B72" s="717"/>
      <c r="C72" s="718"/>
      <c r="D72" s="431" t="s">
        <v>1345</v>
      </c>
      <c r="E72" s="613"/>
      <c r="F72" s="432"/>
      <c r="G72" s="427"/>
      <c r="H72" s="420"/>
      <c r="I72" s="508">
        <f>SUM(I73)</f>
        <v>370.07</v>
      </c>
      <c r="K72" s="616"/>
    </row>
    <row r="73" spans="1:11" ht="28.5" x14ac:dyDescent="0.25">
      <c r="A73" s="412" t="s">
        <v>719</v>
      </c>
      <c r="B73" s="412" t="s">
        <v>1216</v>
      </c>
      <c r="C73" s="415" t="s">
        <v>1488</v>
      </c>
      <c r="D73" s="433" t="s">
        <v>1486</v>
      </c>
      <c r="E73" s="413" t="s">
        <v>1450</v>
      </c>
      <c r="F73" s="434">
        <v>9.1999999999999993</v>
      </c>
      <c r="G73" s="411">
        <v>32.18</v>
      </c>
      <c r="H73" s="420">
        <f t="shared" si="2"/>
        <v>40.225000000000001</v>
      </c>
      <c r="I73" s="510">
        <f>F73*H73</f>
        <v>370.07</v>
      </c>
      <c r="K73" s="616"/>
    </row>
    <row r="74" spans="1:11" x14ac:dyDescent="0.25">
      <c r="A74" s="716" t="s">
        <v>11</v>
      </c>
      <c r="B74" s="717"/>
      <c r="C74" s="718"/>
      <c r="D74" s="431" t="s">
        <v>1361</v>
      </c>
      <c r="E74" s="613"/>
      <c r="F74" s="432"/>
      <c r="G74" s="427"/>
      <c r="H74" s="420"/>
      <c r="I74" s="509">
        <f>SUM(I75)</f>
        <v>44.722500000000004</v>
      </c>
      <c r="K74" s="616"/>
    </row>
    <row r="75" spans="1:11" ht="28.5" x14ac:dyDescent="0.25">
      <c r="A75" s="406" t="s">
        <v>79</v>
      </c>
      <c r="B75" s="412" t="s">
        <v>1216</v>
      </c>
      <c r="C75" s="435" t="s">
        <v>1491</v>
      </c>
      <c r="D75" s="433" t="s">
        <v>1487</v>
      </c>
      <c r="E75" s="436" t="s">
        <v>1445</v>
      </c>
      <c r="F75" s="411">
        <v>1.34</v>
      </c>
      <c r="G75" s="411">
        <v>26.7</v>
      </c>
      <c r="H75" s="420">
        <f t="shared" si="2"/>
        <v>33.375</v>
      </c>
      <c r="I75" s="510">
        <f>F75*H75</f>
        <v>44.722500000000004</v>
      </c>
      <c r="K75" s="616"/>
    </row>
    <row r="76" spans="1:11" x14ac:dyDescent="0.25">
      <c r="A76" s="716" t="s">
        <v>1362</v>
      </c>
      <c r="B76" s="717"/>
      <c r="C76" s="718"/>
      <c r="D76" s="431" t="s">
        <v>1363</v>
      </c>
      <c r="E76" s="613"/>
      <c r="F76" s="432"/>
      <c r="G76" s="427"/>
      <c r="H76" s="420"/>
      <c r="I76" s="509">
        <f>SUM(I77:I79)</f>
        <v>1123.817</v>
      </c>
      <c r="K76" s="616"/>
    </row>
    <row r="77" spans="1:11" ht="28.5" x14ac:dyDescent="0.25">
      <c r="A77" s="406" t="s">
        <v>720</v>
      </c>
      <c r="B77" s="412" t="s">
        <v>1451</v>
      </c>
      <c r="C77" s="435" t="s">
        <v>1489</v>
      </c>
      <c r="D77" s="433" t="s">
        <v>1490</v>
      </c>
      <c r="E77" s="436" t="s">
        <v>1445</v>
      </c>
      <c r="F77" s="411">
        <v>0.62</v>
      </c>
      <c r="G77" s="411">
        <v>313.63</v>
      </c>
      <c r="H77" s="420">
        <f t="shared" si="2"/>
        <v>392.03750000000002</v>
      </c>
      <c r="I77" s="510">
        <f>F77*H77</f>
        <v>243.06325000000001</v>
      </c>
      <c r="K77" s="616"/>
    </row>
    <row r="78" spans="1:11" ht="28.5" x14ac:dyDescent="0.25">
      <c r="A78" s="406" t="s">
        <v>721</v>
      </c>
      <c r="B78" s="412" t="s">
        <v>675</v>
      </c>
      <c r="C78" s="406"/>
      <c r="D78" s="433" t="s">
        <v>1492</v>
      </c>
      <c r="E78" s="436" t="s">
        <v>665</v>
      </c>
      <c r="F78" s="411">
        <v>5.2</v>
      </c>
      <c r="G78" s="411">
        <v>130.76</v>
      </c>
      <c r="H78" s="420">
        <f t="shared" si="2"/>
        <v>163.44999999999999</v>
      </c>
      <c r="I78" s="510">
        <f t="shared" ref="I78:I79" si="9">F78*H78</f>
        <v>849.93999999999994</v>
      </c>
      <c r="K78" s="616"/>
    </row>
    <row r="79" spans="1:11" x14ac:dyDescent="0.25">
      <c r="A79" s="406" t="s">
        <v>1629</v>
      </c>
      <c r="B79" s="412" t="s">
        <v>1216</v>
      </c>
      <c r="C79" s="435" t="s">
        <v>1494</v>
      </c>
      <c r="D79" s="433" t="s">
        <v>1493</v>
      </c>
      <c r="E79" s="436" t="s">
        <v>1445</v>
      </c>
      <c r="F79" s="434">
        <v>0.9</v>
      </c>
      <c r="G79" s="411">
        <v>27.39</v>
      </c>
      <c r="H79" s="420">
        <f t="shared" si="2"/>
        <v>34.237499999999997</v>
      </c>
      <c r="I79" s="510">
        <f t="shared" si="9"/>
        <v>30.813749999999999</v>
      </c>
      <c r="K79" s="616"/>
    </row>
    <row r="80" spans="1:11" x14ac:dyDescent="0.25">
      <c r="A80" s="716" t="s">
        <v>1630</v>
      </c>
      <c r="B80" s="717"/>
      <c r="C80" s="718"/>
      <c r="D80" s="431" t="s">
        <v>1364</v>
      </c>
      <c r="E80" s="613"/>
      <c r="F80" s="432"/>
      <c r="G80" s="427"/>
      <c r="H80" s="420"/>
      <c r="I80" s="509">
        <f>SUM(I81:I82)</f>
        <v>655.58612500000004</v>
      </c>
      <c r="K80" s="616"/>
    </row>
    <row r="81" spans="1:11" ht="57" x14ac:dyDescent="0.25">
      <c r="A81" s="406" t="s">
        <v>1631</v>
      </c>
      <c r="B81" s="412" t="s">
        <v>1216</v>
      </c>
      <c r="C81" s="435" t="s">
        <v>1496</v>
      </c>
      <c r="D81" s="433" t="s">
        <v>1495</v>
      </c>
      <c r="E81" s="413" t="s">
        <v>1450</v>
      </c>
      <c r="F81" s="411">
        <v>9.7899999999999991</v>
      </c>
      <c r="G81" s="411">
        <v>32.11</v>
      </c>
      <c r="H81" s="420">
        <f t="shared" si="2"/>
        <v>40.137500000000003</v>
      </c>
      <c r="I81" s="510">
        <f>F81*H81</f>
        <v>392.94612499999999</v>
      </c>
      <c r="K81" s="616"/>
    </row>
    <row r="82" spans="1:11" ht="28.5" x14ac:dyDescent="0.25">
      <c r="A82" s="406" t="s">
        <v>1632</v>
      </c>
      <c r="B82" s="412" t="s">
        <v>1217</v>
      </c>
      <c r="C82" s="435" t="s">
        <v>1498</v>
      </c>
      <c r="D82" s="433" t="s">
        <v>1497</v>
      </c>
      <c r="E82" s="436" t="s">
        <v>665</v>
      </c>
      <c r="F82" s="411">
        <v>6.4</v>
      </c>
      <c r="G82" s="411">
        <v>32.83</v>
      </c>
      <c r="H82" s="420">
        <f t="shared" si="2"/>
        <v>41.037499999999994</v>
      </c>
      <c r="I82" s="510">
        <f>F82*H82</f>
        <v>262.64</v>
      </c>
      <c r="K82" s="616"/>
    </row>
    <row r="83" spans="1:11" x14ac:dyDescent="0.25">
      <c r="A83" s="716" t="s">
        <v>1633</v>
      </c>
      <c r="B83" s="717"/>
      <c r="C83" s="718"/>
      <c r="D83" s="431" t="s">
        <v>1365</v>
      </c>
      <c r="E83" s="613"/>
      <c r="F83" s="432"/>
      <c r="G83" s="427"/>
      <c r="H83" s="420"/>
      <c r="I83" s="509">
        <f>SUM(I84)</f>
        <v>184.06400000000002</v>
      </c>
      <c r="K83" s="616"/>
    </row>
    <row r="84" spans="1:11" ht="42.75" x14ac:dyDescent="0.25">
      <c r="A84" s="406" t="s">
        <v>1634</v>
      </c>
      <c r="B84" s="412" t="s">
        <v>1216</v>
      </c>
      <c r="C84" s="435" t="s">
        <v>1366</v>
      </c>
      <c r="D84" s="433" t="s">
        <v>1499</v>
      </c>
      <c r="E84" s="413" t="s">
        <v>1450</v>
      </c>
      <c r="F84" s="411">
        <v>2.56</v>
      </c>
      <c r="G84" s="411">
        <v>57.52</v>
      </c>
      <c r="H84" s="420">
        <f t="shared" si="2"/>
        <v>71.900000000000006</v>
      </c>
      <c r="I84" s="510">
        <f>F84*H84</f>
        <v>184.06400000000002</v>
      </c>
      <c r="K84" s="616"/>
    </row>
    <row r="85" spans="1:11" x14ac:dyDescent="0.25">
      <c r="A85" s="716" t="s">
        <v>1635</v>
      </c>
      <c r="B85" s="717"/>
      <c r="C85" s="718"/>
      <c r="D85" s="431" t="s">
        <v>1367</v>
      </c>
      <c r="E85" s="613"/>
      <c r="F85" s="432"/>
      <c r="G85" s="427"/>
      <c r="H85" s="420"/>
      <c r="I85" s="509">
        <f>SUM(I86:I87)</f>
        <v>730.96050000000002</v>
      </c>
      <c r="K85" s="616"/>
    </row>
    <row r="86" spans="1:11" x14ac:dyDescent="0.25">
      <c r="A86" s="412" t="s">
        <v>1636</v>
      </c>
      <c r="B86" s="412" t="s">
        <v>1216</v>
      </c>
      <c r="C86" s="435" t="s">
        <v>1500</v>
      </c>
      <c r="D86" s="433" t="s">
        <v>1501</v>
      </c>
      <c r="E86" s="412" t="s">
        <v>1450</v>
      </c>
      <c r="F86" s="434">
        <v>1.26</v>
      </c>
      <c r="G86" s="411">
        <v>415.09</v>
      </c>
      <c r="H86" s="420">
        <f t="shared" si="2"/>
        <v>518.86249999999995</v>
      </c>
      <c r="I86" s="510">
        <f>F86*H86</f>
        <v>653.76675</v>
      </c>
      <c r="K86" s="616"/>
    </row>
    <row r="87" spans="1:11" ht="28.5" x14ac:dyDescent="0.25">
      <c r="A87" s="412" t="s">
        <v>1637</v>
      </c>
      <c r="B87" s="412" t="s">
        <v>1216</v>
      </c>
      <c r="C87" s="406" t="s">
        <v>1368</v>
      </c>
      <c r="D87" s="437" t="s">
        <v>1502</v>
      </c>
      <c r="E87" s="413" t="s">
        <v>1450</v>
      </c>
      <c r="F87" s="411">
        <v>0.5</v>
      </c>
      <c r="G87" s="411">
        <v>123.51</v>
      </c>
      <c r="H87" s="420">
        <f t="shared" si="2"/>
        <v>154.38750000000002</v>
      </c>
      <c r="I87" s="510">
        <f>F87*H87</f>
        <v>77.193750000000009</v>
      </c>
      <c r="K87" s="616"/>
    </row>
    <row r="88" spans="1:11" x14ac:dyDescent="0.25">
      <c r="A88" s="716" t="s">
        <v>1638</v>
      </c>
      <c r="B88" s="717"/>
      <c r="C88" s="718"/>
      <c r="D88" s="431" t="s">
        <v>1369</v>
      </c>
      <c r="E88" s="613"/>
      <c r="F88" s="432"/>
      <c r="G88" s="427"/>
      <c r="H88" s="420"/>
      <c r="I88" s="509">
        <f>SUM(I89:I91)</f>
        <v>1212.0240000000001</v>
      </c>
      <c r="K88" s="616"/>
    </row>
    <row r="89" spans="1:11" ht="28.5" x14ac:dyDescent="0.25">
      <c r="A89" s="412" t="s">
        <v>1639</v>
      </c>
      <c r="B89" s="412" t="s">
        <v>1216</v>
      </c>
      <c r="C89" s="435" t="s">
        <v>1370</v>
      </c>
      <c r="D89" s="433" t="s">
        <v>723</v>
      </c>
      <c r="E89" s="413" t="s">
        <v>1450</v>
      </c>
      <c r="F89" s="434">
        <v>21.12</v>
      </c>
      <c r="G89" s="411">
        <v>2.79</v>
      </c>
      <c r="H89" s="420">
        <f t="shared" ref="H89:H108" si="10">G89*1.25</f>
        <v>3.4874999999999998</v>
      </c>
      <c r="I89" s="510">
        <f>F89*H89</f>
        <v>73.656000000000006</v>
      </c>
      <c r="K89" s="616"/>
    </row>
    <row r="90" spans="1:11" ht="28.5" x14ac:dyDescent="0.25">
      <c r="A90" s="412" t="s">
        <v>1640</v>
      </c>
      <c r="B90" s="412" t="s">
        <v>1216</v>
      </c>
      <c r="C90" s="435" t="s">
        <v>1371</v>
      </c>
      <c r="D90" s="433" t="s">
        <v>724</v>
      </c>
      <c r="E90" s="413" t="s">
        <v>1450</v>
      </c>
      <c r="F90" s="434">
        <f>F89</f>
        <v>21.12</v>
      </c>
      <c r="G90" s="411">
        <v>23.32</v>
      </c>
      <c r="H90" s="420">
        <f t="shared" si="10"/>
        <v>29.15</v>
      </c>
      <c r="I90" s="510">
        <f t="shared" ref="I90:I91" si="11">F90*H90</f>
        <v>615.64800000000002</v>
      </c>
      <c r="K90" s="616"/>
    </row>
    <row r="91" spans="1:11" ht="28.5" x14ac:dyDescent="0.25">
      <c r="A91" s="412" t="s">
        <v>1641</v>
      </c>
      <c r="B91" s="412" t="s">
        <v>1217</v>
      </c>
      <c r="C91" s="435" t="s">
        <v>1504</v>
      </c>
      <c r="D91" s="433" t="s">
        <v>1503</v>
      </c>
      <c r="E91" s="413" t="s">
        <v>1450</v>
      </c>
      <c r="F91" s="434">
        <f>F89</f>
        <v>21.12</v>
      </c>
      <c r="G91" s="411">
        <v>19.8</v>
      </c>
      <c r="H91" s="420">
        <f t="shared" si="10"/>
        <v>24.75</v>
      </c>
      <c r="I91" s="510">
        <f t="shared" si="11"/>
        <v>522.72</v>
      </c>
      <c r="K91" s="616"/>
    </row>
    <row r="92" spans="1:11" x14ac:dyDescent="0.25">
      <c r="A92" s="716" t="s">
        <v>1642</v>
      </c>
      <c r="B92" s="717"/>
      <c r="C92" s="718"/>
      <c r="D92" s="431" t="s">
        <v>1372</v>
      </c>
      <c r="E92" s="613"/>
      <c r="F92" s="432"/>
      <c r="G92" s="427"/>
      <c r="H92" s="420"/>
      <c r="I92" s="509">
        <f>SUM(I93:I94)</f>
        <v>71.599375000000009</v>
      </c>
      <c r="K92" s="616"/>
    </row>
    <row r="93" spans="1:11" x14ac:dyDescent="0.25">
      <c r="A93" s="406" t="s">
        <v>1643</v>
      </c>
      <c r="B93" s="412" t="s">
        <v>1216</v>
      </c>
      <c r="C93" s="435" t="s">
        <v>1505</v>
      </c>
      <c r="D93" s="433" t="s">
        <v>1506</v>
      </c>
      <c r="E93" s="413" t="s">
        <v>1450</v>
      </c>
      <c r="F93" s="411">
        <v>1.0900000000000001</v>
      </c>
      <c r="G93" s="411">
        <v>27.26</v>
      </c>
      <c r="H93" s="420">
        <f t="shared" si="10"/>
        <v>34.075000000000003</v>
      </c>
      <c r="I93" s="510">
        <f>F93*H93</f>
        <v>37.141750000000009</v>
      </c>
      <c r="K93" s="616"/>
    </row>
    <row r="94" spans="1:11" x14ac:dyDescent="0.25">
      <c r="A94" s="406" t="s">
        <v>1644</v>
      </c>
      <c r="B94" s="412" t="s">
        <v>1216</v>
      </c>
      <c r="C94" s="435" t="s">
        <v>1507</v>
      </c>
      <c r="D94" s="433" t="s">
        <v>1508</v>
      </c>
      <c r="E94" s="413" t="s">
        <v>1450</v>
      </c>
      <c r="F94" s="434">
        <v>1.0900000000000001</v>
      </c>
      <c r="G94" s="411">
        <v>25.29</v>
      </c>
      <c r="H94" s="420">
        <f t="shared" si="10"/>
        <v>31.612499999999997</v>
      </c>
      <c r="I94" s="510">
        <f>F94*H94</f>
        <v>34.457625</v>
      </c>
      <c r="K94" s="616"/>
    </row>
    <row r="95" spans="1:11" x14ac:dyDescent="0.25">
      <c r="A95" s="716" t="s">
        <v>1645</v>
      </c>
      <c r="B95" s="717"/>
      <c r="C95" s="718"/>
      <c r="D95" s="431" t="s">
        <v>1373</v>
      </c>
      <c r="E95" s="613"/>
      <c r="F95" s="432"/>
      <c r="G95" s="427"/>
      <c r="H95" s="420"/>
      <c r="I95" s="509">
        <f>SUM(I96:I99)</f>
        <v>416.92500000000001</v>
      </c>
      <c r="K95" s="616"/>
    </row>
    <row r="96" spans="1:11" ht="57" x14ac:dyDescent="0.25">
      <c r="A96" s="412" t="s">
        <v>1646</v>
      </c>
      <c r="B96" s="412" t="s">
        <v>1216</v>
      </c>
      <c r="C96" s="435" t="s">
        <v>1509</v>
      </c>
      <c r="D96" s="433" t="s">
        <v>1510</v>
      </c>
      <c r="E96" s="412" t="s">
        <v>635</v>
      </c>
      <c r="F96" s="434">
        <v>2</v>
      </c>
      <c r="G96" s="411">
        <v>137.84</v>
      </c>
      <c r="H96" s="420">
        <f t="shared" si="10"/>
        <v>172.3</v>
      </c>
      <c r="I96" s="510">
        <f>F96*H96</f>
        <v>344.6</v>
      </c>
      <c r="K96" s="616"/>
    </row>
    <row r="97" spans="1:11" ht="68.25" customHeight="1" x14ac:dyDescent="0.25">
      <c r="A97" s="412" t="s">
        <v>1647</v>
      </c>
      <c r="B97" s="412" t="s">
        <v>1216</v>
      </c>
      <c r="C97" s="435" t="s">
        <v>1374</v>
      </c>
      <c r="D97" s="433" t="s">
        <v>725</v>
      </c>
      <c r="E97" s="412" t="s">
        <v>635</v>
      </c>
      <c r="F97" s="434">
        <v>1</v>
      </c>
      <c r="G97" s="411">
        <v>40.61</v>
      </c>
      <c r="H97" s="420">
        <f t="shared" si="10"/>
        <v>50.762500000000003</v>
      </c>
      <c r="I97" s="510">
        <f>F97*H97</f>
        <v>50.762500000000003</v>
      </c>
      <c r="K97" s="616"/>
    </row>
    <row r="98" spans="1:11" x14ac:dyDescent="0.25">
      <c r="A98" s="412" t="s">
        <v>1648</v>
      </c>
      <c r="B98" s="412" t="s">
        <v>1216</v>
      </c>
      <c r="C98" s="435" t="s">
        <v>1375</v>
      </c>
      <c r="D98" s="433" t="s">
        <v>726</v>
      </c>
      <c r="E98" s="412" t="s">
        <v>635</v>
      </c>
      <c r="F98" s="434">
        <v>1</v>
      </c>
      <c r="G98" s="411">
        <v>11.79</v>
      </c>
      <c r="H98" s="420">
        <f t="shared" si="10"/>
        <v>14.737499999999999</v>
      </c>
      <c r="I98" s="510">
        <f>F98*H98</f>
        <v>14.737499999999999</v>
      </c>
      <c r="K98" s="616"/>
    </row>
    <row r="99" spans="1:11" ht="28.5" x14ac:dyDescent="0.25">
      <c r="A99" s="412" t="s">
        <v>1649</v>
      </c>
      <c r="B99" s="412" t="s">
        <v>1216</v>
      </c>
      <c r="C99" s="435" t="s">
        <v>1512</v>
      </c>
      <c r="D99" s="433" t="s">
        <v>1511</v>
      </c>
      <c r="E99" s="412" t="s">
        <v>635</v>
      </c>
      <c r="F99" s="434">
        <v>2</v>
      </c>
      <c r="G99" s="411">
        <v>2.73</v>
      </c>
      <c r="H99" s="420">
        <f t="shared" si="10"/>
        <v>3.4125000000000001</v>
      </c>
      <c r="I99" s="510">
        <f>F99*H99</f>
        <v>6.8250000000000002</v>
      </c>
      <c r="K99" s="616"/>
    </row>
    <row r="100" spans="1:11" x14ac:dyDescent="0.25">
      <c r="A100" s="716" t="s">
        <v>1650</v>
      </c>
      <c r="B100" s="717"/>
      <c r="C100" s="718"/>
      <c r="D100" s="431" t="s">
        <v>1376</v>
      </c>
      <c r="E100" s="613"/>
      <c r="F100" s="432"/>
      <c r="G100" s="427"/>
      <c r="H100" s="420"/>
      <c r="I100" s="509">
        <f>SUM(I101)</f>
        <v>168.1875</v>
      </c>
      <c r="K100" s="616"/>
    </row>
    <row r="101" spans="1:11" x14ac:dyDescent="0.25">
      <c r="A101" s="412" t="s">
        <v>1651</v>
      </c>
      <c r="B101" s="412" t="s">
        <v>1515</v>
      </c>
      <c r="C101" s="435" t="s">
        <v>1514</v>
      </c>
      <c r="D101" s="433" t="s">
        <v>1513</v>
      </c>
      <c r="E101" s="413" t="s">
        <v>1450</v>
      </c>
      <c r="F101" s="411">
        <v>4.5999999999999996</v>
      </c>
      <c r="G101" s="411">
        <v>29.25</v>
      </c>
      <c r="H101" s="420">
        <f t="shared" si="10"/>
        <v>36.5625</v>
      </c>
      <c r="I101" s="510">
        <f>F101*H101</f>
        <v>168.1875</v>
      </c>
      <c r="K101" s="616"/>
    </row>
    <row r="102" spans="1:11" x14ac:dyDescent="0.25">
      <c r="A102" s="716" t="s">
        <v>1652</v>
      </c>
      <c r="B102" s="717"/>
      <c r="C102" s="718"/>
      <c r="D102" s="431" t="s">
        <v>727</v>
      </c>
      <c r="E102" s="613"/>
      <c r="F102" s="432"/>
      <c r="G102" s="427"/>
      <c r="H102" s="420"/>
      <c r="I102" s="509">
        <f>SUM(I103:I105)</f>
        <v>355.13099999999997</v>
      </c>
      <c r="K102" s="616"/>
    </row>
    <row r="103" spans="1:11" ht="28.5" x14ac:dyDescent="0.25">
      <c r="A103" s="412" t="s">
        <v>1653</v>
      </c>
      <c r="B103" s="412" t="s">
        <v>1216</v>
      </c>
      <c r="C103" s="435" t="s">
        <v>1516</v>
      </c>
      <c r="D103" s="433" t="s">
        <v>1518</v>
      </c>
      <c r="E103" s="413" t="s">
        <v>1450</v>
      </c>
      <c r="F103" s="411">
        <v>12.25</v>
      </c>
      <c r="G103" s="411">
        <v>4.8</v>
      </c>
      <c r="H103" s="420">
        <f t="shared" si="10"/>
        <v>6</v>
      </c>
      <c r="I103" s="510">
        <f>F103*H103</f>
        <v>73.5</v>
      </c>
      <c r="K103" s="616"/>
    </row>
    <row r="104" spans="1:11" ht="28.5" x14ac:dyDescent="0.25">
      <c r="A104" s="412" t="s">
        <v>1654</v>
      </c>
      <c r="B104" s="412" t="s">
        <v>1216</v>
      </c>
      <c r="C104" s="415" t="s">
        <v>1377</v>
      </c>
      <c r="D104" s="433" t="s">
        <v>1517</v>
      </c>
      <c r="E104" s="413" t="s">
        <v>1450</v>
      </c>
      <c r="F104" s="411">
        <v>14.77</v>
      </c>
      <c r="G104" s="411">
        <v>10.8</v>
      </c>
      <c r="H104" s="420">
        <f t="shared" si="10"/>
        <v>13.5</v>
      </c>
      <c r="I104" s="510">
        <f t="shared" ref="I104:I105" si="12">F104*H104</f>
        <v>199.39499999999998</v>
      </c>
      <c r="K104" s="616"/>
    </row>
    <row r="105" spans="1:11" ht="28.5" x14ac:dyDescent="0.25">
      <c r="A105" s="412" t="s">
        <v>1655</v>
      </c>
      <c r="B105" s="412" t="s">
        <v>1216</v>
      </c>
      <c r="C105" s="435" t="s">
        <v>1378</v>
      </c>
      <c r="D105" s="433" t="s">
        <v>729</v>
      </c>
      <c r="E105" s="413" t="s">
        <v>1450</v>
      </c>
      <c r="F105" s="411">
        <v>3.36</v>
      </c>
      <c r="G105" s="411">
        <v>19.579999999999998</v>
      </c>
      <c r="H105" s="420">
        <f t="shared" si="10"/>
        <v>24.474999999999998</v>
      </c>
      <c r="I105" s="510">
        <f t="shared" si="12"/>
        <v>82.23599999999999</v>
      </c>
      <c r="K105" s="616"/>
    </row>
    <row r="106" spans="1:11" x14ac:dyDescent="0.25">
      <c r="A106" s="716" t="s">
        <v>1656</v>
      </c>
      <c r="B106" s="717"/>
      <c r="C106" s="718"/>
      <c r="D106" s="431" t="s">
        <v>1379</v>
      </c>
      <c r="E106" s="613"/>
      <c r="F106" s="432"/>
      <c r="G106" s="427"/>
      <c r="H106" s="420"/>
      <c r="I106" s="509">
        <f>SUM(I107:I108)</f>
        <v>1438.3500000000001</v>
      </c>
      <c r="K106" s="616"/>
    </row>
    <row r="107" spans="1:11" ht="114" x14ac:dyDescent="0.25">
      <c r="A107" s="412" t="s">
        <v>1657</v>
      </c>
      <c r="B107" s="412" t="s">
        <v>1515</v>
      </c>
      <c r="C107" s="435" t="s">
        <v>1380</v>
      </c>
      <c r="D107" s="433" t="s">
        <v>730</v>
      </c>
      <c r="E107" s="413" t="s">
        <v>635</v>
      </c>
      <c r="F107" s="411">
        <v>1</v>
      </c>
      <c r="G107" s="411">
        <v>907.87</v>
      </c>
      <c r="H107" s="420">
        <f t="shared" si="10"/>
        <v>1134.8375000000001</v>
      </c>
      <c r="I107" s="438">
        <f>F107*H107</f>
        <v>1134.8375000000001</v>
      </c>
      <c r="K107" s="616"/>
    </row>
    <row r="108" spans="1:11" x14ac:dyDescent="0.25">
      <c r="A108" s="412" t="s">
        <v>1658</v>
      </c>
      <c r="B108" s="412" t="s">
        <v>1216</v>
      </c>
      <c r="C108" s="415">
        <v>73612</v>
      </c>
      <c r="D108" s="433" t="s">
        <v>1218</v>
      </c>
      <c r="E108" s="413" t="s">
        <v>635</v>
      </c>
      <c r="F108" s="411">
        <v>1</v>
      </c>
      <c r="G108" s="411">
        <v>242.81</v>
      </c>
      <c r="H108" s="420">
        <f t="shared" si="10"/>
        <v>303.51249999999999</v>
      </c>
      <c r="I108" s="510">
        <f>F108*H108</f>
        <v>303.51249999999999</v>
      </c>
      <c r="K108" s="616"/>
    </row>
    <row r="109" spans="1:11" s="488" customFormat="1" ht="15" customHeight="1" x14ac:dyDescent="0.25">
      <c r="A109" s="702" t="s">
        <v>731</v>
      </c>
      <c r="B109" s="703"/>
      <c r="C109" s="704"/>
      <c r="D109" s="618" t="s">
        <v>1472</v>
      </c>
      <c r="E109" s="618"/>
      <c r="F109" s="618"/>
      <c r="G109" s="618"/>
      <c r="H109" s="618"/>
      <c r="I109" s="617">
        <f>SUM(I110,I113,I120,I127)</f>
        <v>36040.511500000001</v>
      </c>
      <c r="K109" s="616"/>
    </row>
    <row r="110" spans="1:11" s="488" customFormat="1" x14ac:dyDescent="0.25">
      <c r="A110" s="710" t="s">
        <v>732</v>
      </c>
      <c r="B110" s="711"/>
      <c r="C110" s="712"/>
      <c r="D110" s="622" t="s">
        <v>1345</v>
      </c>
      <c r="E110" s="623"/>
      <c r="F110" s="623"/>
      <c r="G110" s="623"/>
      <c r="H110" s="624"/>
      <c r="I110" s="441">
        <f>SUM(I111:I112)</f>
        <v>23939.736500000003</v>
      </c>
      <c r="K110" s="616"/>
    </row>
    <row r="111" spans="1:11" s="368" customFormat="1" ht="28.5" x14ac:dyDescent="0.25">
      <c r="A111" s="404" t="s">
        <v>734</v>
      </c>
      <c r="B111" s="404" t="s">
        <v>1474</v>
      </c>
      <c r="C111" s="404" t="s">
        <v>1448</v>
      </c>
      <c r="D111" s="440" t="s">
        <v>1473</v>
      </c>
      <c r="E111" s="404" t="s">
        <v>635</v>
      </c>
      <c r="F111" s="416">
        <v>1</v>
      </c>
      <c r="G111" s="438">
        <v>18725.47</v>
      </c>
      <c r="H111" s="438">
        <f>G111*1.25</f>
        <v>23406.837500000001</v>
      </c>
      <c r="I111" s="439">
        <f>F111*H111</f>
        <v>23406.837500000001</v>
      </c>
      <c r="K111" s="616"/>
    </row>
    <row r="112" spans="1:11" s="368" customFormat="1" ht="56.25" customHeight="1" x14ac:dyDescent="0.25">
      <c r="A112" s="404" t="s">
        <v>738</v>
      </c>
      <c r="B112" s="404" t="s">
        <v>1216</v>
      </c>
      <c r="C112" s="404">
        <v>94996</v>
      </c>
      <c r="D112" s="440" t="s">
        <v>1519</v>
      </c>
      <c r="E112" s="404" t="s">
        <v>1450</v>
      </c>
      <c r="F112" s="416">
        <v>6.12</v>
      </c>
      <c r="G112" s="438">
        <v>69.66</v>
      </c>
      <c r="H112" s="438">
        <f>G112*1.25</f>
        <v>87.074999999999989</v>
      </c>
      <c r="I112" s="439">
        <f>F112*H112</f>
        <v>532.89899999999989</v>
      </c>
      <c r="K112" s="616"/>
    </row>
    <row r="113" spans="1:11" s="368" customFormat="1" ht="15" customHeight="1" x14ac:dyDescent="0.25">
      <c r="A113" s="713" t="s">
        <v>748</v>
      </c>
      <c r="B113" s="714"/>
      <c r="C113" s="715"/>
      <c r="D113" s="417" t="s">
        <v>762</v>
      </c>
      <c r="E113" s="417"/>
      <c r="F113" s="417"/>
      <c r="G113" s="417"/>
      <c r="H113" s="417"/>
      <c r="I113" s="441">
        <f>SUM(I114:I119)</f>
        <v>1020.8125</v>
      </c>
      <c r="K113" s="616"/>
    </row>
    <row r="114" spans="1:11" s="368" customFormat="1" ht="28.5" x14ac:dyDescent="0.25">
      <c r="A114" s="404" t="s">
        <v>750</v>
      </c>
      <c r="B114" s="404" t="s">
        <v>675</v>
      </c>
      <c r="C114" s="404" t="s">
        <v>1448</v>
      </c>
      <c r="D114" s="440" t="s">
        <v>1475</v>
      </c>
      <c r="E114" s="404" t="s">
        <v>635</v>
      </c>
      <c r="F114" s="416">
        <v>1</v>
      </c>
      <c r="G114" s="438">
        <f>'composição de custo'!F94</f>
        <v>468.36</v>
      </c>
      <c r="H114" s="438">
        <f t="shared" ref="H114:H130" si="13">G114*1.25</f>
        <v>585.45000000000005</v>
      </c>
      <c r="I114" s="439">
        <f>F114*H114</f>
        <v>585.45000000000005</v>
      </c>
      <c r="K114" s="616"/>
    </row>
    <row r="115" spans="1:11" s="368" customFormat="1" ht="70.5" customHeight="1" x14ac:dyDescent="0.25">
      <c r="A115" s="404" t="s">
        <v>752</v>
      </c>
      <c r="B115" s="404" t="s">
        <v>1216</v>
      </c>
      <c r="C115" s="404">
        <v>94712</v>
      </c>
      <c r="D115" s="440" t="s">
        <v>1476</v>
      </c>
      <c r="E115" s="404" t="s">
        <v>635</v>
      </c>
      <c r="F115" s="416">
        <v>1</v>
      </c>
      <c r="G115" s="438">
        <v>55.1</v>
      </c>
      <c r="H115" s="438">
        <f t="shared" si="13"/>
        <v>68.875</v>
      </c>
      <c r="I115" s="439">
        <f t="shared" ref="I115:I119" si="14">F115*H115</f>
        <v>68.875</v>
      </c>
      <c r="K115" s="616"/>
    </row>
    <row r="116" spans="1:11" s="368" customFormat="1" ht="28.5" x14ac:dyDescent="0.25">
      <c r="A116" s="404" t="s">
        <v>754</v>
      </c>
      <c r="B116" s="404" t="s">
        <v>1216</v>
      </c>
      <c r="C116" s="404">
        <v>89449</v>
      </c>
      <c r="D116" s="440" t="s">
        <v>1477</v>
      </c>
      <c r="E116" s="404" t="s">
        <v>665</v>
      </c>
      <c r="F116" s="416">
        <v>15</v>
      </c>
      <c r="G116" s="438">
        <v>12.16</v>
      </c>
      <c r="H116" s="438">
        <f t="shared" si="13"/>
        <v>15.2</v>
      </c>
      <c r="I116" s="439">
        <f t="shared" si="14"/>
        <v>228</v>
      </c>
      <c r="K116" s="616"/>
    </row>
    <row r="117" spans="1:11" s="368" customFormat="1" ht="28.5" x14ac:dyDescent="0.25">
      <c r="A117" s="404" t="s">
        <v>756</v>
      </c>
      <c r="B117" s="404" t="s">
        <v>1216</v>
      </c>
      <c r="C117" s="404">
        <v>89505</v>
      </c>
      <c r="D117" s="440" t="s">
        <v>1478</v>
      </c>
      <c r="E117" s="404" t="s">
        <v>635</v>
      </c>
      <c r="F117" s="416">
        <v>2</v>
      </c>
      <c r="G117" s="438">
        <v>24.42</v>
      </c>
      <c r="H117" s="438">
        <f t="shared" si="13"/>
        <v>30.525000000000002</v>
      </c>
      <c r="I117" s="439">
        <f t="shared" si="14"/>
        <v>61.050000000000004</v>
      </c>
      <c r="K117" s="616"/>
    </row>
    <row r="118" spans="1:11" s="368" customFormat="1" ht="28.5" x14ac:dyDescent="0.25">
      <c r="A118" s="404" t="s">
        <v>758</v>
      </c>
      <c r="B118" s="404" t="s">
        <v>1216</v>
      </c>
      <c r="C118" s="404">
        <v>89507</v>
      </c>
      <c r="D118" s="440" t="s">
        <v>1479</v>
      </c>
      <c r="E118" s="404" t="s">
        <v>635</v>
      </c>
      <c r="F118" s="416">
        <v>1</v>
      </c>
      <c r="G118" s="438">
        <v>34.49</v>
      </c>
      <c r="H118" s="438">
        <f t="shared" si="13"/>
        <v>43.112500000000004</v>
      </c>
      <c r="I118" s="439">
        <f t="shared" si="14"/>
        <v>43.112500000000004</v>
      </c>
      <c r="K118" s="616"/>
    </row>
    <row r="119" spans="1:11" s="368" customFormat="1" ht="28.5" x14ac:dyDescent="0.25">
      <c r="A119" s="404" t="s">
        <v>1659</v>
      </c>
      <c r="B119" s="404" t="s">
        <v>1216</v>
      </c>
      <c r="C119" s="404">
        <v>89597</v>
      </c>
      <c r="D119" s="440" t="s">
        <v>1480</v>
      </c>
      <c r="E119" s="404" t="s">
        <v>635</v>
      </c>
      <c r="F119" s="416">
        <v>2</v>
      </c>
      <c r="G119" s="438">
        <v>13.73</v>
      </c>
      <c r="H119" s="438">
        <f t="shared" si="13"/>
        <v>17.162500000000001</v>
      </c>
      <c r="I119" s="439">
        <f t="shared" si="14"/>
        <v>34.325000000000003</v>
      </c>
      <c r="K119" s="616"/>
    </row>
    <row r="120" spans="1:11" s="368" customFormat="1" x14ac:dyDescent="0.25">
      <c r="A120" s="713" t="s">
        <v>761</v>
      </c>
      <c r="B120" s="714"/>
      <c r="C120" s="715"/>
      <c r="D120" s="417" t="s">
        <v>1481</v>
      </c>
      <c r="E120" s="417"/>
      <c r="F120" s="417"/>
      <c r="G120" s="417"/>
      <c r="H120" s="417"/>
      <c r="I120" s="441">
        <f>SUM(I121:I126)</f>
        <v>1116.5499999999997</v>
      </c>
      <c r="K120" s="616"/>
    </row>
    <row r="121" spans="1:11" s="368" customFormat="1" ht="66.75" customHeight="1" x14ac:dyDescent="0.25">
      <c r="A121" s="404" t="s">
        <v>763</v>
      </c>
      <c r="B121" s="404" t="s">
        <v>1216</v>
      </c>
      <c r="C121" s="404">
        <v>94712</v>
      </c>
      <c r="D121" s="440" t="s">
        <v>1476</v>
      </c>
      <c r="E121" s="404" t="s">
        <v>635</v>
      </c>
      <c r="F121" s="416">
        <v>3</v>
      </c>
      <c r="G121" s="438">
        <v>55.1</v>
      </c>
      <c r="H121" s="438">
        <f t="shared" si="13"/>
        <v>68.875</v>
      </c>
      <c r="I121" s="439">
        <f>F121*H121</f>
        <v>206.625</v>
      </c>
      <c r="K121" s="616"/>
    </row>
    <row r="122" spans="1:11" s="368" customFormat="1" ht="28.5" x14ac:dyDescent="0.25">
      <c r="A122" s="404" t="s">
        <v>766</v>
      </c>
      <c r="B122" s="404" t="s">
        <v>1216</v>
      </c>
      <c r="C122" s="404">
        <v>89449</v>
      </c>
      <c r="D122" s="440" t="s">
        <v>1477</v>
      </c>
      <c r="E122" s="404" t="s">
        <v>665</v>
      </c>
      <c r="F122" s="416">
        <v>36</v>
      </c>
      <c r="G122" s="438">
        <v>12.16</v>
      </c>
      <c r="H122" s="438">
        <f t="shared" si="13"/>
        <v>15.2</v>
      </c>
      <c r="I122" s="439">
        <f t="shared" ref="I122:I126" si="15">F122*H122</f>
        <v>547.19999999999993</v>
      </c>
      <c r="K122" s="616"/>
    </row>
    <row r="123" spans="1:11" s="368" customFormat="1" ht="54.75" customHeight="1" x14ac:dyDescent="0.25">
      <c r="A123" s="404" t="s">
        <v>769</v>
      </c>
      <c r="B123" s="404" t="s">
        <v>1216</v>
      </c>
      <c r="C123" s="404">
        <v>94498</v>
      </c>
      <c r="D123" s="440" t="s">
        <v>1482</v>
      </c>
      <c r="E123" s="404" t="s">
        <v>635</v>
      </c>
      <c r="F123" s="416">
        <v>2</v>
      </c>
      <c r="G123" s="438">
        <v>96.56</v>
      </c>
      <c r="H123" s="438">
        <f t="shared" si="13"/>
        <v>120.7</v>
      </c>
      <c r="I123" s="439">
        <f t="shared" si="15"/>
        <v>241.4</v>
      </c>
      <c r="K123" s="616"/>
    </row>
    <row r="124" spans="1:11" s="368" customFormat="1" ht="33.75" customHeight="1" x14ac:dyDescent="0.25">
      <c r="A124" s="404" t="s">
        <v>772</v>
      </c>
      <c r="B124" s="404" t="s">
        <v>1216</v>
      </c>
      <c r="C124" s="404">
        <v>89505</v>
      </c>
      <c r="D124" s="440" t="s">
        <v>1478</v>
      </c>
      <c r="E124" s="404" t="s">
        <v>635</v>
      </c>
      <c r="F124" s="416">
        <v>2</v>
      </c>
      <c r="G124" s="438">
        <v>24.42</v>
      </c>
      <c r="H124" s="438">
        <f t="shared" si="13"/>
        <v>30.525000000000002</v>
      </c>
      <c r="I124" s="439">
        <f t="shared" si="15"/>
        <v>61.050000000000004</v>
      </c>
      <c r="K124" s="616"/>
    </row>
    <row r="125" spans="1:11" s="368" customFormat="1" ht="33.75" customHeight="1" x14ac:dyDescent="0.25">
      <c r="A125" s="404" t="s">
        <v>775</v>
      </c>
      <c r="B125" s="404" t="s">
        <v>1216</v>
      </c>
      <c r="C125" s="404">
        <v>89507</v>
      </c>
      <c r="D125" s="440" t="s">
        <v>1479</v>
      </c>
      <c r="E125" s="404" t="s">
        <v>635</v>
      </c>
      <c r="F125" s="416">
        <v>1</v>
      </c>
      <c r="G125" s="438">
        <v>34.49</v>
      </c>
      <c r="H125" s="438">
        <f t="shared" si="13"/>
        <v>43.112500000000004</v>
      </c>
      <c r="I125" s="439">
        <f t="shared" si="15"/>
        <v>43.112500000000004</v>
      </c>
      <c r="K125" s="616"/>
    </row>
    <row r="126" spans="1:11" s="368" customFormat="1" ht="28.5" x14ac:dyDescent="0.25">
      <c r="A126" s="404" t="s">
        <v>778</v>
      </c>
      <c r="B126" s="404" t="s">
        <v>1216</v>
      </c>
      <c r="C126" s="404">
        <v>89597</v>
      </c>
      <c r="D126" s="440" t="s">
        <v>1480</v>
      </c>
      <c r="E126" s="404" t="s">
        <v>635</v>
      </c>
      <c r="F126" s="416">
        <v>1</v>
      </c>
      <c r="G126" s="438">
        <v>13.73</v>
      </c>
      <c r="H126" s="438">
        <f t="shared" si="13"/>
        <v>17.162500000000001</v>
      </c>
      <c r="I126" s="439">
        <f t="shared" si="15"/>
        <v>17.162500000000001</v>
      </c>
      <c r="K126" s="616"/>
    </row>
    <row r="127" spans="1:11" s="368" customFormat="1" x14ac:dyDescent="0.25">
      <c r="A127" s="713" t="s">
        <v>781</v>
      </c>
      <c r="B127" s="714"/>
      <c r="C127" s="715"/>
      <c r="D127" s="417" t="s">
        <v>1483</v>
      </c>
      <c r="E127" s="417"/>
      <c r="F127" s="417"/>
      <c r="G127" s="417"/>
      <c r="H127" s="417"/>
      <c r="I127" s="441">
        <f>SUM(I128:I130)</f>
        <v>9963.4125000000004</v>
      </c>
      <c r="K127" s="616"/>
    </row>
    <row r="128" spans="1:11" s="368" customFormat="1" ht="28.5" x14ac:dyDescent="0.25">
      <c r="A128" s="404" t="s">
        <v>783</v>
      </c>
      <c r="B128" s="404" t="s">
        <v>1217</v>
      </c>
      <c r="C128" s="404">
        <v>1433</v>
      </c>
      <c r="D128" s="440" t="s">
        <v>1484</v>
      </c>
      <c r="E128" s="404" t="s">
        <v>635</v>
      </c>
      <c r="F128" s="416">
        <v>1</v>
      </c>
      <c r="G128" s="438">
        <v>7909.82</v>
      </c>
      <c r="H128" s="438">
        <f t="shared" si="13"/>
        <v>9887.2749999999996</v>
      </c>
      <c r="I128" s="439">
        <f>F128*H128</f>
        <v>9887.2749999999996</v>
      </c>
      <c r="K128" s="616"/>
    </row>
    <row r="129" spans="1:11" s="368" customFormat="1" ht="38.25" customHeight="1" x14ac:dyDescent="0.25">
      <c r="A129" s="404" t="s">
        <v>784</v>
      </c>
      <c r="B129" s="404" t="s">
        <v>1216</v>
      </c>
      <c r="C129" s="404">
        <v>396</v>
      </c>
      <c r="D129" s="440" t="s">
        <v>1485</v>
      </c>
      <c r="E129" s="404" t="s">
        <v>635</v>
      </c>
      <c r="F129" s="416">
        <v>8</v>
      </c>
      <c r="G129" s="438">
        <v>2.87</v>
      </c>
      <c r="H129" s="438">
        <f t="shared" si="13"/>
        <v>3.5875000000000004</v>
      </c>
      <c r="I129" s="439">
        <f t="shared" ref="I129:I130" si="16">F129*H129</f>
        <v>28.700000000000003</v>
      </c>
      <c r="K129" s="616"/>
    </row>
    <row r="130" spans="1:11" s="368" customFormat="1" ht="21.75" customHeight="1" x14ac:dyDescent="0.25">
      <c r="A130" s="404" t="s">
        <v>785</v>
      </c>
      <c r="B130" s="404" t="s">
        <v>1216</v>
      </c>
      <c r="C130" s="404">
        <v>7588</v>
      </c>
      <c r="D130" s="440" t="s">
        <v>807</v>
      </c>
      <c r="E130" s="404" t="s">
        <v>635</v>
      </c>
      <c r="F130" s="416">
        <v>1</v>
      </c>
      <c r="G130" s="438">
        <v>37.950000000000003</v>
      </c>
      <c r="H130" s="438">
        <f t="shared" si="13"/>
        <v>47.4375</v>
      </c>
      <c r="I130" s="439">
        <f t="shared" si="16"/>
        <v>47.4375</v>
      </c>
      <c r="K130" s="616"/>
    </row>
    <row r="131" spans="1:11" s="488" customFormat="1" x14ac:dyDescent="0.25">
      <c r="A131" s="702" t="s">
        <v>1381</v>
      </c>
      <c r="B131" s="703"/>
      <c r="C131" s="704"/>
      <c r="D131" s="492" t="s">
        <v>1382</v>
      </c>
      <c r="E131" s="486"/>
      <c r="F131" s="490"/>
      <c r="G131" s="491"/>
      <c r="H131" s="491"/>
      <c r="I131" s="612">
        <f>SUM(I132:I135)</f>
        <v>93508.540000000008</v>
      </c>
      <c r="K131" s="616"/>
    </row>
    <row r="132" spans="1:11" ht="35.25" customHeight="1" x14ac:dyDescent="0.25">
      <c r="A132" s="404" t="s">
        <v>811</v>
      </c>
      <c r="B132" s="404" t="s">
        <v>1216</v>
      </c>
      <c r="C132" s="435" t="s">
        <v>1520</v>
      </c>
      <c r="D132" s="408" t="s">
        <v>1487</v>
      </c>
      <c r="E132" s="442" t="s">
        <v>1445</v>
      </c>
      <c r="F132" s="443">
        <v>611.70000000000005</v>
      </c>
      <c r="G132" s="411">
        <v>45.17</v>
      </c>
      <c r="H132" s="411">
        <f>G132*1.25</f>
        <v>56.462500000000006</v>
      </c>
      <c r="I132" s="507">
        <f>F132*H132</f>
        <v>34538.111250000009</v>
      </c>
      <c r="K132" s="616"/>
    </row>
    <row r="133" spans="1:11" ht="28.5" x14ac:dyDescent="0.25">
      <c r="A133" s="404" t="s">
        <v>812</v>
      </c>
      <c r="B133" s="404" t="s">
        <v>1216</v>
      </c>
      <c r="C133" s="444" t="s">
        <v>1522</v>
      </c>
      <c r="D133" s="408" t="s">
        <v>1521</v>
      </c>
      <c r="E133" s="405" t="s">
        <v>665</v>
      </c>
      <c r="F133" s="443">
        <v>2039</v>
      </c>
      <c r="G133" s="445">
        <v>12.68</v>
      </c>
      <c r="H133" s="411">
        <f t="shared" ref="H133:H145" si="17">G133*1.25</f>
        <v>15.85</v>
      </c>
      <c r="I133" s="507">
        <f t="shared" ref="I133:I135" si="18">F133*H133</f>
        <v>32318.149999999998</v>
      </c>
      <c r="K133" s="616"/>
    </row>
    <row r="134" spans="1:11" ht="24.75" customHeight="1" x14ac:dyDescent="0.25">
      <c r="A134" s="404" t="s">
        <v>813</v>
      </c>
      <c r="B134" s="404" t="s">
        <v>1216</v>
      </c>
      <c r="C134" s="435" t="s">
        <v>1494</v>
      </c>
      <c r="D134" s="408" t="s">
        <v>1523</v>
      </c>
      <c r="E134" s="442" t="s">
        <v>1445</v>
      </c>
      <c r="F134" s="443">
        <v>611.70000000000005</v>
      </c>
      <c r="G134" s="445">
        <v>27.39</v>
      </c>
      <c r="H134" s="411">
        <f t="shared" si="17"/>
        <v>34.237499999999997</v>
      </c>
      <c r="I134" s="507">
        <f t="shared" si="18"/>
        <v>20943.078750000001</v>
      </c>
      <c r="K134" s="616"/>
    </row>
    <row r="135" spans="1:11" ht="28.5" x14ac:dyDescent="0.25">
      <c r="A135" s="404" t="s">
        <v>814</v>
      </c>
      <c r="B135" s="404" t="s">
        <v>1451</v>
      </c>
      <c r="C135" s="444" t="s">
        <v>1525</v>
      </c>
      <c r="D135" s="408" t="s">
        <v>1524</v>
      </c>
      <c r="E135" s="405" t="s">
        <v>665</v>
      </c>
      <c r="F135" s="443">
        <v>2039</v>
      </c>
      <c r="G135" s="445">
        <v>2.2400000000000002</v>
      </c>
      <c r="H135" s="411">
        <f t="shared" si="17"/>
        <v>2.8000000000000003</v>
      </c>
      <c r="I135" s="507">
        <f t="shared" si="18"/>
        <v>5709.2000000000007</v>
      </c>
      <c r="K135" s="616"/>
    </row>
    <row r="136" spans="1:11" s="488" customFormat="1" x14ac:dyDescent="0.25">
      <c r="A136" s="702" t="s">
        <v>1383</v>
      </c>
      <c r="B136" s="703"/>
      <c r="C136" s="704"/>
      <c r="D136" s="492" t="s">
        <v>1384</v>
      </c>
      <c r="E136" s="486"/>
      <c r="F136" s="490"/>
      <c r="G136" s="491"/>
      <c r="H136" s="491"/>
      <c r="I136" s="612">
        <f>SUM(I137:I145)</f>
        <v>10209.119999999999</v>
      </c>
      <c r="K136" s="616"/>
    </row>
    <row r="137" spans="1:11" s="488" customFormat="1" ht="28.5" x14ac:dyDescent="0.25">
      <c r="A137" s="446" t="s">
        <v>815</v>
      </c>
      <c r="B137" s="404" t="s">
        <v>1216</v>
      </c>
      <c r="C137" s="435" t="s">
        <v>1520</v>
      </c>
      <c r="D137" s="408" t="s">
        <v>1487</v>
      </c>
      <c r="E137" s="442" t="s">
        <v>1445</v>
      </c>
      <c r="F137" s="525">
        <v>57.6</v>
      </c>
      <c r="G137" s="424">
        <v>45.17</v>
      </c>
      <c r="H137" s="424">
        <f>G137*1.25</f>
        <v>56.462500000000006</v>
      </c>
      <c r="I137" s="523">
        <f>F137*H137</f>
        <v>3252.2400000000002</v>
      </c>
      <c r="K137" s="616"/>
    </row>
    <row r="138" spans="1:11" ht="18" customHeight="1" x14ac:dyDescent="0.25">
      <c r="A138" s="446" t="s">
        <v>817</v>
      </c>
      <c r="B138" s="446" t="s">
        <v>1216</v>
      </c>
      <c r="C138" s="447" t="s">
        <v>1385</v>
      </c>
      <c r="D138" s="408" t="s">
        <v>816</v>
      </c>
      <c r="E138" s="413" t="s">
        <v>635</v>
      </c>
      <c r="F138" s="410">
        <v>48</v>
      </c>
      <c r="G138" s="430">
        <v>7.83</v>
      </c>
      <c r="H138" s="411">
        <f t="shared" si="17"/>
        <v>9.7874999999999996</v>
      </c>
      <c r="I138" s="507">
        <f>F138*H138</f>
        <v>469.79999999999995</v>
      </c>
      <c r="K138" s="616"/>
    </row>
    <row r="139" spans="1:11" ht="18" customHeight="1" x14ac:dyDescent="0.25">
      <c r="A139" s="446" t="s">
        <v>819</v>
      </c>
      <c r="B139" s="446" t="s">
        <v>1216</v>
      </c>
      <c r="C139" s="447" t="s">
        <v>1386</v>
      </c>
      <c r="D139" s="408" t="s">
        <v>818</v>
      </c>
      <c r="E139" s="413" t="s">
        <v>635</v>
      </c>
      <c r="F139" s="410">
        <v>48</v>
      </c>
      <c r="G139" s="430">
        <v>0.55000000000000004</v>
      </c>
      <c r="H139" s="411">
        <f t="shared" si="17"/>
        <v>0.6875</v>
      </c>
      <c r="I139" s="507">
        <f t="shared" ref="I139:I145" si="19">F139*H139</f>
        <v>33</v>
      </c>
      <c r="K139" s="616"/>
    </row>
    <row r="140" spans="1:11" ht="18" customHeight="1" x14ac:dyDescent="0.25">
      <c r="A140" s="446" t="s">
        <v>821</v>
      </c>
      <c r="B140" s="446" t="s">
        <v>1216</v>
      </c>
      <c r="C140" s="447" t="s">
        <v>1387</v>
      </c>
      <c r="D140" s="408" t="s">
        <v>820</v>
      </c>
      <c r="E140" s="413" t="s">
        <v>665</v>
      </c>
      <c r="F140" s="411">
        <v>576</v>
      </c>
      <c r="G140" s="430">
        <v>2.2400000000000002</v>
      </c>
      <c r="H140" s="411">
        <f t="shared" si="17"/>
        <v>2.8000000000000003</v>
      </c>
      <c r="I140" s="507">
        <f t="shared" si="19"/>
        <v>1612.8000000000002</v>
      </c>
      <c r="K140" s="616"/>
    </row>
    <row r="141" spans="1:11" ht="18" customHeight="1" x14ac:dyDescent="0.25">
      <c r="A141" s="446" t="s">
        <v>1660</v>
      </c>
      <c r="B141" s="446" t="s">
        <v>1216</v>
      </c>
      <c r="C141" s="447" t="s">
        <v>1388</v>
      </c>
      <c r="D141" s="408" t="s">
        <v>822</v>
      </c>
      <c r="E141" s="413" t="s">
        <v>635</v>
      </c>
      <c r="F141" s="410">
        <v>96</v>
      </c>
      <c r="G141" s="430">
        <v>0.41</v>
      </c>
      <c r="H141" s="411">
        <f t="shared" si="17"/>
        <v>0.51249999999999996</v>
      </c>
      <c r="I141" s="507">
        <f t="shared" si="19"/>
        <v>49.199999999999996</v>
      </c>
      <c r="K141" s="616"/>
    </row>
    <row r="142" spans="1:11" ht="18" customHeight="1" x14ac:dyDescent="0.25">
      <c r="A142" s="446" t="s">
        <v>1661</v>
      </c>
      <c r="B142" s="446" t="s">
        <v>1216</v>
      </c>
      <c r="C142" s="447" t="s">
        <v>1389</v>
      </c>
      <c r="D142" s="408" t="s">
        <v>823</v>
      </c>
      <c r="E142" s="413" t="s">
        <v>635</v>
      </c>
      <c r="F142" s="410">
        <v>48</v>
      </c>
      <c r="G142" s="430">
        <v>1.53</v>
      </c>
      <c r="H142" s="411">
        <f t="shared" si="17"/>
        <v>1.9125000000000001</v>
      </c>
      <c r="I142" s="507">
        <f t="shared" si="19"/>
        <v>91.800000000000011</v>
      </c>
      <c r="K142" s="616"/>
    </row>
    <row r="143" spans="1:11" ht="18" customHeight="1" x14ac:dyDescent="0.25">
      <c r="A143" s="446" t="s">
        <v>1662</v>
      </c>
      <c r="B143" s="446" t="s">
        <v>1216</v>
      </c>
      <c r="C143" s="444" t="s">
        <v>1390</v>
      </c>
      <c r="D143" s="408" t="s">
        <v>824</v>
      </c>
      <c r="E143" s="413" t="s">
        <v>635</v>
      </c>
      <c r="F143" s="410">
        <f>F138</f>
        <v>48</v>
      </c>
      <c r="G143" s="430">
        <v>18.59</v>
      </c>
      <c r="H143" s="411">
        <f t="shared" si="17"/>
        <v>23.237500000000001</v>
      </c>
      <c r="I143" s="507">
        <f t="shared" si="19"/>
        <v>1115.4000000000001</v>
      </c>
      <c r="K143" s="616"/>
    </row>
    <row r="144" spans="1:11" ht="18" customHeight="1" x14ac:dyDescent="0.25">
      <c r="A144" s="446" t="s">
        <v>1663</v>
      </c>
      <c r="B144" s="404" t="s">
        <v>1216</v>
      </c>
      <c r="C144" s="435" t="s">
        <v>1494</v>
      </c>
      <c r="D144" s="408" t="s">
        <v>1523</v>
      </c>
      <c r="E144" s="442" t="s">
        <v>1445</v>
      </c>
      <c r="F144" s="410">
        <v>57.6</v>
      </c>
      <c r="G144" s="430">
        <v>27.39</v>
      </c>
      <c r="H144" s="411">
        <f t="shared" si="17"/>
        <v>34.237499999999997</v>
      </c>
      <c r="I144" s="507">
        <f t="shared" si="19"/>
        <v>1972.08</v>
      </c>
      <c r="K144" s="616"/>
    </row>
    <row r="145" spans="1:11" ht="30.75" customHeight="1" x14ac:dyDescent="0.25">
      <c r="A145" s="446" t="s">
        <v>1664</v>
      </c>
      <c r="B145" s="404" t="s">
        <v>1451</v>
      </c>
      <c r="C145" s="444" t="s">
        <v>1525</v>
      </c>
      <c r="D145" s="408" t="s">
        <v>1524</v>
      </c>
      <c r="E145" s="405" t="s">
        <v>665</v>
      </c>
      <c r="F145" s="410">
        <v>576</v>
      </c>
      <c r="G145" s="430">
        <v>2.2400000000000002</v>
      </c>
      <c r="H145" s="411">
        <f t="shared" si="17"/>
        <v>2.8000000000000003</v>
      </c>
      <c r="I145" s="507">
        <f t="shared" si="19"/>
        <v>1612.8000000000002</v>
      </c>
      <c r="K145" s="616"/>
    </row>
    <row r="146" spans="1:11" s="488" customFormat="1" x14ac:dyDescent="0.25">
      <c r="A146" s="702" t="s">
        <v>1391</v>
      </c>
      <c r="B146" s="703"/>
      <c r="C146" s="704"/>
      <c r="D146" s="492" t="s">
        <v>1392</v>
      </c>
      <c r="E146" s="486"/>
      <c r="F146" s="490"/>
      <c r="G146" s="491"/>
      <c r="H146" s="491"/>
      <c r="I146" s="612">
        <f>SUM(I147:I148)</f>
        <v>2989.4124999999999</v>
      </c>
      <c r="K146" s="616"/>
    </row>
    <row r="147" spans="1:11" ht="28.5" x14ac:dyDescent="0.25">
      <c r="A147" s="405" t="s">
        <v>1574</v>
      </c>
      <c r="B147" s="446" t="s">
        <v>1216</v>
      </c>
      <c r="C147" s="404" t="s">
        <v>1393</v>
      </c>
      <c r="D147" s="408" t="s">
        <v>1526</v>
      </c>
      <c r="E147" s="448" t="s">
        <v>665</v>
      </c>
      <c r="F147" s="449">
        <v>40</v>
      </c>
      <c r="G147" s="420">
        <v>45.07</v>
      </c>
      <c r="H147" s="420">
        <f>G147*1.25</f>
        <v>56.337499999999999</v>
      </c>
      <c r="I147" s="507">
        <f>F147*H147</f>
        <v>2253.5</v>
      </c>
      <c r="K147" s="616"/>
    </row>
    <row r="148" spans="1:11" ht="38.25" customHeight="1" x14ac:dyDescent="0.25">
      <c r="A148" s="405" t="s">
        <v>825</v>
      </c>
      <c r="B148" s="446" t="s">
        <v>1216</v>
      </c>
      <c r="C148" s="404" t="s">
        <v>1394</v>
      </c>
      <c r="D148" s="408" t="s">
        <v>1527</v>
      </c>
      <c r="E148" s="448" t="s">
        <v>635</v>
      </c>
      <c r="F148" s="449">
        <v>1</v>
      </c>
      <c r="G148" s="420">
        <v>588.73</v>
      </c>
      <c r="H148" s="420">
        <f>G148*1.25</f>
        <v>735.91250000000002</v>
      </c>
      <c r="I148" s="507">
        <f>F148*H148</f>
        <v>735.91250000000002</v>
      </c>
      <c r="K148" s="616"/>
    </row>
    <row r="149" spans="1:11" s="488" customFormat="1" x14ac:dyDescent="0.25">
      <c r="A149" s="702" t="s">
        <v>1395</v>
      </c>
      <c r="B149" s="703"/>
      <c r="C149" s="704"/>
      <c r="D149" s="492" t="s">
        <v>1396</v>
      </c>
      <c r="E149" s="486"/>
      <c r="F149" s="490"/>
      <c r="G149" s="491"/>
      <c r="H149" s="491"/>
      <c r="I149" s="612">
        <f>SUM(I150:I151)</f>
        <v>11075</v>
      </c>
      <c r="K149" s="616"/>
    </row>
    <row r="150" spans="1:11" s="524" customFormat="1" x14ac:dyDescent="0.25">
      <c r="A150" s="446" t="s">
        <v>1665</v>
      </c>
      <c r="B150" s="446" t="s">
        <v>1587</v>
      </c>
      <c r="C150" s="446" t="s">
        <v>1448</v>
      </c>
      <c r="D150" s="521" t="s">
        <v>1586</v>
      </c>
      <c r="E150" s="522" t="s">
        <v>1450</v>
      </c>
      <c r="F150" s="525">
        <v>100</v>
      </c>
      <c r="G150" s="424">
        <f>'composição de custo'!F101</f>
        <v>75.83</v>
      </c>
      <c r="H150" s="424">
        <f>G150*1.25</f>
        <v>94.787499999999994</v>
      </c>
      <c r="I150" s="523">
        <f>F150*H150</f>
        <v>9478.75</v>
      </c>
      <c r="K150" s="616"/>
    </row>
    <row r="151" spans="1:11" x14ac:dyDescent="0.25">
      <c r="A151" s="404" t="s">
        <v>1575</v>
      </c>
      <c r="B151" s="404" t="s">
        <v>1579</v>
      </c>
      <c r="C151" s="404">
        <v>210023</v>
      </c>
      <c r="D151" s="408" t="s">
        <v>1591</v>
      </c>
      <c r="E151" s="409" t="s">
        <v>1450</v>
      </c>
      <c r="F151" s="410">
        <v>100</v>
      </c>
      <c r="G151" s="411">
        <v>12.77</v>
      </c>
      <c r="H151" s="411">
        <f>G151*1.25</f>
        <v>15.962499999999999</v>
      </c>
      <c r="I151" s="438">
        <f>F151*H151</f>
        <v>1596.2499999999998</v>
      </c>
      <c r="K151" s="616"/>
    </row>
    <row r="152" spans="1:11" x14ac:dyDescent="0.25">
      <c r="A152" s="625"/>
      <c r="B152" s="626"/>
      <c r="C152" s="626"/>
      <c r="D152" s="626"/>
      <c r="E152" s="619"/>
      <c r="F152" s="619"/>
      <c r="G152" s="619"/>
      <c r="H152" s="619"/>
      <c r="I152" s="620"/>
      <c r="K152" s="370"/>
    </row>
    <row r="153" spans="1:11" ht="41.25" customHeight="1" x14ac:dyDescent="0.25">
      <c r="A153" s="621" t="s">
        <v>1593</v>
      </c>
      <c r="B153" s="619"/>
      <c r="C153" s="619"/>
      <c r="D153" s="620"/>
      <c r="E153" s="707" t="s">
        <v>826</v>
      </c>
      <c r="F153" s="708"/>
      <c r="G153" s="709"/>
      <c r="H153" s="705">
        <f>SUM(I16,I18,I23,I51,I71,I109,I131,I136,I146,I149)</f>
        <v>299999.99650000001</v>
      </c>
      <c r="I153" s="706"/>
      <c r="K153" s="501"/>
    </row>
    <row r="155" spans="1:11" x14ac:dyDescent="0.25">
      <c r="B155" s="369"/>
      <c r="C155" s="370"/>
    </row>
    <row r="156" spans="1:11" ht="18" x14ac:dyDescent="0.25">
      <c r="A156" s="621" t="s">
        <v>1593</v>
      </c>
      <c r="B156" s="621"/>
      <c r="C156" s="621"/>
      <c r="D156" s="621"/>
      <c r="K156" s="370"/>
    </row>
    <row r="157" spans="1:11" x14ac:dyDescent="0.25">
      <c r="K157" s="370"/>
    </row>
  </sheetData>
  <protectedRanges>
    <protectedRange sqref="F26:F28" name="Intervalo1_3_1"/>
    <protectedRange sqref="F140" name="Intervalo1_3_3"/>
  </protectedRanges>
  <mergeCells count="35">
    <mergeCell ref="A106:C106"/>
    <mergeCell ref="A16:C16"/>
    <mergeCell ref="A18:C18"/>
    <mergeCell ref="A23:C23"/>
    <mergeCell ref="A24:C24"/>
    <mergeCell ref="A32:C32"/>
    <mergeCell ref="A68:C68"/>
    <mergeCell ref="A92:C92"/>
    <mergeCell ref="A85:C85"/>
    <mergeCell ref="A83:C83"/>
    <mergeCell ref="A95:C95"/>
    <mergeCell ref="A100:C100"/>
    <mergeCell ref="A102:C102"/>
    <mergeCell ref="A71:C71"/>
    <mergeCell ref="A72:C72"/>
    <mergeCell ref="A38:C38"/>
    <mergeCell ref="A44:C44"/>
    <mergeCell ref="A51:C51"/>
    <mergeCell ref="A52:C52"/>
    <mergeCell ref="A58:C58"/>
    <mergeCell ref="A74:C74"/>
    <mergeCell ref="A76:C76"/>
    <mergeCell ref="A80:C80"/>
    <mergeCell ref="A88:C88"/>
    <mergeCell ref="A109:C109"/>
    <mergeCell ref="A110:C110"/>
    <mergeCell ref="A113:C113"/>
    <mergeCell ref="A120:C120"/>
    <mergeCell ref="A127:C127"/>
    <mergeCell ref="A131:C131"/>
    <mergeCell ref="A136:C136"/>
    <mergeCell ref="A146:C146"/>
    <mergeCell ref="A149:C149"/>
    <mergeCell ref="H153:I153"/>
    <mergeCell ref="E153:G153"/>
  </mergeCells>
  <phoneticPr fontId="59" type="noConversion"/>
  <pageMargins left="0.78740157480314965" right="0.31496062992125984" top="0.51181102362204722" bottom="0.39370078740157483" header="0.31496062992125984" footer="0.31496062992125984"/>
  <pageSetup paperSize="9" scale="51" fitToHeight="0" orientation="portrait" horizontalDpi="0" verticalDpi="0" r:id="rId1"/>
  <rowBreaks count="2" manualBreakCount="2">
    <brk id="65" max="8" man="1"/>
    <brk id="109" max="8" man="1"/>
  </rowBreaks>
  <ignoredErrors>
    <ignoredError sqref="C132:C135 C138:C143 C144:C145" numberStoredAsText="1"/>
    <ignoredError sqref="I16 I18 I32 I38 I44 I131 I73 I149 I146 I136 I127 I120 I113 I106 I102 I100 I95 I92 I88 I85 I83"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tabSelected="1" view="pageBreakPreview" zoomScale="85" zoomScaleNormal="110" zoomScaleSheetLayoutView="85" workbookViewId="0">
      <selection activeCell="B7" sqref="B7"/>
    </sheetView>
  </sheetViews>
  <sheetFormatPr defaultRowHeight="12.75" x14ac:dyDescent="0.2"/>
  <cols>
    <col min="1" max="1" width="16.85546875" style="529" customWidth="1"/>
    <col min="2" max="2" width="48" style="131" customWidth="1"/>
    <col min="3" max="4" width="9.85546875" style="131" customWidth="1"/>
    <col min="5" max="5" width="13.5703125" style="471" bestFit="1" customWidth="1"/>
    <col min="6" max="6" width="14.85546875" style="471" bestFit="1" customWidth="1"/>
    <col min="7" max="7" width="15.85546875" style="131" customWidth="1"/>
    <col min="8" max="8" width="12.7109375" style="131" bestFit="1" customWidth="1"/>
    <col min="9" max="256" width="9.140625" style="131"/>
    <col min="257" max="257" width="27.28515625" style="131" customWidth="1"/>
    <col min="258" max="258" width="45.28515625" style="131" customWidth="1"/>
    <col min="259" max="260" width="9.85546875" style="131" customWidth="1"/>
    <col min="261" max="261" width="15" style="131" customWidth="1"/>
    <col min="262" max="262" width="18.140625" style="131" customWidth="1"/>
    <col min="263" max="263" width="15.85546875" style="131" customWidth="1"/>
    <col min="264" max="264" width="12.7109375" style="131" bestFit="1" customWidth="1"/>
    <col min="265" max="512" width="9.140625" style="131"/>
    <col min="513" max="513" width="27.28515625" style="131" customWidth="1"/>
    <col min="514" max="514" width="45.28515625" style="131" customWidth="1"/>
    <col min="515" max="516" width="9.85546875" style="131" customWidth="1"/>
    <col min="517" max="517" width="15" style="131" customWidth="1"/>
    <col min="518" max="518" width="18.140625" style="131" customWidth="1"/>
    <col min="519" max="519" width="15.85546875" style="131" customWidth="1"/>
    <col min="520" max="520" width="12.7109375" style="131" bestFit="1" customWidth="1"/>
    <col min="521" max="768" width="9.140625" style="131"/>
    <col min="769" max="769" width="27.28515625" style="131" customWidth="1"/>
    <col min="770" max="770" width="45.28515625" style="131" customWidth="1"/>
    <col min="771" max="772" width="9.85546875" style="131" customWidth="1"/>
    <col min="773" max="773" width="15" style="131" customWidth="1"/>
    <col min="774" max="774" width="18.140625" style="131" customWidth="1"/>
    <col min="775" max="775" width="15.85546875" style="131" customWidth="1"/>
    <col min="776" max="776" width="12.7109375" style="131" bestFit="1" customWidth="1"/>
    <col min="777" max="1024" width="9.140625" style="131"/>
    <col min="1025" max="1025" width="27.28515625" style="131" customWidth="1"/>
    <col min="1026" max="1026" width="45.28515625" style="131" customWidth="1"/>
    <col min="1027" max="1028" width="9.85546875" style="131" customWidth="1"/>
    <col min="1029" max="1029" width="15" style="131" customWidth="1"/>
    <col min="1030" max="1030" width="18.140625" style="131" customWidth="1"/>
    <col min="1031" max="1031" width="15.85546875" style="131" customWidth="1"/>
    <col min="1032" max="1032" width="12.7109375" style="131" bestFit="1" customWidth="1"/>
    <col min="1033" max="1280" width="9.140625" style="131"/>
    <col min="1281" max="1281" width="27.28515625" style="131" customWidth="1"/>
    <col min="1282" max="1282" width="45.28515625" style="131" customWidth="1"/>
    <col min="1283" max="1284" width="9.85546875" style="131" customWidth="1"/>
    <col min="1285" max="1285" width="15" style="131" customWidth="1"/>
    <col min="1286" max="1286" width="18.140625" style="131" customWidth="1"/>
    <col min="1287" max="1287" width="15.85546875" style="131" customWidth="1"/>
    <col min="1288" max="1288" width="12.7109375" style="131" bestFit="1" customWidth="1"/>
    <col min="1289" max="1536" width="9.140625" style="131"/>
    <col min="1537" max="1537" width="27.28515625" style="131" customWidth="1"/>
    <col min="1538" max="1538" width="45.28515625" style="131" customWidth="1"/>
    <col min="1539" max="1540" width="9.85546875" style="131" customWidth="1"/>
    <col min="1541" max="1541" width="15" style="131" customWidth="1"/>
    <col min="1542" max="1542" width="18.140625" style="131" customWidth="1"/>
    <col min="1543" max="1543" width="15.85546875" style="131" customWidth="1"/>
    <col min="1544" max="1544" width="12.7109375" style="131" bestFit="1" customWidth="1"/>
    <col min="1545" max="1792" width="9.140625" style="131"/>
    <col min="1793" max="1793" width="27.28515625" style="131" customWidth="1"/>
    <col min="1794" max="1794" width="45.28515625" style="131" customWidth="1"/>
    <col min="1795" max="1796" width="9.85546875" style="131" customWidth="1"/>
    <col min="1797" max="1797" width="15" style="131" customWidth="1"/>
    <col min="1798" max="1798" width="18.140625" style="131" customWidth="1"/>
    <col min="1799" max="1799" width="15.85546875" style="131" customWidth="1"/>
    <col min="1800" max="1800" width="12.7109375" style="131" bestFit="1" customWidth="1"/>
    <col min="1801" max="2048" width="9.140625" style="131"/>
    <col min="2049" max="2049" width="27.28515625" style="131" customWidth="1"/>
    <col min="2050" max="2050" width="45.28515625" style="131" customWidth="1"/>
    <col min="2051" max="2052" width="9.85546875" style="131" customWidth="1"/>
    <col min="2053" max="2053" width="15" style="131" customWidth="1"/>
    <col min="2054" max="2054" width="18.140625" style="131" customWidth="1"/>
    <col min="2055" max="2055" width="15.85546875" style="131" customWidth="1"/>
    <col min="2056" max="2056" width="12.7109375" style="131" bestFit="1" customWidth="1"/>
    <col min="2057" max="2304" width="9.140625" style="131"/>
    <col min="2305" max="2305" width="27.28515625" style="131" customWidth="1"/>
    <col min="2306" max="2306" width="45.28515625" style="131" customWidth="1"/>
    <col min="2307" max="2308" width="9.85546875" style="131" customWidth="1"/>
    <col min="2309" max="2309" width="15" style="131" customWidth="1"/>
    <col min="2310" max="2310" width="18.140625" style="131" customWidth="1"/>
    <col min="2311" max="2311" width="15.85546875" style="131" customWidth="1"/>
    <col min="2312" max="2312" width="12.7109375" style="131" bestFit="1" customWidth="1"/>
    <col min="2313" max="2560" width="9.140625" style="131"/>
    <col min="2561" max="2561" width="27.28515625" style="131" customWidth="1"/>
    <col min="2562" max="2562" width="45.28515625" style="131" customWidth="1"/>
    <col min="2563" max="2564" width="9.85546875" style="131" customWidth="1"/>
    <col min="2565" max="2565" width="15" style="131" customWidth="1"/>
    <col min="2566" max="2566" width="18.140625" style="131" customWidth="1"/>
    <col min="2567" max="2567" width="15.85546875" style="131" customWidth="1"/>
    <col min="2568" max="2568" width="12.7109375" style="131" bestFit="1" customWidth="1"/>
    <col min="2569" max="2816" width="9.140625" style="131"/>
    <col min="2817" max="2817" width="27.28515625" style="131" customWidth="1"/>
    <col min="2818" max="2818" width="45.28515625" style="131" customWidth="1"/>
    <col min="2819" max="2820" width="9.85546875" style="131" customWidth="1"/>
    <col min="2821" max="2821" width="15" style="131" customWidth="1"/>
    <col min="2822" max="2822" width="18.140625" style="131" customWidth="1"/>
    <col min="2823" max="2823" width="15.85546875" style="131" customWidth="1"/>
    <col min="2824" max="2824" width="12.7109375" style="131" bestFit="1" customWidth="1"/>
    <col min="2825" max="3072" width="9.140625" style="131"/>
    <col min="3073" max="3073" width="27.28515625" style="131" customWidth="1"/>
    <col min="3074" max="3074" width="45.28515625" style="131" customWidth="1"/>
    <col min="3075" max="3076" width="9.85546875" style="131" customWidth="1"/>
    <col min="3077" max="3077" width="15" style="131" customWidth="1"/>
    <col min="3078" max="3078" width="18.140625" style="131" customWidth="1"/>
    <col min="3079" max="3079" width="15.85546875" style="131" customWidth="1"/>
    <col min="3080" max="3080" width="12.7109375" style="131" bestFit="1" customWidth="1"/>
    <col min="3081" max="3328" width="9.140625" style="131"/>
    <col min="3329" max="3329" width="27.28515625" style="131" customWidth="1"/>
    <col min="3330" max="3330" width="45.28515625" style="131" customWidth="1"/>
    <col min="3331" max="3332" width="9.85546875" style="131" customWidth="1"/>
    <col min="3333" max="3333" width="15" style="131" customWidth="1"/>
    <col min="3334" max="3334" width="18.140625" style="131" customWidth="1"/>
    <col min="3335" max="3335" width="15.85546875" style="131" customWidth="1"/>
    <col min="3336" max="3336" width="12.7109375" style="131" bestFit="1" customWidth="1"/>
    <col min="3337" max="3584" width="9.140625" style="131"/>
    <col min="3585" max="3585" width="27.28515625" style="131" customWidth="1"/>
    <col min="3586" max="3586" width="45.28515625" style="131" customWidth="1"/>
    <col min="3587" max="3588" width="9.85546875" style="131" customWidth="1"/>
    <col min="3589" max="3589" width="15" style="131" customWidth="1"/>
    <col min="3590" max="3590" width="18.140625" style="131" customWidth="1"/>
    <col min="3591" max="3591" width="15.85546875" style="131" customWidth="1"/>
    <col min="3592" max="3592" width="12.7109375" style="131" bestFit="1" customWidth="1"/>
    <col min="3593" max="3840" width="9.140625" style="131"/>
    <col min="3841" max="3841" width="27.28515625" style="131" customWidth="1"/>
    <col min="3842" max="3842" width="45.28515625" style="131" customWidth="1"/>
    <col min="3843" max="3844" width="9.85546875" style="131" customWidth="1"/>
    <col min="3845" max="3845" width="15" style="131" customWidth="1"/>
    <col min="3846" max="3846" width="18.140625" style="131" customWidth="1"/>
    <col min="3847" max="3847" width="15.85546875" style="131" customWidth="1"/>
    <col min="3848" max="3848" width="12.7109375" style="131" bestFit="1" customWidth="1"/>
    <col min="3849" max="4096" width="9.140625" style="131"/>
    <col min="4097" max="4097" width="27.28515625" style="131" customWidth="1"/>
    <col min="4098" max="4098" width="45.28515625" style="131" customWidth="1"/>
    <col min="4099" max="4100" width="9.85546875" style="131" customWidth="1"/>
    <col min="4101" max="4101" width="15" style="131" customWidth="1"/>
    <col min="4102" max="4102" width="18.140625" style="131" customWidth="1"/>
    <col min="4103" max="4103" width="15.85546875" style="131" customWidth="1"/>
    <col min="4104" max="4104" width="12.7109375" style="131" bestFit="1" customWidth="1"/>
    <col min="4105" max="4352" width="9.140625" style="131"/>
    <col min="4353" max="4353" width="27.28515625" style="131" customWidth="1"/>
    <col min="4354" max="4354" width="45.28515625" style="131" customWidth="1"/>
    <col min="4355" max="4356" width="9.85546875" style="131" customWidth="1"/>
    <col min="4357" max="4357" width="15" style="131" customWidth="1"/>
    <col min="4358" max="4358" width="18.140625" style="131" customWidth="1"/>
    <col min="4359" max="4359" width="15.85546875" style="131" customWidth="1"/>
    <col min="4360" max="4360" width="12.7109375" style="131" bestFit="1" customWidth="1"/>
    <col min="4361" max="4608" width="9.140625" style="131"/>
    <col min="4609" max="4609" width="27.28515625" style="131" customWidth="1"/>
    <col min="4610" max="4610" width="45.28515625" style="131" customWidth="1"/>
    <col min="4611" max="4612" width="9.85546875" style="131" customWidth="1"/>
    <col min="4613" max="4613" width="15" style="131" customWidth="1"/>
    <col min="4614" max="4614" width="18.140625" style="131" customWidth="1"/>
    <col min="4615" max="4615" width="15.85546875" style="131" customWidth="1"/>
    <col min="4616" max="4616" width="12.7109375" style="131" bestFit="1" customWidth="1"/>
    <col min="4617" max="4864" width="9.140625" style="131"/>
    <col min="4865" max="4865" width="27.28515625" style="131" customWidth="1"/>
    <col min="4866" max="4866" width="45.28515625" style="131" customWidth="1"/>
    <col min="4867" max="4868" width="9.85546875" style="131" customWidth="1"/>
    <col min="4869" max="4869" width="15" style="131" customWidth="1"/>
    <col min="4870" max="4870" width="18.140625" style="131" customWidth="1"/>
    <col min="4871" max="4871" width="15.85546875" style="131" customWidth="1"/>
    <col min="4872" max="4872" width="12.7109375" style="131" bestFit="1" customWidth="1"/>
    <col min="4873" max="5120" width="9.140625" style="131"/>
    <col min="5121" max="5121" width="27.28515625" style="131" customWidth="1"/>
    <col min="5122" max="5122" width="45.28515625" style="131" customWidth="1"/>
    <col min="5123" max="5124" width="9.85546875" style="131" customWidth="1"/>
    <col min="5125" max="5125" width="15" style="131" customWidth="1"/>
    <col min="5126" max="5126" width="18.140625" style="131" customWidth="1"/>
    <col min="5127" max="5127" width="15.85546875" style="131" customWidth="1"/>
    <col min="5128" max="5128" width="12.7109375" style="131" bestFit="1" customWidth="1"/>
    <col min="5129" max="5376" width="9.140625" style="131"/>
    <col min="5377" max="5377" width="27.28515625" style="131" customWidth="1"/>
    <col min="5378" max="5378" width="45.28515625" style="131" customWidth="1"/>
    <col min="5379" max="5380" width="9.85546875" style="131" customWidth="1"/>
    <col min="5381" max="5381" width="15" style="131" customWidth="1"/>
    <col min="5382" max="5382" width="18.140625" style="131" customWidth="1"/>
    <col min="5383" max="5383" width="15.85546875" style="131" customWidth="1"/>
    <col min="5384" max="5384" width="12.7109375" style="131" bestFit="1" customWidth="1"/>
    <col min="5385" max="5632" width="9.140625" style="131"/>
    <col min="5633" max="5633" width="27.28515625" style="131" customWidth="1"/>
    <col min="5634" max="5634" width="45.28515625" style="131" customWidth="1"/>
    <col min="5635" max="5636" width="9.85546875" style="131" customWidth="1"/>
    <col min="5637" max="5637" width="15" style="131" customWidth="1"/>
    <col min="5638" max="5638" width="18.140625" style="131" customWidth="1"/>
    <col min="5639" max="5639" width="15.85546875" style="131" customWidth="1"/>
    <col min="5640" max="5640" width="12.7109375" style="131" bestFit="1" customWidth="1"/>
    <col min="5641" max="5888" width="9.140625" style="131"/>
    <col min="5889" max="5889" width="27.28515625" style="131" customWidth="1"/>
    <col min="5890" max="5890" width="45.28515625" style="131" customWidth="1"/>
    <col min="5891" max="5892" width="9.85546875" style="131" customWidth="1"/>
    <col min="5893" max="5893" width="15" style="131" customWidth="1"/>
    <col min="5894" max="5894" width="18.140625" style="131" customWidth="1"/>
    <col min="5895" max="5895" width="15.85546875" style="131" customWidth="1"/>
    <col min="5896" max="5896" width="12.7109375" style="131" bestFit="1" customWidth="1"/>
    <col min="5897" max="6144" width="9.140625" style="131"/>
    <col min="6145" max="6145" width="27.28515625" style="131" customWidth="1"/>
    <col min="6146" max="6146" width="45.28515625" style="131" customWidth="1"/>
    <col min="6147" max="6148" width="9.85546875" style="131" customWidth="1"/>
    <col min="6149" max="6149" width="15" style="131" customWidth="1"/>
    <col min="6150" max="6150" width="18.140625" style="131" customWidth="1"/>
    <col min="6151" max="6151" width="15.85546875" style="131" customWidth="1"/>
    <col min="6152" max="6152" width="12.7109375" style="131" bestFit="1" customWidth="1"/>
    <col min="6153" max="6400" width="9.140625" style="131"/>
    <col min="6401" max="6401" width="27.28515625" style="131" customWidth="1"/>
    <col min="6402" max="6402" width="45.28515625" style="131" customWidth="1"/>
    <col min="6403" max="6404" width="9.85546875" style="131" customWidth="1"/>
    <col min="6405" max="6405" width="15" style="131" customWidth="1"/>
    <col min="6406" max="6406" width="18.140625" style="131" customWidth="1"/>
    <col min="6407" max="6407" width="15.85546875" style="131" customWidth="1"/>
    <col min="6408" max="6408" width="12.7109375" style="131" bestFit="1" customWidth="1"/>
    <col min="6409" max="6656" width="9.140625" style="131"/>
    <col min="6657" max="6657" width="27.28515625" style="131" customWidth="1"/>
    <col min="6658" max="6658" width="45.28515625" style="131" customWidth="1"/>
    <col min="6659" max="6660" width="9.85546875" style="131" customWidth="1"/>
    <col min="6661" max="6661" width="15" style="131" customWidth="1"/>
    <col min="6662" max="6662" width="18.140625" style="131" customWidth="1"/>
    <col min="6663" max="6663" width="15.85546875" style="131" customWidth="1"/>
    <col min="6664" max="6664" width="12.7109375" style="131" bestFit="1" customWidth="1"/>
    <col min="6665" max="6912" width="9.140625" style="131"/>
    <col min="6913" max="6913" width="27.28515625" style="131" customWidth="1"/>
    <col min="6914" max="6914" width="45.28515625" style="131" customWidth="1"/>
    <col min="6915" max="6916" width="9.85546875" style="131" customWidth="1"/>
    <col min="6917" max="6917" width="15" style="131" customWidth="1"/>
    <col min="6918" max="6918" width="18.140625" style="131" customWidth="1"/>
    <col min="6919" max="6919" width="15.85546875" style="131" customWidth="1"/>
    <col min="6920" max="6920" width="12.7109375" style="131" bestFit="1" customWidth="1"/>
    <col min="6921" max="7168" width="9.140625" style="131"/>
    <col min="7169" max="7169" width="27.28515625" style="131" customWidth="1"/>
    <col min="7170" max="7170" width="45.28515625" style="131" customWidth="1"/>
    <col min="7171" max="7172" width="9.85546875" style="131" customWidth="1"/>
    <col min="7173" max="7173" width="15" style="131" customWidth="1"/>
    <col min="7174" max="7174" width="18.140625" style="131" customWidth="1"/>
    <col min="7175" max="7175" width="15.85546875" style="131" customWidth="1"/>
    <col min="7176" max="7176" width="12.7109375" style="131" bestFit="1" customWidth="1"/>
    <col min="7177" max="7424" width="9.140625" style="131"/>
    <col min="7425" max="7425" width="27.28515625" style="131" customWidth="1"/>
    <col min="7426" max="7426" width="45.28515625" style="131" customWidth="1"/>
    <col min="7427" max="7428" width="9.85546875" style="131" customWidth="1"/>
    <col min="7429" max="7429" width="15" style="131" customWidth="1"/>
    <col min="7430" max="7430" width="18.140625" style="131" customWidth="1"/>
    <col min="7431" max="7431" width="15.85546875" style="131" customWidth="1"/>
    <col min="7432" max="7432" width="12.7109375" style="131" bestFit="1" customWidth="1"/>
    <col min="7433" max="7680" width="9.140625" style="131"/>
    <col min="7681" max="7681" width="27.28515625" style="131" customWidth="1"/>
    <col min="7682" max="7682" width="45.28515625" style="131" customWidth="1"/>
    <col min="7683" max="7684" width="9.85546875" style="131" customWidth="1"/>
    <col min="7685" max="7685" width="15" style="131" customWidth="1"/>
    <col min="7686" max="7686" width="18.140625" style="131" customWidth="1"/>
    <col min="7687" max="7687" width="15.85546875" style="131" customWidth="1"/>
    <col min="7688" max="7688" width="12.7109375" style="131" bestFit="1" customWidth="1"/>
    <col min="7689" max="7936" width="9.140625" style="131"/>
    <col min="7937" max="7937" width="27.28515625" style="131" customWidth="1"/>
    <col min="7938" max="7938" width="45.28515625" style="131" customWidth="1"/>
    <col min="7939" max="7940" width="9.85546875" style="131" customWidth="1"/>
    <col min="7941" max="7941" width="15" style="131" customWidth="1"/>
    <col min="7942" max="7942" width="18.140625" style="131" customWidth="1"/>
    <col min="7943" max="7943" width="15.85546875" style="131" customWidth="1"/>
    <col min="7944" max="7944" width="12.7109375" style="131" bestFit="1" customWidth="1"/>
    <col min="7945" max="8192" width="9.140625" style="131"/>
    <col min="8193" max="8193" width="27.28515625" style="131" customWidth="1"/>
    <col min="8194" max="8194" width="45.28515625" style="131" customWidth="1"/>
    <col min="8195" max="8196" width="9.85546875" style="131" customWidth="1"/>
    <col min="8197" max="8197" width="15" style="131" customWidth="1"/>
    <col min="8198" max="8198" width="18.140625" style="131" customWidth="1"/>
    <col min="8199" max="8199" width="15.85546875" style="131" customWidth="1"/>
    <col min="8200" max="8200" width="12.7109375" style="131" bestFit="1" customWidth="1"/>
    <col min="8201" max="8448" width="9.140625" style="131"/>
    <col min="8449" max="8449" width="27.28515625" style="131" customWidth="1"/>
    <col min="8450" max="8450" width="45.28515625" style="131" customWidth="1"/>
    <col min="8451" max="8452" width="9.85546875" style="131" customWidth="1"/>
    <col min="8453" max="8453" width="15" style="131" customWidth="1"/>
    <col min="8454" max="8454" width="18.140625" style="131" customWidth="1"/>
    <col min="8455" max="8455" width="15.85546875" style="131" customWidth="1"/>
    <col min="8456" max="8456" width="12.7109375" style="131" bestFit="1" customWidth="1"/>
    <col min="8457" max="8704" width="9.140625" style="131"/>
    <col min="8705" max="8705" width="27.28515625" style="131" customWidth="1"/>
    <col min="8706" max="8706" width="45.28515625" style="131" customWidth="1"/>
    <col min="8707" max="8708" width="9.85546875" style="131" customWidth="1"/>
    <col min="8709" max="8709" width="15" style="131" customWidth="1"/>
    <col min="8710" max="8710" width="18.140625" style="131" customWidth="1"/>
    <col min="8711" max="8711" width="15.85546875" style="131" customWidth="1"/>
    <col min="8712" max="8712" width="12.7109375" style="131" bestFit="1" customWidth="1"/>
    <col min="8713" max="8960" width="9.140625" style="131"/>
    <col min="8961" max="8961" width="27.28515625" style="131" customWidth="1"/>
    <col min="8962" max="8962" width="45.28515625" style="131" customWidth="1"/>
    <col min="8963" max="8964" width="9.85546875" style="131" customWidth="1"/>
    <col min="8965" max="8965" width="15" style="131" customWidth="1"/>
    <col min="8966" max="8966" width="18.140625" style="131" customWidth="1"/>
    <col min="8967" max="8967" width="15.85546875" style="131" customWidth="1"/>
    <col min="8968" max="8968" width="12.7109375" style="131" bestFit="1" customWidth="1"/>
    <col min="8969" max="9216" width="9.140625" style="131"/>
    <col min="9217" max="9217" width="27.28515625" style="131" customWidth="1"/>
    <col min="9218" max="9218" width="45.28515625" style="131" customWidth="1"/>
    <col min="9219" max="9220" width="9.85546875" style="131" customWidth="1"/>
    <col min="9221" max="9221" width="15" style="131" customWidth="1"/>
    <col min="9222" max="9222" width="18.140625" style="131" customWidth="1"/>
    <col min="9223" max="9223" width="15.85546875" style="131" customWidth="1"/>
    <col min="9224" max="9224" width="12.7109375" style="131" bestFit="1" customWidth="1"/>
    <col min="9225" max="9472" width="9.140625" style="131"/>
    <col min="9473" max="9473" width="27.28515625" style="131" customWidth="1"/>
    <col min="9474" max="9474" width="45.28515625" style="131" customWidth="1"/>
    <col min="9475" max="9476" width="9.85546875" style="131" customWidth="1"/>
    <col min="9477" max="9477" width="15" style="131" customWidth="1"/>
    <col min="9478" max="9478" width="18.140625" style="131" customWidth="1"/>
    <col min="9479" max="9479" width="15.85546875" style="131" customWidth="1"/>
    <col min="9480" max="9480" width="12.7109375" style="131" bestFit="1" customWidth="1"/>
    <col min="9481" max="9728" width="9.140625" style="131"/>
    <col min="9729" max="9729" width="27.28515625" style="131" customWidth="1"/>
    <col min="9730" max="9730" width="45.28515625" style="131" customWidth="1"/>
    <col min="9731" max="9732" width="9.85546875" style="131" customWidth="1"/>
    <col min="9733" max="9733" width="15" style="131" customWidth="1"/>
    <col min="9734" max="9734" width="18.140625" style="131" customWidth="1"/>
    <col min="9735" max="9735" width="15.85546875" style="131" customWidth="1"/>
    <col min="9736" max="9736" width="12.7109375" style="131" bestFit="1" customWidth="1"/>
    <col min="9737" max="9984" width="9.140625" style="131"/>
    <col min="9985" max="9985" width="27.28515625" style="131" customWidth="1"/>
    <col min="9986" max="9986" width="45.28515625" style="131" customWidth="1"/>
    <col min="9987" max="9988" width="9.85546875" style="131" customWidth="1"/>
    <col min="9989" max="9989" width="15" style="131" customWidth="1"/>
    <col min="9990" max="9990" width="18.140625" style="131" customWidth="1"/>
    <col min="9991" max="9991" width="15.85546875" style="131" customWidth="1"/>
    <col min="9992" max="9992" width="12.7109375" style="131" bestFit="1" customWidth="1"/>
    <col min="9993" max="10240" width="9.140625" style="131"/>
    <col min="10241" max="10241" width="27.28515625" style="131" customWidth="1"/>
    <col min="10242" max="10242" width="45.28515625" style="131" customWidth="1"/>
    <col min="10243" max="10244" width="9.85546875" style="131" customWidth="1"/>
    <col min="10245" max="10245" width="15" style="131" customWidth="1"/>
    <col min="10246" max="10246" width="18.140625" style="131" customWidth="1"/>
    <col min="10247" max="10247" width="15.85546875" style="131" customWidth="1"/>
    <col min="10248" max="10248" width="12.7109375" style="131" bestFit="1" customWidth="1"/>
    <col min="10249" max="10496" width="9.140625" style="131"/>
    <col min="10497" max="10497" width="27.28515625" style="131" customWidth="1"/>
    <col min="10498" max="10498" width="45.28515625" style="131" customWidth="1"/>
    <col min="10499" max="10500" width="9.85546875" style="131" customWidth="1"/>
    <col min="10501" max="10501" width="15" style="131" customWidth="1"/>
    <col min="10502" max="10502" width="18.140625" style="131" customWidth="1"/>
    <col min="10503" max="10503" width="15.85546875" style="131" customWidth="1"/>
    <col min="10504" max="10504" width="12.7109375" style="131" bestFit="1" customWidth="1"/>
    <col min="10505" max="10752" width="9.140625" style="131"/>
    <col min="10753" max="10753" width="27.28515625" style="131" customWidth="1"/>
    <col min="10754" max="10754" width="45.28515625" style="131" customWidth="1"/>
    <col min="10755" max="10756" width="9.85546875" style="131" customWidth="1"/>
    <col min="10757" max="10757" width="15" style="131" customWidth="1"/>
    <col min="10758" max="10758" width="18.140625" style="131" customWidth="1"/>
    <col min="10759" max="10759" width="15.85546875" style="131" customWidth="1"/>
    <col min="10760" max="10760" width="12.7109375" style="131" bestFit="1" customWidth="1"/>
    <col min="10761" max="11008" width="9.140625" style="131"/>
    <col min="11009" max="11009" width="27.28515625" style="131" customWidth="1"/>
    <col min="11010" max="11010" width="45.28515625" style="131" customWidth="1"/>
    <col min="11011" max="11012" width="9.85546875" style="131" customWidth="1"/>
    <col min="11013" max="11013" width="15" style="131" customWidth="1"/>
    <col min="11014" max="11014" width="18.140625" style="131" customWidth="1"/>
    <col min="11015" max="11015" width="15.85546875" style="131" customWidth="1"/>
    <col min="11016" max="11016" width="12.7109375" style="131" bestFit="1" customWidth="1"/>
    <col min="11017" max="11264" width="9.140625" style="131"/>
    <col min="11265" max="11265" width="27.28515625" style="131" customWidth="1"/>
    <col min="11266" max="11266" width="45.28515625" style="131" customWidth="1"/>
    <col min="11267" max="11268" width="9.85546875" style="131" customWidth="1"/>
    <col min="11269" max="11269" width="15" style="131" customWidth="1"/>
    <col min="11270" max="11270" width="18.140625" style="131" customWidth="1"/>
    <col min="11271" max="11271" width="15.85546875" style="131" customWidth="1"/>
    <col min="11272" max="11272" width="12.7109375" style="131" bestFit="1" customWidth="1"/>
    <col min="11273" max="11520" width="9.140625" style="131"/>
    <col min="11521" max="11521" width="27.28515625" style="131" customWidth="1"/>
    <col min="11522" max="11522" width="45.28515625" style="131" customWidth="1"/>
    <col min="11523" max="11524" width="9.85546875" style="131" customWidth="1"/>
    <col min="11525" max="11525" width="15" style="131" customWidth="1"/>
    <col min="11526" max="11526" width="18.140625" style="131" customWidth="1"/>
    <col min="11527" max="11527" width="15.85546875" style="131" customWidth="1"/>
    <col min="11528" max="11528" width="12.7109375" style="131" bestFit="1" customWidth="1"/>
    <col min="11529" max="11776" width="9.140625" style="131"/>
    <col min="11777" max="11777" width="27.28515625" style="131" customWidth="1"/>
    <col min="11778" max="11778" width="45.28515625" style="131" customWidth="1"/>
    <col min="11779" max="11780" width="9.85546875" style="131" customWidth="1"/>
    <col min="11781" max="11781" width="15" style="131" customWidth="1"/>
    <col min="11782" max="11782" width="18.140625" style="131" customWidth="1"/>
    <col min="11783" max="11783" width="15.85546875" style="131" customWidth="1"/>
    <col min="11784" max="11784" width="12.7109375" style="131" bestFit="1" customWidth="1"/>
    <col min="11785" max="12032" width="9.140625" style="131"/>
    <col min="12033" max="12033" width="27.28515625" style="131" customWidth="1"/>
    <col min="12034" max="12034" width="45.28515625" style="131" customWidth="1"/>
    <col min="12035" max="12036" width="9.85546875" style="131" customWidth="1"/>
    <col min="12037" max="12037" width="15" style="131" customWidth="1"/>
    <col min="12038" max="12038" width="18.140625" style="131" customWidth="1"/>
    <col min="12039" max="12039" width="15.85546875" style="131" customWidth="1"/>
    <col min="12040" max="12040" width="12.7109375" style="131" bestFit="1" customWidth="1"/>
    <col min="12041" max="12288" width="9.140625" style="131"/>
    <col min="12289" max="12289" width="27.28515625" style="131" customWidth="1"/>
    <col min="12290" max="12290" width="45.28515625" style="131" customWidth="1"/>
    <col min="12291" max="12292" width="9.85546875" style="131" customWidth="1"/>
    <col min="12293" max="12293" width="15" style="131" customWidth="1"/>
    <col min="12294" max="12294" width="18.140625" style="131" customWidth="1"/>
    <col min="12295" max="12295" width="15.85546875" style="131" customWidth="1"/>
    <col min="12296" max="12296" width="12.7109375" style="131" bestFit="1" customWidth="1"/>
    <col min="12297" max="12544" width="9.140625" style="131"/>
    <col min="12545" max="12545" width="27.28515625" style="131" customWidth="1"/>
    <col min="12546" max="12546" width="45.28515625" style="131" customWidth="1"/>
    <col min="12547" max="12548" width="9.85546875" style="131" customWidth="1"/>
    <col min="12549" max="12549" width="15" style="131" customWidth="1"/>
    <col min="12550" max="12550" width="18.140625" style="131" customWidth="1"/>
    <col min="12551" max="12551" width="15.85546875" style="131" customWidth="1"/>
    <col min="12552" max="12552" width="12.7109375" style="131" bestFit="1" customWidth="1"/>
    <col min="12553" max="12800" width="9.140625" style="131"/>
    <col min="12801" max="12801" width="27.28515625" style="131" customWidth="1"/>
    <col min="12802" max="12802" width="45.28515625" style="131" customWidth="1"/>
    <col min="12803" max="12804" width="9.85546875" style="131" customWidth="1"/>
    <col min="12805" max="12805" width="15" style="131" customWidth="1"/>
    <col min="12806" max="12806" width="18.140625" style="131" customWidth="1"/>
    <col min="12807" max="12807" width="15.85546875" style="131" customWidth="1"/>
    <col min="12808" max="12808" width="12.7109375" style="131" bestFit="1" customWidth="1"/>
    <col min="12809" max="13056" width="9.140625" style="131"/>
    <col min="13057" max="13057" width="27.28515625" style="131" customWidth="1"/>
    <col min="13058" max="13058" width="45.28515625" style="131" customWidth="1"/>
    <col min="13059" max="13060" width="9.85546875" style="131" customWidth="1"/>
    <col min="13061" max="13061" width="15" style="131" customWidth="1"/>
    <col min="13062" max="13062" width="18.140625" style="131" customWidth="1"/>
    <col min="13063" max="13063" width="15.85546875" style="131" customWidth="1"/>
    <col min="13064" max="13064" width="12.7109375" style="131" bestFit="1" customWidth="1"/>
    <col min="13065" max="13312" width="9.140625" style="131"/>
    <col min="13313" max="13313" width="27.28515625" style="131" customWidth="1"/>
    <col min="13314" max="13314" width="45.28515625" style="131" customWidth="1"/>
    <col min="13315" max="13316" width="9.85546875" style="131" customWidth="1"/>
    <col min="13317" max="13317" width="15" style="131" customWidth="1"/>
    <col min="13318" max="13318" width="18.140625" style="131" customWidth="1"/>
    <col min="13319" max="13319" width="15.85546875" style="131" customWidth="1"/>
    <col min="13320" max="13320" width="12.7109375" style="131" bestFit="1" customWidth="1"/>
    <col min="13321" max="13568" width="9.140625" style="131"/>
    <col min="13569" max="13569" width="27.28515625" style="131" customWidth="1"/>
    <col min="13570" max="13570" width="45.28515625" style="131" customWidth="1"/>
    <col min="13571" max="13572" width="9.85546875" style="131" customWidth="1"/>
    <col min="13573" max="13573" width="15" style="131" customWidth="1"/>
    <col min="13574" max="13574" width="18.140625" style="131" customWidth="1"/>
    <col min="13575" max="13575" width="15.85546875" style="131" customWidth="1"/>
    <col min="13576" max="13576" width="12.7109375" style="131" bestFit="1" customWidth="1"/>
    <col min="13577" max="13824" width="9.140625" style="131"/>
    <col min="13825" max="13825" width="27.28515625" style="131" customWidth="1"/>
    <col min="13826" max="13826" width="45.28515625" style="131" customWidth="1"/>
    <col min="13827" max="13828" width="9.85546875" style="131" customWidth="1"/>
    <col min="13829" max="13829" width="15" style="131" customWidth="1"/>
    <col min="13830" max="13830" width="18.140625" style="131" customWidth="1"/>
    <col min="13831" max="13831" width="15.85546875" style="131" customWidth="1"/>
    <col min="13832" max="13832" width="12.7109375" style="131" bestFit="1" customWidth="1"/>
    <col min="13833" max="14080" width="9.140625" style="131"/>
    <col min="14081" max="14081" width="27.28515625" style="131" customWidth="1"/>
    <col min="14082" max="14082" width="45.28515625" style="131" customWidth="1"/>
    <col min="14083" max="14084" width="9.85546875" style="131" customWidth="1"/>
    <col min="14085" max="14085" width="15" style="131" customWidth="1"/>
    <col min="14086" max="14086" width="18.140625" style="131" customWidth="1"/>
    <col min="14087" max="14087" width="15.85546875" style="131" customWidth="1"/>
    <col min="14088" max="14088" width="12.7109375" style="131" bestFit="1" customWidth="1"/>
    <col min="14089" max="14336" width="9.140625" style="131"/>
    <col min="14337" max="14337" width="27.28515625" style="131" customWidth="1"/>
    <col min="14338" max="14338" width="45.28515625" style="131" customWidth="1"/>
    <col min="14339" max="14340" width="9.85546875" style="131" customWidth="1"/>
    <col min="14341" max="14341" width="15" style="131" customWidth="1"/>
    <col min="14342" max="14342" width="18.140625" style="131" customWidth="1"/>
    <col min="14343" max="14343" width="15.85546875" style="131" customWidth="1"/>
    <col min="14344" max="14344" width="12.7109375" style="131" bestFit="1" customWidth="1"/>
    <col min="14345" max="14592" width="9.140625" style="131"/>
    <col min="14593" max="14593" width="27.28515625" style="131" customWidth="1"/>
    <col min="14594" max="14594" width="45.28515625" style="131" customWidth="1"/>
    <col min="14595" max="14596" width="9.85546875" style="131" customWidth="1"/>
    <col min="14597" max="14597" width="15" style="131" customWidth="1"/>
    <col min="14598" max="14598" width="18.140625" style="131" customWidth="1"/>
    <col min="14599" max="14599" width="15.85546875" style="131" customWidth="1"/>
    <col min="14600" max="14600" width="12.7109375" style="131" bestFit="1" customWidth="1"/>
    <col min="14601" max="14848" width="9.140625" style="131"/>
    <col min="14849" max="14849" width="27.28515625" style="131" customWidth="1"/>
    <col min="14850" max="14850" width="45.28515625" style="131" customWidth="1"/>
    <col min="14851" max="14852" width="9.85546875" style="131" customWidth="1"/>
    <col min="14853" max="14853" width="15" style="131" customWidth="1"/>
    <col min="14854" max="14854" width="18.140625" style="131" customWidth="1"/>
    <col min="14855" max="14855" width="15.85546875" style="131" customWidth="1"/>
    <col min="14856" max="14856" width="12.7109375" style="131" bestFit="1" customWidth="1"/>
    <col min="14857" max="15104" width="9.140625" style="131"/>
    <col min="15105" max="15105" width="27.28515625" style="131" customWidth="1"/>
    <col min="15106" max="15106" width="45.28515625" style="131" customWidth="1"/>
    <col min="15107" max="15108" width="9.85546875" style="131" customWidth="1"/>
    <col min="15109" max="15109" width="15" style="131" customWidth="1"/>
    <col min="15110" max="15110" width="18.140625" style="131" customWidth="1"/>
    <col min="15111" max="15111" width="15.85546875" style="131" customWidth="1"/>
    <col min="15112" max="15112" width="12.7109375" style="131" bestFit="1" customWidth="1"/>
    <col min="15113" max="15360" width="9.140625" style="131"/>
    <col min="15361" max="15361" width="27.28515625" style="131" customWidth="1"/>
    <col min="15362" max="15362" width="45.28515625" style="131" customWidth="1"/>
    <col min="15363" max="15364" width="9.85546875" style="131" customWidth="1"/>
    <col min="15365" max="15365" width="15" style="131" customWidth="1"/>
    <col min="15366" max="15366" width="18.140625" style="131" customWidth="1"/>
    <col min="15367" max="15367" width="15.85546875" style="131" customWidth="1"/>
    <col min="15368" max="15368" width="12.7109375" style="131" bestFit="1" customWidth="1"/>
    <col min="15369" max="15616" width="9.140625" style="131"/>
    <col min="15617" max="15617" width="27.28515625" style="131" customWidth="1"/>
    <col min="15618" max="15618" width="45.28515625" style="131" customWidth="1"/>
    <col min="15619" max="15620" width="9.85546875" style="131" customWidth="1"/>
    <col min="15621" max="15621" width="15" style="131" customWidth="1"/>
    <col min="15622" max="15622" width="18.140625" style="131" customWidth="1"/>
    <col min="15623" max="15623" width="15.85546875" style="131" customWidth="1"/>
    <col min="15624" max="15624" width="12.7109375" style="131" bestFit="1" customWidth="1"/>
    <col min="15625" max="15872" width="9.140625" style="131"/>
    <col min="15873" max="15873" width="27.28515625" style="131" customWidth="1"/>
    <col min="15874" max="15874" width="45.28515625" style="131" customWidth="1"/>
    <col min="15875" max="15876" width="9.85546875" style="131" customWidth="1"/>
    <col min="15877" max="15877" width="15" style="131" customWidth="1"/>
    <col min="15878" max="15878" width="18.140625" style="131" customWidth="1"/>
    <col min="15879" max="15879" width="15.85546875" style="131" customWidth="1"/>
    <col min="15880" max="15880" width="12.7109375" style="131" bestFit="1" customWidth="1"/>
    <col min="15881" max="16128" width="9.140625" style="131"/>
    <col min="16129" max="16129" width="27.28515625" style="131" customWidth="1"/>
    <col min="16130" max="16130" width="45.28515625" style="131" customWidth="1"/>
    <col min="16131" max="16132" width="9.85546875" style="131" customWidth="1"/>
    <col min="16133" max="16133" width="15" style="131" customWidth="1"/>
    <col min="16134" max="16134" width="18.140625" style="131" customWidth="1"/>
    <col min="16135" max="16135" width="15.85546875" style="131" customWidth="1"/>
    <col min="16136" max="16136" width="12.7109375" style="131" bestFit="1" customWidth="1"/>
    <col min="16137" max="16384" width="9.140625" style="131"/>
  </cols>
  <sheetData>
    <row r="1" spans="1:8" s="108" customFormat="1" ht="12.75" customHeight="1" x14ac:dyDescent="0.25">
      <c r="A1" s="538" t="s">
        <v>1398</v>
      </c>
      <c r="B1" s="539"/>
      <c r="C1" s="539"/>
      <c r="D1" s="539"/>
      <c r="E1" s="540"/>
      <c r="F1" s="541"/>
      <c r="G1" s="107"/>
      <c r="H1" s="106"/>
    </row>
    <row r="2" spans="1:8" s="108" customFormat="1" ht="12.75" customHeight="1" x14ac:dyDescent="0.2">
      <c r="A2" s="542" t="s">
        <v>1410</v>
      </c>
      <c r="B2" s="110"/>
      <c r="C2" s="110"/>
      <c r="D2" s="110"/>
      <c r="E2" s="467"/>
      <c r="F2" s="543"/>
      <c r="G2" s="111"/>
      <c r="H2" s="110"/>
    </row>
    <row r="3" spans="1:8" s="108" customFormat="1" ht="12.75" customHeight="1" x14ac:dyDescent="0.2">
      <c r="A3" s="544"/>
      <c r="B3" s="109"/>
      <c r="C3" s="109"/>
      <c r="D3" s="109"/>
      <c r="E3" s="468"/>
      <c r="F3" s="545"/>
      <c r="G3" s="112"/>
      <c r="H3" s="109"/>
    </row>
    <row r="4" spans="1:8" s="108" customFormat="1" ht="15" x14ac:dyDescent="0.25">
      <c r="A4" s="546" t="s">
        <v>1576</v>
      </c>
      <c r="B4" s="114"/>
      <c r="C4" s="114"/>
      <c r="D4" s="115"/>
      <c r="E4" s="469"/>
      <c r="F4" s="547"/>
      <c r="G4" s="451"/>
      <c r="H4" s="450"/>
    </row>
    <row r="5" spans="1:8" s="108" customFormat="1" ht="15" x14ac:dyDescent="0.25">
      <c r="A5" s="546" t="s">
        <v>1577</v>
      </c>
      <c r="B5" s="119"/>
      <c r="C5" s="120"/>
      <c r="D5" s="120"/>
      <c r="E5" s="470"/>
      <c r="F5" s="548"/>
      <c r="G5" s="122"/>
      <c r="H5" s="121"/>
    </row>
    <row r="6" spans="1:8" s="108" customFormat="1" ht="15" x14ac:dyDescent="0.25">
      <c r="A6" s="546" t="s">
        <v>1578</v>
      </c>
      <c r="B6" s="119"/>
      <c r="C6" s="124"/>
      <c r="D6" s="123"/>
      <c r="E6" s="469"/>
      <c r="F6" s="548"/>
      <c r="G6" s="122"/>
      <c r="H6" s="125"/>
    </row>
    <row r="7" spans="1:8" s="108" customFormat="1" ht="15" x14ac:dyDescent="0.25">
      <c r="A7" s="546"/>
      <c r="B7" s="119"/>
      <c r="C7" s="124"/>
      <c r="D7" s="123"/>
      <c r="E7" s="469"/>
      <c r="F7" s="548"/>
      <c r="G7" s="122"/>
      <c r="H7" s="125"/>
    </row>
    <row r="8" spans="1:8" s="108" customFormat="1" x14ac:dyDescent="0.25">
      <c r="A8" s="549"/>
      <c r="B8" s="119"/>
      <c r="C8" s="124"/>
      <c r="D8" s="123"/>
      <c r="E8" s="477" t="s">
        <v>1583</v>
      </c>
      <c r="F8" s="550" t="s">
        <v>630</v>
      </c>
      <c r="G8" s="126"/>
    </row>
    <row r="9" spans="1:8" s="108" customFormat="1" x14ac:dyDescent="0.25">
      <c r="A9" s="551"/>
      <c r="B9" s="119"/>
      <c r="C9" s="123"/>
      <c r="D9" s="125"/>
      <c r="E9" s="478" t="s">
        <v>1216</v>
      </c>
      <c r="F9" s="552" t="s">
        <v>1423</v>
      </c>
    </row>
    <row r="10" spans="1:8" s="108" customFormat="1" x14ac:dyDescent="0.25">
      <c r="A10" s="553"/>
      <c r="B10" s="123"/>
      <c r="C10" s="123"/>
      <c r="D10" s="125"/>
      <c r="E10" s="478" t="s">
        <v>1217</v>
      </c>
      <c r="F10" s="552" t="s">
        <v>1580</v>
      </c>
    </row>
    <row r="11" spans="1:8" s="108" customFormat="1" x14ac:dyDescent="0.25">
      <c r="A11" s="553"/>
      <c r="B11" s="123"/>
      <c r="C11" s="123"/>
      <c r="D11" s="125"/>
      <c r="E11" s="478" t="s">
        <v>1579</v>
      </c>
      <c r="F11" s="552" t="s">
        <v>1581</v>
      </c>
    </row>
    <row r="12" spans="1:8" s="108" customFormat="1" x14ac:dyDescent="0.25">
      <c r="A12" s="553"/>
      <c r="B12" s="123"/>
      <c r="C12" s="123"/>
      <c r="D12" s="125"/>
      <c r="E12" s="478" t="s">
        <v>1220</v>
      </c>
      <c r="F12" s="554" t="s">
        <v>1582</v>
      </c>
    </row>
    <row r="13" spans="1:8" s="108" customFormat="1" x14ac:dyDescent="0.25">
      <c r="A13" s="553"/>
      <c r="B13" s="123"/>
      <c r="C13" s="123"/>
      <c r="D13" s="125"/>
      <c r="E13" s="478"/>
      <c r="F13" s="555"/>
    </row>
    <row r="14" spans="1:8" s="169" customFormat="1" ht="23.25" x14ac:dyDescent="0.2">
      <c r="A14" s="733" t="s">
        <v>1594</v>
      </c>
      <c r="B14" s="734"/>
      <c r="C14" s="734"/>
      <c r="D14" s="734"/>
      <c r="E14" s="734"/>
      <c r="F14" s="735"/>
    </row>
    <row r="15" spans="1:8" s="169" customFormat="1" x14ac:dyDescent="0.2">
      <c r="A15" s="556"/>
      <c r="B15" s="290"/>
      <c r="C15" s="290"/>
      <c r="D15" s="290"/>
      <c r="E15" s="557"/>
      <c r="F15" s="558"/>
    </row>
    <row r="16" spans="1:8" s="485" customFormat="1" x14ac:dyDescent="0.2">
      <c r="A16" s="736" t="s">
        <v>632</v>
      </c>
      <c r="B16" s="736"/>
      <c r="C16" s="736"/>
      <c r="D16" s="736"/>
      <c r="E16" s="736"/>
      <c r="F16" s="736"/>
    </row>
    <row r="17" spans="1:6" s="452" customFormat="1" ht="25.5" x14ac:dyDescent="0.2">
      <c r="A17" s="527" t="s">
        <v>633</v>
      </c>
      <c r="B17" s="132" t="s">
        <v>634</v>
      </c>
      <c r="C17" s="132" t="s">
        <v>635</v>
      </c>
      <c r="D17" s="456" t="s">
        <v>636</v>
      </c>
      <c r="E17" s="472" t="s">
        <v>1215</v>
      </c>
      <c r="F17" s="472" t="s">
        <v>638</v>
      </c>
    </row>
    <row r="18" spans="1:6" s="452" customFormat="1" ht="25.5" x14ac:dyDescent="0.2">
      <c r="A18" s="248" t="s">
        <v>1413</v>
      </c>
      <c r="B18" s="248" t="s">
        <v>639</v>
      </c>
      <c r="C18" s="373" t="s">
        <v>1412</v>
      </c>
      <c r="D18" s="374">
        <v>3</v>
      </c>
      <c r="E18" s="473">
        <v>3627.87</v>
      </c>
      <c r="F18" s="376">
        <f t="shared" ref="F18:F25" si="0">ROUND(D18*E18,2)</f>
        <v>10883.61</v>
      </c>
    </row>
    <row r="19" spans="1:6" s="452" customFormat="1" ht="25.5" x14ac:dyDescent="0.2">
      <c r="A19" s="248" t="s">
        <v>1414</v>
      </c>
      <c r="B19" s="248" t="s">
        <v>1415</v>
      </c>
      <c r="C19" s="373" t="s">
        <v>640</v>
      </c>
      <c r="D19" s="374">
        <v>180</v>
      </c>
      <c r="E19" s="473">
        <v>15.19</v>
      </c>
      <c r="F19" s="376">
        <f t="shared" si="0"/>
        <v>2734.2</v>
      </c>
    </row>
    <row r="20" spans="1:6" s="452" customFormat="1" ht="25.5" x14ac:dyDescent="0.2">
      <c r="A20" s="248" t="s">
        <v>1421</v>
      </c>
      <c r="B20" s="249" t="s">
        <v>1422</v>
      </c>
      <c r="C20" s="373" t="s">
        <v>640</v>
      </c>
      <c r="D20" s="374">
        <v>60</v>
      </c>
      <c r="E20" s="473">
        <v>71.400000000000006</v>
      </c>
      <c r="F20" s="376">
        <f t="shared" si="0"/>
        <v>4284</v>
      </c>
    </row>
    <row r="21" spans="1:6" s="452" customFormat="1" ht="25.5" x14ac:dyDescent="0.2">
      <c r="A21" s="248" t="s">
        <v>1598</v>
      </c>
      <c r="B21" s="249" t="s">
        <v>1597</v>
      </c>
      <c r="C21" s="373" t="s">
        <v>640</v>
      </c>
      <c r="D21" s="374">
        <v>60</v>
      </c>
      <c r="E21" s="473">
        <v>113.15</v>
      </c>
      <c r="F21" s="376">
        <f t="shared" si="0"/>
        <v>6789</v>
      </c>
    </row>
    <row r="22" spans="1:6" s="452" customFormat="1" ht="25.5" x14ac:dyDescent="0.2">
      <c r="A22" s="248" t="s">
        <v>1416</v>
      </c>
      <c r="B22" s="248" t="s">
        <v>642</v>
      </c>
      <c r="C22" s="373" t="s">
        <v>1419</v>
      </c>
      <c r="D22" s="374">
        <v>7</v>
      </c>
      <c r="E22" s="473">
        <v>58.46</v>
      </c>
      <c r="F22" s="376">
        <f t="shared" si="0"/>
        <v>409.22</v>
      </c>
    </row>
    <row r="23" spans="1:6" s="452" customFormat="1" ht="25.5" x14ac:dyDescent="0.2">
      <c r="A23" s="248" t="s">
        <v>1417</v>
      </c>
      <c r="B23" s="248" t="s">
        <v>643</v>
      </c>
      <c r="C23" s="373" t="s">
        <v>635</v>
      </c>
      <c r="D23" s="374">
        <v>7</v>
      </c>
      <c r="E23" s="473">
        <v>12.18</v>
      </c>
      <c r="F23" s="376">
        <f t="shared" si="0"/>
        <v>85.26</v>
      </c>
    </row>
    <row r="24" spans="1:6" s="452" customFormat="1" ht="25.5" x14ac:dyDescent="0.2">
      <c r="A24" s="248" t="s">
        <v>1418</v>
      </c>
      <c r="B24" s="248" t="s">
        <v>644</v>
      </c>
      <c r="C24" s="373" t="s">
        <v>1419</v>
      </c>
      <c r="D24" s="374">
        <v>7</v>
      </c>
      <c r="E24" s="473">
        <v>10.96</v>
      </c>
      <c r="F24" s="376">
        <f t="shared" si="0"/>
        <v>76.72</v>
      </c>
    </row>
    <row r="25" spans="1:6" s="452" customFormat="1" ht="25.5" x14ac:dyDescent="0.2">
      <c r="A25" s="248" t="s">
        <v>1420</v>
      </c>
      <c r="B25" s="248" t="s">
        <v>645</v>
      </c>
      <c r="C25" s="373" t="s">
        <v>635</v>
      </c>
      <c r="D25" s="374">
        <v>7</v>
      </c>
      <c r="E25" s="473">
        <v>4.75</v>
      </c>
      <c r="F25" s="376">
        <f t="shared" si="0"/>
        <v>33.25</v>
      </c>
    </row>
    <row r="26" spans="1:6" s="452" customFormat="1" x14ac:dyDescent="0.2">
      <c r="A26" s="133"/>
      <c r="B26" s="133"/>
      <c r="C26" s="457"/>
      <c r="D26" s="458"/>
      <c r="E26" s="474"/>
      <c r="F26" s="475"/>
    </row>
    <row r="27" spans="1:6" s="482" customFormat="1" x14ac:dyDescent="0.2">
      <c r="A27" s="731" t="s">
        <v>187</v>
      </c>
      <c r="B27" s="731"/>
      <c r="C27" s="731"/>
      <c r="D27" s="731"/>
      <c r="E27" s="731"/>
      <c r="F27" s="481">
        <f>SUM(F18:F26)</f>
        <v>25295.260000000002</v>
      </c>
    </row>
    <row r="28" spans="1:6" s="452" customFormat="1" x14ac:dyDescent="0.2">
      <c r="A28" s="559"/>
      <c r="B28" s="560"/>
      <c r="C28" s="560"/>
      <c r="D28" s="560"/>
      <c r="E28" s="561"/>
      <c r="F28" s="562"/>
    </row>
    <row r="29" spans="1:6" s="482" customFormat="1" x14ac:dyDescent="0.2">
      <c r="A29" s="728" t="s">
        <v>1424</v>
      </c>
      <c r="B29" s="729"/>
      <c r="C29" s="729"/>
      <c r="D29" s="729"/>
      <c r="E29" s="729"/>
      <c r="F29" s="730"/>
    </row>
    <row r="30" spans="1:6" s="452" customFormat="1" ht="25.5" x14ac:dyDescent="0.2">
      <c r="A30" s="527" t="s">
        <v>633</v>
      </c>
      <c r="B30" s="132" t="s">
        <v>634</v>
      </c>
      <c r="C30" s="459" t="s">
        <v>635</v>
      </c>
      <c r="D30" s="456" t="s">
        <v>636</v>
      </c>
      <c r="E30" s="472" t="s">
        <v>1215</v>
      </c>
      <c r="F30" s="472" t="s">
        <v>638</v>
      </c>
    </row>
    <row r="31" spans="1:6" s="452" customFormat="1" ht="14.25" x14ac:dyDescent="0.2">
      <c r="A31" s="248" t="s">
        <v>1426</v>
      </c>
      <c r="B31" s="249" t="s">
        <v>647</v>
      </c>
      <c r="C31" s="373" t="s">
        <v>1444</v>
      </c>
      <c r="D31" s="374">
        <v>15</v>
      </c>
      <c r="E31" s="473">
        <v>0.56000000000000005</v>
      </c>
      <c r="F31" s="376">
        <f>D31*150*E31</f>
        <v>1260.0000000000002</v>
      </c>
    </row>
    <row r="32" spans="1:6" s="452" customFormat="1" ht="25.5" x14ac:dyDescent="0.2">
      <c r="A32" s="248" t="s">
        <v>1429</v>
      </c>
      <c r="B32" s="248" t="s">
        <v>648</v>
      </c>
      <c r="C32" s="373" t="s">
        <v>1428</v>
      </c>
      <c r="D32" s="374">
        <v>10</v>
      </c>
      <c r="E32" s="473">
        <v>145.32</v>
      </c>
      <c r="F32" s="376">
        <f>D32*E32</f>
        <v>1453.1999999999998</v>
      </c>
    </row>
    <row r="33" spans="1:6" s="452" customFormat="1" ht="14.25" x14ac:dyDescent="0.2">
      <c r="A33" s="248" t="s">
        <v>1427</v>
      </c>
      <c r="B33" s="249" t="s">
        <v>1425</v>
      </c>
      <c r="C33" s="373" t="s">
        <v>1444</v>
      </c>
      <c r="D33" s="374">
        <v>15</v>
      </c>
      <c r="E33" s="473">
        <v>0.56000000000000005</v>
      </c>
      <c r="F33" s="376">
        <f>D33*150*E33</f>
        <v>1260.0000000000002</v>
      </c>
    </row>
    <row r="34" spans="1:6" s="482" customFormat="1" x14ac:dyDescent="0.2">
      <c r="A34" s="731" t="s">
        <v>187</v>
      </c>
      <c r="B34" s="731"/>
      <c r="C34" s="731"/>
      <c r="D34" s="731"/>
      <c r="E34" s="731"/>
      <c r="F34" s="481">
        <f>SUM(F31:F33)</f>
        <v>3973.2</v>
      </c>
    </row>
    <row r="35" spans="1:6" s="452" customFormat="1" x14ac:dyDescent="0.2">
      <c r="A35" s="559"/>
      <c r="B35" s="560"/>
      <c r="C35" s="560"/>
      <c r="D35" s="560"/>
      <c r="E35" s="561"/>
      <c r="F35" s="562"/>
    </row>
    <row r="36" spans="1:6" s="482" customFormat="1" x14ac:dyDescent="0.2">
      <c r="A36" s="732" t="s">
        <v>1528</v>
      </c>
      <c r="B36" s="732"/>
      <c r="C36" s="732"/>
      <c r="D36" s="732"/>
      <c r="E36" s="732"/>
      <c r="F36" s="732"/>
    </row>
    <row r="37" spans="1:6" s="452" customFormat="1" x14ac:dyDescent="0.2">
      <c r="A37" s="737" t="s">
        <v>649</v>
      </c>
      <c r="B37" s="737"/>
      <c r="C37" s="737"/>
      <c r="D37" s="737"/>
      <c r="E37" s="737"/>
      <c r="F37" s="737"/>
    </row>
    <row r="38" spans="1:6" s="452" customFormat="1" ht="25.5" x14ac:dyDescent="0.2">
      <c r="A38" s="527" t="s">
        <v>633</v>
      </c>
      <c r="B38" s="132" t="s">
        <v>634</v>
      </c>
      <c r="C38" s="459" t="s">
        <v>635</v>
      </c>
      <c r="D38" s="456" t="s">
        <v>636</v>
      </c>
      <c r="E38" s="472" t="s">
        <v>1215</v>
      </c>
      <c r="F38" s="472" t="s">
        <v>638</v>
      </c>
    </row>
    <row r="39" spans="1:6" s="452" customFormat="1" ht="42.75" x14ac:dyDescent="0.2">
      <c r="A39" s="528" t="s">
        <v>1430</v>
      </c>
      <c r="B39" s="251" t="s">
        <v>650</v>
      </c>
      <c r="C39" s="373" t="s">
        <v>640</v>
      </c>
      <c r="D39" s="374">
        <v>1.4059999999999999</v>
      </c>
      <c r="E39" s="473">
        <v>15.31</v>
      </c>
      <c r="F39" s="376">
        <f>E39*D39</f>
        <v>21.525859999999998</v>
      </c>
    </row>
    <row r="40" spans="1:6" s="452" customFormat="1" ht="42.75" x14ac:dyDescent="0.2">
      <c r="A40" s="528" t="s">
        <v>1431</v>
      </c>
      <c r="B40" s="251" t="s">
        <v>651</v>
      </c>
      <c r="C40" s="373" t="s">
        <v>640</v>
      </c>
      <c r="D40" s="374">
        <v>1.5329999999999999</v>
      </c>
      <c r="E40" s="473">
        <v>11.42</v>
      </c>
      <c r="F40" s="376">
        <f>E40*D40</f>
        <v>17.50686</v>
      </c>
    </row>
    <row r="41" spans="1:6" s="452" customFormat="1" ht="42.75" x14ac:dyDescent="0.2">
      <c r="A41" s="528" t="s">
        <v>1432</v>
      </c>
      <c r="B41" s="251" t="s">
        <v>1529</v>
      </c>
      <c r="C41" s="373" t="s">
        <v>635</v>
      </c>
      <c r="D41" s="374">
        <v>13.532999999999999</v>
      </c>
      <c r="E41" s="473">
        <v>0.3</v>
      </c>
      <c r="F41" s="376">
        <f>E41*D41</f>
        <v>4.0598999999999998</v>
      </c>
    </row>
    <row r="42" spans="1:6" s="452" customFormat="1" ht="42.75" x14ac:dyDescent="0.2">
      <c r="A42" s="528" t="s">
        <v>1433</v>
      </c>
      <c r="B42" s="250" t="s">
        <v>653</v>
      </c>
      <c r="C42" s="373" t="s">
        <v>1445</v>
      </c>
      <c r="D42" s="374">
        <v>0.45</v>
      </c>
      <c r="E42" s="473">
        <v>250.22</v>
      </c>
      <c r="F42" s="376">
        <f>E42*D42</f>
        <v>112.599</v>
      </c>
    </row>
    <row r="43" spans="1:6" s="482" customFormat="1" x14ac:dyDescent="0.2">
      <c r="A43" s="731" t="s">
        <v>654</v>
      </c>
      <c r="B43" s="731"/>
      <c r="C43" s="731"/>
      <c r="D43" s="731"/>
      <c r="E43" s="731"/>
      <c r="F43" s="484">
        <f>SUM(F39:F42)</f>
        <v>155.69162</v>
      </c>
    </row>
    <row r="44" spans="1:6" s="452" customFormat="1" x14ac:dyDescent="0.2">
      <c r="A44" s="737" t="s">
        <v>655</v>
      </c>
      <c r="B44" s="737"/>
      <c r="C44" s="737"/>
      <c r="D44" s="737"/>
      <c r="E44" s="737"/>
      <c r="F44" s="737"/>
    </row>
    <row r="45" spans="1:6" s="452" customFormat="1" ht="25.5" x14ac:dyDescent="0.2">
      <c r="A45" s="527" t="s">
        <v>633</v>
      </c>
      <c r="B45" s="132" t="s">
        <v>634</v>
      </c>
      <c r="C45" s="132" t="s">
        <v>635</v>
      </c>
      <c r="D45" s="456" t="s">
        <v>636</v>
      </c>
      <c r="E45" s="472" t="s">
        <v>1215</v>
      </c>
      <c r="F45" s="472" t="s">
        <v>638</v>
      </c>
    </row>
    <row r="46" spans="1:6" s="452" customFormat="1" ht="42.75" x14ac:dyDescent="0.2">
      <c r="A46" s="528" t="s">
        <v>1434</v>
      </c>
      <c r="B46" s="134" t="s">
        <v>656</v>
      </c>
      <c r="C46" s="135" t="s">
        <v>640</v>
      </c>
      <c r="D46" s="375">
        <v>0.45800000000000002</v>
      </c>
      <c r="E46" s="473">
        <v>12.47</v>
      </c>
      <c r="F46" s="376">
        <f t="shared" ref="F46:F52" si="1">E46*D46</f>
        <v>5.7112600000000002</v>
      </c>
    </row>
    <row r="47" spans="1:6" s="452" customFormat="1" ht="42.75" x14ac:dyDescent="0.2">
      <c r="A47" s="528" t="s">
        <v>1435</v>
      </c>
      <c r="B47" s="134" t="s">
        <v>657</v>
      </c>
      <c r="C47" s="135" t="s">
        <v>640</v>
      </c>
      <c r="D47" s="375">
        <v>1.835</v>
      </c>
      <c r="E47" s="473">
        <v>15.19</v>
      </c>
      <c r="F47" s="376">
        <f t="shared" si="1"/>
        <v>27.873649999999998</v>
      </c>
    </row>
    <row r="48" spans="1:6" s="452" customFormat="1" ht="42.75" x14ac:dyDescent="0.2">
      <c r="A48" s="528" t="s">
        <v>1436</v>
      </c>
      <c r="B48" s="134" t="s">
        <v>658</v>
      </c>
      <c r="C48" s="135" t="s">
        <v>1443</v>
      </c>
      <c r="D48" s="375">
        <v>0.06</v>
      </c>
      <c r="E48" s="473">
        <v>12.2</v>
      </c>
      <c r="F48" s="376">
        <f t="shared" si="1"/>
        <v>0.73199999999999998</v>
      </c>
    </row>
    <row r="49" spans="1:6" s="452" customFormat="1" ht="42.75" x14ac:dyDescent="0.2">
      <c r="A49" s="528" t="s">
        <v>1438</v>
      </c>
      <c r="B49" s="134" t="s">
        <v>1437</v>
      </c>
      <c r="C49" s="135" t="s">
        <v>665</v>
      </c>
      <c r="D49" s="375">
        <v>1.2490000000000001</v>
      </c>
      <c r="E49" s="473">
        <v>1.61</v>
      </c>
      <c r="F49" s="376">
        <f t="shared" si="1"/>
        <v>2.0108900000000003</v>
      </c>
    </row>
    <row r="50" spans="1:6" s="452" customFormat="1" ht="42.75" x14ac:dyDescent="0.2">
      <c r="A50" s="528" t="s">
        <v>1439</v>
      </c>
      <c r="B50" s="134" t="s">
        <v>660</v>
      </c>
      <c r="C50" s="135" t="s">
        <v>665</v>
      </c>
      <c r="D50" s="375">
        <v>1.5</v>
      </c>
      <c r="E50" s="473">
        <v>11.42</v>
      </c>
      <c r="F50" s="376">
        <f t="shared" si="1"/>
        <v>17.13</v>
      </c>
    </row>
    <row r="51" spans="1:6" s="452" customFormat="1" ht="42.75" x14ac:dyDescent="0.2">
      <c r="A51" s="528" t="s">
        <v>1441</v>
      </c>
      <c r="B51" s="134" t="s">
        <v>662</v>
      </c>
      <c r="C51" s="135" t="s">
        <v>664</v>
      </c>
      <c r="D51" s="375">
        <v>0.1</v>
      </c>
      <c r="E51" s="473">
        <v>7.51</v>
      </c>
      <c r="F51" s="376">
        <f t="shared" si="1"/>
        <v>0.751</v>
      </c>
    </row>
    <row r="52" spans="1:6" s="452" customFormat="1" ht="42.75" x14ac:dyDescent="0.2">
      <c r="A52" s="528" t="s">
        <v>1442</v>
      </c>
      <c r="B52" s="134" t="s">
        <v>1440</v>
      </c>
      <c r="C52" s="371" t="s">
        <v>1443</v>
      </c>
      <c r="D52" s="375">
        <v>0.1</v>
      </c>
      <c r="E52" s="473">
        <v>8.32</v>
      </c>
      <c r="F52" s="376">
        <f t="shared" si="1"/>
        <v>0.83200000000000007</v>
      </c>
    </row>
    <row r="53" spans="1:6" s="482" customFormat="1" x14ac:dyDescent="0.2">
      <c r="A53" s="731" t="s">
        <v>654</v>
      </c>
      <c r="B53" s="731"/>
      <c r="C53" s="731"/>
      <c r="D53" s="731"/>
      <c r="E53" s="731"/>
      <c r="F53" s="484">
        <f>SUM(F46:F52)</f>
        <v>55.040800000000004</v>
      </c>
    </row>
    <row r="54" spans="1:6" s="482" customFormat="1" x14ac:dyDescent="0.2">
      <c r="A54" s="731" t="s">
        <v>359</v>
      </c>
      <c r="B54" s="731"/>
      <c r="C54" s="731"/>
      <c r="D54" s="731"/>
      <c r="E54" s="731"/>
      <c r="F54" s="484">
        <f>SUM(F43+F53)</f>
        <v>210.73241999999999</v>
      </c>
    </row>
    <row r="55" spans="1:6" s="452" customFormat="1" x14ac:dyDescent="0.2">
      <c r="A55" s="559"/>
      <c r="B55" s="560"/>
      <c r="C55" s="560"/>
      <c r="D55" s="560"/>
      <c r="E55" s="561"/>
      <c r="F55" s="562"/>
    </row>
    <row r="56" spans="1:6" s="482" customFormat="1" x14ac:dyDescent="0.2">
      <c r="A56" s="728" t="s">
        <v>1471</v>
      </c>
      <c r="B56" s="729"/>
      <c r="C56" s="729"/>
      <c r="D56" s="729"/>
      <c r="E56" s="729"/>
      <c r="F56" s="730"/>
    </row>
    <row r="57" spans="1:6" s="452" customFormat="1" ht="25.5" x14ac:dyDescent="0.2">
      <c r="A57" s="527" t="s">
        <v>633</v>
      </c>
      <c r="B57" s="132" t="s">
        <v>634</v>
      </c>
      <c r="C57" s="460" t="s">
        <v>635</v>
      </c>
      <c r="D57" s="461" t="s">
        <v>636</v>
      </c>
      <c r="E57" s="472" t="s">
        <v>637</v>
      </c>
      <c r="F57" s="476" t="s">
        <v>646</v>
      </c>
    </row>
    <row r="58" spans="1:6" s="452" customFormat="1" ht="25.5" x14ac:dyDescent="0.2">
      <c r="A58" s="526" t="s">
        <v>1530</v>
      </c>
      <c r="B58" s="248" t="s">
        <v>1533</v>
      </c>
      <c r="C58" s="454" t="s">
        <v>640</v>
      </c>
      <c r="D58" s="372">
        <v>60</v>
      </c>
      <c r="E58" s="473">
        <v>15.47</v>
      </c>
      <c r="F58" s="376">
        <f t="shared" ref="F58:F77" si="2">D58*E58</f>
        <v>928.2</v>
      </c>
    </row>
    <row r="59" spans="1:6" s="452" customFormat="1" ht="25.5" x14ac:dyDescent="0.2">
      <c r="A59" s="526" t="s">
        <v>1531</v>
      </c>
      <c r="B59" s="248" t="s">
        <v>1532</v>
      </c>
      <c r="C59" s="454" t="s">
        <v>640</v>
      </c>
      <c r="D59" s="372">
        <v>60</v>
      </c>
      <c r="E59" s="473">
        <v>11.59</v>
      </c>
      <c r="F59" s="376">
        <f t="shared" si="2"/>
        <v>695.4</v>
      </c>
    </row>
    <row r="60" spans="1:6" s="452" customFormat="1" ht="42.75" x14ac:dyDescent="0.2">
      <c r="A60" s="526" t="s">
        <v>1534</v>
      </c>
      <c r="B60" s="453" t="s">
        <v>1535</v>
      </c>
      <c r="C60" s="454" t="s">
        <v>635</v>
      </c>
      <c r="D60" s="372">
        <v>1</v>
      </c>
      <c r="E60" s="473">
        <v>3610.98</v>
      </c>
      <c r="F60" s="376">
        <f t="shared" si="2"/>
        <v>3610.98</v>
      </c>
    </row>
    <row r="61" spans="1:6" s="452" customFormat="1" ht="28.5" x14ac:dyDescent="0.2">
      <c r="A61" s="526" t="s">
        <v>1537</v>
      </c>
      <c r="B61" s="453" t="s">
        <v>1536</v>
      </c>
      <c r="C61" s="454" t="s">
        <v>635</v>
      </c>
      <c r="D61" s="372">
        <v>1</v>
      </c>
      <c r="E61" s="473">
        <v>68</v>
      </c>
      <c r="F61" s="376">
        <f t="shared" si="2"/>
        <v>68</v>
      </c>
    </row>
    <row r="62" spans="1:6" s="452" customFormat="1" ht="28.5" x14ac:dyDescent="0.2">
      <c r="A62" s="526" t="s">
        <v>1539</v>
      </c>
      <c r="B62" s="453" t="s">
        <v>1538</v>
      </c>
      <c r="C62" s="454" t="s">
        <v>635</v>
      </c>
      <c r="D62" s="372">
        <v>1</v>
      </c>
      <c r="E62" s="473">
        <v>645.66</v>
      </c>
      <c r="F62" s="376">
        <f t="shared" si="2"/>
        <v>645.66</v>
      </c>
    </row>
    <row r="63" spans="1:6" s="452" customFormat="1" ht="28.5" x14ac:dyDescent="0.2">
      <c r="A63" s="526" t="s">
        <v>1541</v>
      </c>
      <c r="B63" s="453" t="s">
        <v>1540</v>
      </c>
      <c r="C63" s="454" t="s">
        <v>1443</v>
      </c>
      <c r="D63" s="372">
        <v>40</v>
      </c>
      <c r="E63" s="473">
        <v>21</v>
      </c>
      <c r="F63" s="376">
        <f t="shared" si="2"/>
        <v>840</v>
      </c>
    </row>
    <row r="64" spans="1:6" s="452" customFormat="1" ht="57" x14ac:dyDescent="0.2">
      <c r="A64" s="526" t="s">
        <v>1543</v>
      </c>
      <c r="B64" s="453" t="s">
        <v>1542</v>
      </c>
      <c r="C64" s="454" t="s">
        <v>635</v>
      </c>
      <c r="D64" s="372">
        <v>1</v>
      </c>
      <c r="E64" s="473">
        <v>86.54</v>
      </c>
      <c r="F64" s="376">
        <f t="shared" si="2"/>
        <v>86.54</v>
      </c>
    </row>
    <row r="65" spans="1:8" s="452" customFormat="1" ht="85.5" x14ac:dyDescent="0.2">
      <c r="A65" s="526" t="s">
        <v>1545</v>
      </c>
      <c r="B65" s="453" t="s">
        <v>1544</v>
      </c>
      <c r="C65" s="454" t="s">
        <v>635</v>
      </c>
      <c r="D65" s="372">
        <v>1</v>
      </c>
      <c r="E65" s="473">
        <v>302.76</v>
      </c>
      <c r="F65" s="376">
        <f t="shared" si="2"/>
        <v>302.76</v>
      </c>
    </row>
    <row r="66" spans="1:8" s="452" customFormat="1" ht="42.75" x14ac:dyDescent="0.2">
      <c r="A66" s="526" t="s">
        <v>1547</v>
      </c>
      <c r="B66" s="453" t="s">
        <v>1546</v>
      </c>
      <c r="C66" s="454" t="s">
        <v>635</v>
      </c>
      <c r="D66" s="372">
        <v>2</v>
      </c>
      <c r="E66" s="473">
        <v>74.14</v>
      </c>
      <c r="F66" s="376">
        <f t="shared" si="2"/>
        <v>148.28</v>
      </c>
    </row>
    <row r="67" spans="1:8" s="452" customFormat="1" ht="14.25" x14ac:dyDescent="0.2">
      <c r="A67" s="526" t="s">
        <v>1548</v>
      </c>
      <c r="B67" s="453" t="s">
        <v>1549</v>
      </c>
      <c r="C67" s="454" t="s">
        <v>635</v>
      </c>
      <c r="D67" s="372">
        <v>2</v>
      </c>
      <c r="E67" s="473">
        <v>15.1</v>
      </c>
      <c r="F67" s="376">
        <f t="shared" si="2"/>
        <v>30.2</v>
      </c>
    </row>
    <row r="68" spans="1:8" s="452" customFormat="1" ht="25.5" x14ac:dyDescent="0.2">
      <c r="A68" s="526" t="s">
        <v>1551</v>
      </c>
      <c r="B68" s="453" t="s">
        <v>1550</v>
      </c>
      <c r="C68" s="454" t="s">
        <v>635</v>
      </c>
      <c r="D68" s="372">
        <v>2</v>
      </c>
      <c r="E68" s="473">
        <v>6.52</v>
      </c>
      <c r="F68" s="376">
        <f t="shared" si="2"/>
        <v>13.04</v>
      </c>
    </row>
    <row r="69" spans="1:8" s="452" customFormat="1" ht="28.5" x14ac:dyDescent="0.2">
      <c r="A69" s="526" t="s">
        <v>1557</v>
      </c>
      <c r="B69" s="453" t="s">
        <v>1552</v>
      </c>
      <c r="C69" s="454" t="s">
        <v>635</v>
      </c>
      <c r="D69" s="372">
        <v>2</v>
      </c>
      <c r="E69" s="473">
        <v>5.66</v>
      </c>
      <c r="F69" s="376">
        <f t="shared" si="2"/>
        <v>11.32</v>
      </c>
    </row>
    <row r="70" spans="1:8" s="452" customFormat="1" ht="14.25" x14ac:dyDescent="0.2">
      <c r="A70" s="526" t="s">
        <v>1554</v>
      </c>
      <c r="B70" s="453" t="s">
        <v>1553</v>
      </c>
      <c r="C70" s="454" t="s">
        <v>635</v>
      </c>
      <c r="D70" s="372">
        <v>2</v>
      </c>
      <c r="E70" s="473">
        <v>11.88</v>
      </c>
      <c r="F70" s="376">
        <f t="shared" si="2"/>
        <v>23.76</v>
      </c>
    </row>
    <row r="71" spans="1:8" s="452" customFormat="1" ht="28.5" x14ac:dyDescent="0.2">
      <c r="A71" s="526" t="s">
        <v>1556</v>
      </c>
      <c r="B71" s="453" t="s">
        <v>1555</v>
      </c>
      <c r="C71" s="454" t="s">
        <v>635</v>
      </c>
      <c r="D71" s="372">
        <v>1</v>
      </c>
      <c r="E71" s="473">
        <v>92.25</v>
      </c>
      <c r="F71" s="376">
        <f t="shared" si="2"/>
        <v>92.25</v>
      </c>
    </row>
    <row r="72" spans="1:8" s="452" customFormat="1" ht="42.75" x14ac:dyDescent="0.2">
      <c r="A72" s="526" t="s">
        <v>1559</v>
      </c>
      <c r="B72" s="453" t="s">
        <v>1558</v>
      </c>
      <c r="C72" s="454" t="s">
        <v>635</v>
      </c>
      <c r="D72" s="372">
        <v>1</v>
      </c>
      <c r="E72" s="473">
        <v>16.579999999999998</v>
      </c>
      <c r="F72" s="376">
        <f t="shared" si="2"/>
        <v>16.579999999999998</v>
      </c>
    </row>
    <row r="73" spans="1:8" s="452" customFormat="1" ht="25.5" x14ac:dyDescent="0.2">
      <c r="A73" s="526" t="s">
        <v>1561</v>
      </c>
      <c r="B73" s="248" t="s">
        <v>1560</v>
      </c>
      <c r="C73" s="454" t="s">
        <v>665</v>
      </c>
      <c r="D73" s="372">
        <v>15</v>
      </c>
      <c r="E73" s="473">
        <v>8.75</v>
      </c>
      <c r="F73" s="376">
        <f t="shared" si="2"/>
        <v>131.25</v>
      </c>
    </row>
    <row r="74" spans="1:8" s="452" customFormat="1" ht="14.25" x14ac:dyDescent="0.2">
      <c r="A74" s="526" t="s">
        <v>1563</v>
      </c>
      <c r="B74" s="248" t="s">
        <v>1562</v>
      </c>
      <c r="C74" s="454" t="s">
        <v>635</v>
      </c>
      <c r="D74" s="372">
        <v>1</v>
      </c>
      <c r="E74" s="473">
        <v>18.100000000000001</v>
      </c>
      <c r="F74" s="376">
        <f t="shared" si="2"/>
        <v>18.100000000000001</v>
      </c>
    </row>
    <row r="75" spans="1:8" s="452" customFormat="1" ht="38.25" x14ac:dyDescent="0.2">
      <c r="A75" s="526" t="s">
        <v>1565</v>
      </c>
      <c r="B75" s="248" t="s">
        <v>1564</v>
      </c>
      <c r="C75" s="454" t="s">
        <v>635</v>
      </c>
      <c r="D75" s="372">
        <v>5</v>
      </c>
      <c r="E75" s="473">
        <v>0.73</v>
      </c>
      <c r="F75" s="376">
        <f t="shared" si="2"/>
        <v>3.65</v>
      </c>
    </row>
    <row r="76" spans="1:8" s="452" customFormat="1" ht="38.25" x14ac:dyDescent="0.2">
      <c r="A76" s="526" t="s">
        <v>1567</v>
      </c>
      <c r="B76" s="248" t="s">
        <v>1566</v>
      </c>
      <c r="C76" s="454" t="s">
        <v>665</v>
      </c>
      <c r="D76" s="372">
        <v>15</v>
      </c>
      <c r="E76" s="473">
        <v>15.68</v>
      </c>
      <c r="F76" s="376">
        <f t="shared" si="2"/>
        <v>235.2</v>
      </c>
    </row>
    <row r="77" spans="1:8" s="452" customFormat="1" ht="27.75" customHeight="1" x14ac:dyDescent="0.2">
      <c r="A77" s="526" t="s">
        <v>1569</v>
      </c>
      <c r="B77" s="248" t="s">
        <v>1568</v>
      </c>
      <c r="C77" s="454" t="s">
        <v>665</v>
      </c>
      <c r="D77" s="372">
        <v>15</v>
      </c>
      <c r="E77" s="473">
        <v>13.35</v>
      </c>
      <c r="F77" s="376">
        <f t="shared" si="2"/>
        <v>200.25</v>
      </c>
    </row>
    <row r="78" spans="1:8" s="482" customFormat="1" ht="27.75" customHeight="1" x14ac:dyDescent="0.2">
      <c r="A78" s="731" t="s">
        <v>187</v>
      </c>
      <c r="B78" s="731"/>
      <c r="C78" s="731"/>
      <c r="D78" s="731"/>
      <c r="E78" s="731"/>
      <c r="F78" s="481">
        <f>SUM(F57:F77)</f>
        <v>8101.4199999999992</v>
      </c>
      <c r="G78" s="483"/>
      <c r="H78" s="483"/>
    </row>
    <row r="79" spans="1:8" s="452" customFormat="1" ht="27.75" customHeight="1" x14ac:dyDescent="0.2">
      <c r="A79" s="559"/>
      <c r="B79" s="560"/>
      <c r="C79" s="560"/>
      <c r="D79" s="560"/>
      <c r="E79" s="561"/>
      <c r="F79" s="562"/>
    </row>
    <row r="80" spans="1:8" s="482" customFormat="1" ht="27.75" customHeight="1" x14ac:dyDescent="0.2">
      <c r="A80" s="728" t="s">
        <v>718</v>
      </c>
      <c r="B80" s="729"/>
      <c r="C80" s="729"/>
      <c r="D80" s="729"/>
      <c r="E80" s="729"/>
      <c r="F80" s="730"/>
    </row>
    <row r="81" spans="1:6" s="452" customFormat="1" ht="27.75" customHeight="1" x14ac:dyDescent="0.2">
      <c r="A81" s="527" t="s">
        <v>633</v>
      </c>
      <c r="B81" s="132" t="s">
        <v>634</v>
      </c>
      <c r="C81" s="459" t="s">
        <v>635</v>
      </c>
      <c r="D81" s="456" t="s">
        <v>636</v>
      </c>
      <c r="E81" s="472" t="s">
        <v>1215</v>
      </c>
      <c r="F81" s="472" t="s">
        <v>638</v>
      </c>
    </row>
    <row r="82" spans="1:6" s="452" customFormat="1" ht="27.75" customHeight="1" x14ac:dyDescent="0.2">
      <c r="A82" s="526" t="s">
        <v>1530</v>
      </c>
      <c r="B82" s="493" t="s">
        <v>1533</v>
      </c>
      <c r="C82" s="454" t="s">
        <v>640</v>
      </c>
      <c r="D82" s="462">
        <v>6</v>
      </c>
      <c r="E82" s="473">
        <v>15.47</v>
      </c>
      <c r="F82" s="474">
        <f>D82*E82</f>
        <v>92.820000000000007</v>
      </c>
    </row>
    <row r="83" spans="1:6" s="452" customFormat="1" ht="27.75" customHeight="1" x14ac:dyDescent="0.2">
      <c r="A83" s="526" t="s">
        <v>1531</v>
      </c>
      <c r="B83" s="248" t="s">
        <v>1532</v>
      </c>
      <c r="C83" s="454" t="s">
        <v>640</v>
      </c>
      <c r="D83" s="462">
        <v>6</v>
      </c>
      <c r="E83" s="473">
        <v>11.59</v>
      </c>
      <c r="F83" s="474">
        <f t="shared" ref="F83:F87" si="3">D83*E83</f>
        <v>69.539999999999992</v>
      </c>
    </row>
    <row r="84" spans="1:6" s="452" customFormat="1" ht="38.25" x14ac:dyDescent="0.2">
      <c r="A84" s="455" t="s">
        <v>1573</v>
      </c>
      <c r="B84" s="455" t="s">
        <v>1570</v>
      </c>
      <c r="C84" s="463" t="s">
        <v>635</v>
      </c>
      <c r="D84" s="462">
        <v>1</v>
      </c>
      <c r="E84" s="474">
        <v>143.22</v>
      </c>
      <c r="F84" s="474">
        <f t="shared" si="3"/>
        <v>143.22</v>
      </c>
    </row>
    <row r="85" spans="1:6" s="452" customFormat="1" ht="27.75" customHeight="1" x14ac:dyDescent="0.2">
      <c r="A85" s="248" t="s">
        <v>1426</v>
      </c>
      <c r="B85" s="249" t="s">
        <v>1571</v>
      </c>
      <c r="C85" s="373" t="s">
        <v>665</v>
      </c>
      <c r="D85" s="516">
        <v>3</v>
      </c>
      <c r="E85" s="473">
        <v>2.4</v>
      </c>
      <c r="F85" s="474">
        <f t="shared" si="3"/>
        <v>7.1999999999999993</v>
      </c>
    </row>
    <row r="86" spans="1:6" s="452" customFormat="1" ht="27.75" customHeight="1" x14ac:dyDescent="0.2">
      <c r="A86" s="248" t="s">
        <v>1429</v>
      </c>
      <c r="B86" s="248" t="s">
        <v>1572</v>
      </c>
      <c r="C86" s="373" t="s">
        <v>665</v>
      </c>
      <c r="D86" s="516">
        <v>15</v>
      </c>
      <c r="E86" s="473">
        <v>13.51</v>
      </c>
      <c r="F86" s="474">
        <f t="shared" si="3"/>
        <v>202.65</v>
      </c>
    </row>
    <row r="87" spans="1:6" s="452" customFormat="1" ht="27.75" customHeight="1" x14ac:dyDescent="0.2">
      <c r="A87" s="526" t="s">
        <v>1556</v>
      </c>
      <c r="B87" s="453" t="s">
        <v>1555</v>
      </c>
      <c r="C87" s="454" t="s">
        <v>635</v>
      </c>
      <c r="D87" s="515">
        <v>1</v>
      </c>
      <c r="E87" s="473">
        <v>92.25</v>
      </c>
      <c r="F87" s="474">
        <f t="shared" si="3"/>
        <v>92.25</v>
      </c>
    </row>
    <row r="88" spans="1:6" s="482" customFormat="1" ht="27.75" customHeight="1" x14ac:dyDescent="0.2">
      <c r="A88" s="731" t="s">
        <v>187</v>
      </c>
      <c r="B88" s="731"/>
      <c r="C88" s="731"/>
      <c r="D88" s="731"/>
      <c r="E88" s="731"/>
      <c r="F88" s="481">
        <f>SUM(F82:F87)</f>
        <v>607.68000000000006</v>
      </c>
    </row>
    <row r="89" spans="1:6" s="452" customFormat="1" x14ac:dyDescent="0.2">
      <c r="A89" s="559"/>
      <c r="B89" s="560"/>
      <c r="C89" s="560"/>
      <c r="D89" s="560"/>
      <c r="E89" s="561"/>
      <c r="F89" s="562"/>
    </row>
    <row r="90" spans="1:6" s="482" customFormat="1" ht="27.75" customHeight="1" x14ac:dyDescent="0.2">
      <c r="A90" s="728" t="s">
        <v>1475</v>
      </c>
      <c r="B90" s="729"/>
      <c r="C90" s="729"/>
      <c r="D90" s="729"/>
      <c r="E90" s="729"/>
      <c r="F90" s="730"/>
    </row>
    <row r="91" spans="1:6" s="452" customFormat="1" ht="27.75" customHeight="1" x14ac:dyDescent="0.2">
      <c r="A91" s="527" t="s">
        <v>633</v>
      </c>
      <c r="B91" s="132" t="s">
        <v>634</v>
      </c>
      <c r="C91" s="459" t="s">
        <v>635</v>
      </c>
      <c r="D91" s="456" t="s">
        <v>636</v>
      </c>
      <c r="E91" s="472" t="s">
        <v>1215</v>
      </c>
      <c r="F91" s="472" t="s">
        <v>638</v>
      </c>
    </row>
    <row r="92" spans="1:6" s="452" customFormat="1" ht="27.75" customHeight="1" x14ac:dyDescent="0.2">
      <c r="A92" s="526" t="s">
        <v>1530</v>
      </c>
      <c r="B92" s="493" t="s">
        <v>1585</v>
      </c>
      <c r="C92" s="454" t="s">
        <v>640</v>
      </c>
      <c r="D92" s="462">
        <v>18</v>
      </c>
      <c r="E92" s="473">
        <v>14.89</v>
      </c>
      <c r="F92" s="474">
        <f>D92*E92</f>
        <v>268.02</v>
      </c>
    </row>
    <row r="93" spans="1:6" s="452" customFormat="1" ht="27.75" customHeight="1" x14ac:dyDescent="0.2">
      <c r="A93" s="526" t="s">
        <v>1531</v>
      </c>
      <c r="B93" s="248" t="s">
        <v>1584</v>
      </c>
      <c r="C93" s="454" t="s">
        <v>640</v>
      </c>
      <c r="D93" s="462">
        <v>18</v>
      </c>
      <c r="E93" s="473">
        <v>11.13</v>
      </c>
      <c r="F93" s="474">
        <f t="shared" ref="F93" si="4">D93*E93</f>
        <v>200.34</v>
      </c>
    </row>
    <row r="94" spans="1:6" s="482" customFormat="1" ht="27.75" customHeight="1" x14ac:dyDescent="0.2">
      <c r="A94" s="731" t="s">
        <v>187</v>
      </c>
      <c r="B94" s="731"/>
      <c r="C94" s="731"/>
      <c r="D94" s="731"/>
      <c r="E94" s="731"/>
      <c r="F94" s="481">
        <f>SUM(F92:F93)</f>
        <v>468.36</v>
      </c>
    </row>
    <row r="95" spans="1:6" x14ac:dyDescent="0.2">
      <c r="A95" s="563"/>
      <c r="B95" s="272"/>
      <c r="C95" s="272"/>
      <c r="D95" s="272"/>
      <c r="E95" s="564"/>
      <c r="F95" s="565"/>
    </row>
    <row r="96" spans="1:6" s="482" customFormat="1" ht="44.25" customHeight="1" x14ac:dyDescent="0.2">
      <c r="A96" s="728" t="s">
        <v>1586</v>
      </c>
      <c r="B96" s="729"/>
      <c r="C96" s="729"/>
      <c r="D96" s="729"/>
      <c r="E96" s="729"/>
      <c r="F96" s="730"/>
    </row>
    <row r="97" spans="1:6" s="452" customFormat="1" ht="44.25" customHeight="1" x14ac:dyDescent="0.2">
      <c r="A97" s="527" t="s">
        <v>633</v>
      </c>
      <c r="B97" s="132" t="s">
        <v>634</v>
      </c>
      <c r="C97" s="459" t="s">
        <v>635</v>
      </c>
      <c r="D97" s="456" t="s">
        <v>636</v>
      </c>
      <c r="E97" s="472" t="s">
        <v>1215</v>
      </c>
      <c r="F97" s="472" t="s">
        <v>638</v>
      </c>
    </row>
    <row r="98" spans="1:6" s="452" customFormat="1" ht="44.25" customHeight="1" x14ac:dyDescent="0.2">
      <c r="A98" s="528" t="s">
        <v>1431</v>
      </c>
      <c r="B98" s="248" t="s">
        <v>651</v>
      </c>
      <c r="C98" s="373" t="s">
        <v>640</v>
      </c>
      <c r="D98" s="374">
        <v>3</v>
      </c>
      <c r="E98" s="473">
        <v>14.89</v>
      </c>
      <c r="F98" s="474">
        <f>D98*E98</f>
        <v>44.67</v>
      </c>
    </row>
    <row r="99" spans="1:6" s="452" customFormat="1" ht="44.25" customHeight="1" x14ac:dyDescent="0.2">
      <c r="A99" s="528" t="s">
        <v>1589</v>
      </c>
      <c r="B99" s="493" t="s">
        <v>1588</v>
      </c>
      <c r="C99" s="454" t="s">
        <v>1445</v>
      </c>
      <c r="D99" s="462">
        <v>0.06</v>
      </c>
      <c r="E99" s="473">
        <v>52.5</v>
      </c>
      <c r="F99" s="474">
        <f t="shared" ref="F99:F100" si="5">D99*E99</f>
        <v>3.15</v>
      </c>
    </row>
    <row r="100" spans="1:6" s="452" customFormat="1" ht="44.25" customHeight="1" x14ac:dyDescent="0.2">
      <c r="A100" s="526" t="s">
        <v>1531</v>
      </c>
      <c r="B100" s="248" t="s">
        <v>1590</v>
      </c>
      <c r="C100" s="454" t="s">
        <v>1445</v>
      </c>
      <c r="D100" s="462">
        <v>0.5</v>
      </c>
      <c r="E100" s="473">
        <v>56.02</v>
      </c>
      <c r="F100" s="474">
        <f t="shared" si="5"/>
        <v>28.01</v>
      </c>
    </row>
    <row r="101" spans="1:6" s="482" customFormat="1" ht="27.75" customHeight="1" x14ac:dyDescent="0.2">
      <c r="A101" s="731" t="s">
        <v>187</v>
      </c>
      <c r="B101" s="731"/>
      <c r="C101" s="731"/>
      <c r="D101" s="731"/>
      <c r="E101" s="731"/>
      <c r="F101" s="481">
        <f>SUM(F98:F100)</f>
        <v>75.83</v>
      </c>
    </row>
    <row r="104" spans="1:6" ht="14.25" x14ac:dyDescent="0.2">
      <c r="A104" s="536" t="s">
        <v>1593</v>
      </c>
    </row>
  </sheetData>
  <mergeCells count="19">
    <mergeCell ref="A101:E101"/>
    <mergeCell ref="A90:F90"/>
    <mergeCell ref="A94:E94"/>
    <mergeCell ref="A37:F37"/>
    <mergeCell ref="A56:F56"/>
    <mergeCell ref="A78:E78"/>
    <mergeCell ref="A80:F80"/>
    <mergeCell ref="A88:E88"/>
    <mergeCell ref="A43:E43"/>
    <mergeCell ref="A44:F44"/>
    <mergeCell ref="A53:E53"/>
    <mergeCell ref="A54:E54"/>
    <mergeCell ref="A29:F29"/>
    <mergeCell ref="A34:E34"/>
    <mergeCell ref="A36:F36"/>
    <mergeCell ref="A14:F14"/>
    <mergeCell ref="A96:F96"/>
    <mergeCell ref="A16:F16"/>
    <mergeCell ref="A27:E27"/>
  </mergeCells>
  <phoneticPr fontId="59" type="noConversion"/>
  <printOptions horizontalCentered="1"/>
  <pageMargins left="0.51181102362204722" right="0.51181102362204722" top="0.78740157480314965" bottom="0.78740157480314965" header="0.31496062992125984" footer="0.31496062992125984"/>
  <pageSetup paperSize="9" scale="81" fitToHeight="0" orientation="portrait" r:id="rId1"/>
  <ignoredErrors>
    <ignoredError sqref="F32" formula="1"/>
  </ignoredError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4:XFD1037"/>
  <sheetViews>
    <sheetView view="pageBreakPreview" topLeftCell="A215" zoomScale="70" zoomScaleNormal="100" zoomScaleSheetLayoutView="70" zoomScalePageLayoutView="85" workbookViewId="0">
      <selection activeCell="K946" sqref="K946"/>
    </sheetView>
  </sheetViews>
  <sheetFormatPr defaultColWidth="8.85546875" defaultRowHeight="14.25" x14ac:dyDescent="0.2"/>
  <cols>
    <col min="1" max="1" width="11.85546875" style="4" customWidth="1"/>
    <col min="2" max="3" width="8.85546875" style="4"/>
    <col min="4" max="4" width="8.140625" style="4" customWidth="1"/>
    <col min="5" max="6" width="8.85546875" style="4" customWidth="1"/>
    <col min="7" max="7" width="8.85546875" style="4"/>
    <col min="8" max="8" width="8.7109375" style="4" customWidth="1"/>
    <col min="9" max="9" width="10" style="4" bestFit="1" customWidth="1"/>
    <col min="10" max="10" width="7.85546875" style="4" customWidth="1"/>
    <col min="11" max="12" width="8.85546875" style="4"/>
    <col min="13" max="13" width="15.42578125" style="4" bestFit="1" customWidth="1"/>
    <col min="14" max="16384" width="8.85546875" style="4"/>
  </cols>
  <sheetData>
    <row r="4" spans="1:10" ht="15.75" x14ac:dyDescent="0.2">
      <c r="B4" s="321"/>
    </row>
    <row r="5" spans="1:10" ht="15.75" x14ac:dyDescent="0.2">
      <c r="B5" s="321"/>
    </row>
    <row r="6" spans="1:10" ht="20.25" x14ac:dyDescent="0.2">
      <c r="B6" s="5"/>
    </row>
    <row r="7" spans="1:10" ht="16.149999999999999" customHeight="1" x14ac:dyDescent="0.2"/>
    <row r="8" spans="1:10" ht="17.45" customHeight="1" x14ac:dyDescent="0.2"/>
    <row r="9" spans="1:10" ht="15.6" customHeight="1" x14ac:dyDescent="0.2"/>
    <row r="10" spans="1:10" ht="18" x14ac:dyDescent="0.25">
      <c r="A10" s="775" t="s">
        <v>0</v>
      </c>
      <c r="B10" s="775"/>
      <c r="C10" s="775"/>
      <c r="D10" s="775"/>
      <c r="E10" s="775"/>
      <c r="F10" s="775"/>
      <c r="G10" s="775"/>
      <c r="H10" s="775"/>
      <c r="I10" s="775"/>
      <c r="J10" s="775"/>
    </row>
    <row r="11" spans="1:10" ht="20.45" customHeight="1" x14ac:dyDescent="0.2">
      <c r="A11" s="773" t="s">
        <v>3</v>
      </c>
      <c r="B11" s="773"/>
      <c r="C11" s="773"/>
      <c r="D11" s="773"/>
      <c r="E11" s="773"/>
      <c r="F11" s="773"/>
      <c r="G11" s="773"/>
      <c r="H11" s="773"/>
      <c r="I11" s="773"/>
      <c r="J11" s="773"/>
    </row>
    <row r="12" spans="1:10" x14ac:dyDescent="0.2">
      <c r="A12" s="6"/>
      <c r="D12" s="6"/>
      <c r="E12" s="6"/>
      <c r="F12" s="6"/>
      <c r="G12" s="6"/>
      <c r="H12" s="6"/>
      <c r="I12" s="6"/>
      <c r="J12" s="6"/>
    </row>
    <row r="13" spans="1:10" ht="14.45" customHeight="1" x14ac:dyDescent="0.2"/>
    <row r="15" spans="1:10" ht="18" x14ac:dyDescent="0.25">
      <c r="A15" s="2"/>
      <c r="B15" s="53" t="s">
        <v>1</v>
      </c>
      <c r="D15" s="8" t="str">
        <f>Dados!B3&amp;" - MA"</f>
        <v>PENALVA - MA</v>
      </c>
      <c r="F15" s="2"/>
      <c r="G15" s="2"/>
      <c r="H15" s="2"/>
      <c r="I15" s="2"/>
      <c r="J15" s="2"/>
    </row>
    <row r="16" spans="1:10" ht="18" x14ac:dyDescent="0.25">
      <c r="B16" s="53" t="s">
        <v>2</v>
      </c>
      <c r="D16" s="9" t="str">
        <f>Dados!B4</f>
        <v>POVOADO FORMIGA</v>
      </c>
    </row>
    <row r="17" spans="2:2" ht="15.75" x14ac:dyDescent="0.2">
      <c r="B17" s="10"/>
    </row>
    <row r="18" spans="2:2" ht="15.75" x14ac:dyDescent="0.2">
      <c r="B18" s="10"/>
    </row>
    <row r="19" spans="2:2" ht="15.75" x14ac:dyDescent="0.2">
      <c r="B19" s="10"/>
    </row>
    <row r="20" spans="2:2" ht="15.75" x14ac:dyDescent="0.2">
      <c r="B20" s="10"/>
    </row>
    <row r="21" spans="2:2" ht="15.75" x14ac:dyDescent="0.2">
      <c r="B21" s="10"/>
    </row>
    <row r="22" spans="2:2" ht="15.75" x14ac:dyDescent="0.2">
      <c r="B22" s="10"/>
    </row>
    <row r="23" spans="2:2" ht="15.75" x14ac:dyDescent="0.2">
      <c r="B23" s="10"/>
    </row>
    <row r="24" spans="2:2" ht="15.75" x14ac:dyDescent="0.2">
      <c r="B24" s="10"/>
    </row>
    <row r="25" spans="2:2" ht="15.75" x14ac:dyDescent="0.2">
      <c r="B25" s="10"/>
    </row>
    <row r="26" spans="2:2" ht="15.75" x14ac:dyDescent="0.2">
      <c r="B26" s="10"/>
    </row>
    <row r="27" spans="2:2" ht="15.75" x14ac:dyDescent="0.2">
      <c r="B27" s="1"/>
    </row>
    <row r="34" spans="1:10" x14ac:dyDescent="0.2">
      <c r="H34" s="54">
        <f ca="1">TODAY()</f>
        <v>44074</v>
      </c>
    </row>
    <row r="37" spans="1:10" ht="14.45" customHeight="1" x14ac:dyDescent="0.2"/>
    <row r="40" spans="1:10" ht="15.75" x14ac:dyDescent="0.25">
      <c r="A40" s="774" t="str">
        <f ca="1">"SÃO LUIS - MA - "&amp;TEXT(H34,"Mmmm  aaaa")&amp;"."</f>
        <v>SÃO LUIS - MA - agosto  2020.</v>
      </c>
      <c r="B40" s="774"/>
      <c r="C40" s="774"/>
      <c r="D40" s="774"/>
      <c r="E40" s="774"/>
      <c r="F40" s="774"/>
      <c r="G40" s="774"/>
      <c r="H40" s="774"/>
      <c r="I40" s="774"/>
      <c r="J40" s="774"/>
    </row>
    <row r="42" spans="1:10" ht="12" customHeight="1" x14ac:dyDescent="0.2">
      <c r="I42" s="742"/>
      <c r="J42" s="742"/>
    </row>
    <row r="43" spans="1:10" ht="15" x14ac:dyDescent="0.25">
      <c r="B43" s="13"/>
    </row>
    <row r="44" spans="1:10" ht="15" x14ac:dyDescent="0.25">
      <c r="A44" s="740" t="s">
        <v>347</v>
      </c>
      <c r="B44" s="740"/>
      <c r="C44" s="740"/>
      <c r="D44" s="740"/>
      <c r="E44" s="740"/>
      <c r="F44" s="740"/>
      <c r="G44" s="740"/>
      <c r="H44" s="740"/>
      <c r="I44" s="740"/>
      <c r="J44" s="740"/>
    </row>
    <row r="45" spans="1:10" ht="15" x14ac:dyDescent="0.25">
      <c r="B45" s="13"/>
    </row>
    <row r="46" spans="1:10" ht="15" x14ac:dyDescent="0.25">
      <c r="B46" s="13" t="s">
        <v>348</v>
      </c>
      <c r="I46" s="4">
        <v>4</v>
      </c>
    </row>
    <row r="47" spans="1:10" ht="15" x14ac:dyDescent="0.25">
      <c r="B47" s="13"/>
    </row>
    <row r="48" spans="1:10" ht="15" x14ac:dyDescent="0.25">
      <c r="B48" s="13" t="s">
        <v>6</v>
      </c>
      <c r="I48" s="4">
        <v>5</v>
      </c>
    </row>
    <row r="49" spans="2:9" ht="15" x14ac:dyDescent="0.25">
      <c r="B49" s="13" t="s">
        <v>7</v>
      </c>
      <c r="I49" s="4">
        <v>5</v>
      </c>
    </row>
    <row r="50" spans="2:9" ht="15" x14ac:dyDescent="0.25">
      <c r="B50" s="13" t="s">
        <v>349</v>
      </c>
      <c r="I50" s="4">
        <v>5</v>
      </c>
    </row>
    <row r="51" spans="2:9" ht="15" x14ac:dyDescent="0.25">
      <c r="B51" s="13" t="s">
        <v>350</v>
      </c>
      <c r="I51" s="4">
        <v>6</v>
      </c>
    </row>
    <row r="52" spans="2:9" ht="15" x14ac:dyDescent="0.25">
      <c r="B52" s="13" t="s">
        <v>8</v>
      </c>
      <c r="I52" s="4">
        <v>6</v>
      </c>
    </row>
    <row r="53" spans="2:9" ht="15" x14ac:dyDescent="0.25">
      <c r="B53" s="13" t="s">
        <v>9</v>
      </c>
      <c r="C53" s="13" t="s">
        <v>10</v>
      </c>
      <c r="I53" s="4">
        <v>7</v>
      </c>
    </row>
    <row r="54" spans="2:9" ht="15" x14ac:dyDescent="0.25">
      <c r="B54" s="13" t="s">
        <v>11</v>
      </c>
      <c r="C54" s="13" t="s">
        <v>12</v>
      </c>
      <c r="I54" s="4">
        <v>7</v>
      </c>
    </row>
    <row r="55" spans="2:9" ht="15" x14ac:dyDescent="0.25">
      <c r="B55" s="13" t="s">
        <v>13</v>
      </c>
      <c r="I55" s="4">
        <v>8</v>
      </c>
    </row>
    <row r="56" spans="2:9" ht="15" x14ac:dyDescent="0.25">
      <c r="B56" s="13" t="s">
        <v>14</v>
      </c>
      <c r="I56" s="4">
        <v>8</v>
      </c>
    </row>
    <row r="57" spans="2:9" ht="15" x14ac:dyDescent="0.25">
      <c r="B57" s="13" t="s">
        <v>15</v>
      </c>
      <c r="I57" s="4">
        <v>9</v>
      </c>
    </row>
    <row r="58" spans="2:9" ht="15" x14ac:dyDescent="0.25">
      <c r="B58" s="13" t="s">
        <v>16</v>
      </c>
      <c r="I58" s="4">
        <v>9</v>
      </c>
    </row>
    <row r="60" spans="2:9" ht="15" x14ac:dyDescent="0.25">
      <c r="B60" s="13" t="s">
        <v>351</v>
      </c>
      <c r="I60" s="4">
        <v>10</v>
      </c>
    </row>
    <row r="62" spans="2:9" ht="15" x14ac:dyDescent="0.25">
      <c r="B62" s="13" t="s">
        <v>19</v>
      </c>
      <c r="I62" s="4">
        <v>11</v>
      </c>
    </row>
    <row r="63" spans="2:9" ht="15" x14ac:dyDescent="0.25">
      <c r="B63" s="13" t="s">
        <v>25</v>
      </c>
      <c r="I63" s="4">
        <v>12</v>
      </c>
    </row>
    <row r="64" spans="2:9" ht="15" x14ac:dyDescent="0.25">
      <c r="B64" s="13" t="s">
        <v>26</v>
      </c>
      <c r="I64" s="4">
        <v>12</v>
      </c>
    </row>
    <row r="65" spans="2:9" ht="15" x14ac:dyDescent="0.25">
      <c r="B65" s="13" t="s">
        <v>27</v>
      </c>
      <c r="I65" s="4">
        <v>12</v>
      </c>
    </row>
    <row r="66" spans="2:9" ht="15" x14ac:dyDescent="0.25">
      <c r="B66" s="13" t="s">
        <v>28</v>
      </c>
      <c r="I66" s="4">
        <v>12</v>
      </c>
    </row>
    <row r="67" spans="2:9" ht="15" x14ac:dyDescent="0.25">
      <c r="B67" s="13" t="s">
        <v>352</v>
      </c>
      <c r="C67" s="13"/>
      <c r="I67" s="4">
        <v>13</v>
      </c>
    </row>
    <row r="68" spans="2:9" ht="15" x14ac:dyDescent="0.25">
      <c r="B68" s="13" t="s">
        <v>353</v>
      </c>
      <c r="C68" s="13"/>
      <c r="I68" s="4">
        <v>14</v>
      </c>
    </row>
    <row r="69" spans="2:9" ht="15" x14ac:dyDescent="0.25">
      <c r="B69" s="13"/>
      <c r="C69" s="13"/>
    </row>
    <row r="70" spans="2:9" ht="15" x14ac:dyDescent="0.25">
      <c r="B70" s="13" t="s">
        <v>354</v>
      </c>
      <c r="C70" s="13"/>
      <c r="I70" s="4">
        <v>17</v>
      </c>
    </row>
    <row r="71" spans="2:9" ht="15" x14ac:dyDescent="0.25">
      <c r="B71" s="13"/>
      <c r="C71" s="13"/>
    </row>
    <row r="72" spans="2:9" ht="15" x14ac:dyDescent="0.25">
      <c r="B72" s="13" t="s">
        <v>355</v>
      </c>
      <c r="C72" s="13"/>
      <c r="I72" s="4">
        <v>33</v>
      </c>
    </row>
    <row r="73" spans="2:9" ht="15" x14ac:dyDescent="0.25">
      <c r="B73" s="13"/>
      <c r="C73" s="13"/>
    </row>
    <row r="74" spans="2:9" ht="15" x14ac:dyDescent="0.25">
      <c r="B74" s="13" t="s">
        <v>356</v>
      </c>
      <c r="C74" s="13"/>
      <c r="I74" s="4">
        <v>34</v>
      </c>
    </row>
    <row r="75" spans="2:9" ht="15" x14ac:dyDescent="0.25">
      <c r="B75" s="13"/>
      <c r="C75" s="13"/>
    </row>
    <row r="76" spans="2:9" ht="15" x14ac:dyDescent="0.25">
      <c r="B76" s="13" t="s">
        <v>357</v>
      </c>
      <c r="C76" s="13"/>
      <c r="I76" s="4">
        <v>35</v>
      </c>
    </row>
    <row r="77" spans="2:9" ht="15" x14ac:dyDescent="0.25">
      <c r="B77" s="13"/>
      <c r="C77" s="13"/>
    </row>
    <row r="78" spans="2:9" ht="15" x14ac:dyDescent="0.25">
      <c r="B78" s="13"/>
      <c r="C78" s="13"/>
    </row>
    <row r="79" spans="2:9" ht="15" x14ac:dyDescent="0.25">
      <c r="B79" s="13"/>
      <c r="C79" s="13"/>
    </row>
    <row r="80" spans="2:9" ht="15" x14ac:dyDescent="0.25">
      <c r="B80" s="13"/>
      <c r="C80" s="13"/>
    </row>
    <row r="81" spans="1:10" ht="15" x14ac:dyDescent="0.25">
      <c r="B81" s="13"/>
      <c r="C81" s="13"/>
    </row>
    <row r="85" spans="1:10" ht="15" thickBot="1" x14ac:dyDescent="0.25"/>
    <row r="86" spans="1:10" ht="35.450000000000003" customHeight="1" thickBot="1" x14ac:dyDescent="0.25">
      <c r="A86" s="768" t="s">
        <v>38</v>
      </c>
      <c r="B86" s="769"/>
      <c r="C86" s="769"/>
      <c r="D86" s="769"/>
      <c r="E86" s="769"/>
      <c r="F86" s="769"/>
      <c r="G86" s="769"/>
      <c r="H86" s="769"/>
      <c r="I86" s="769"/>
      <c r="J86" s="770"/>
    </row>
    <row r="90" spans="1:10" ht="26.25" x14ac:dyDescent="0.2">
      <c r="B90" s="14" t="s">
        <v>5</v>
      </c>
      <c r="E90" s="15" t="s">
        <v>39</v>
      </c>
      <c r="F90" s="14" t="s">
        <v>4</v>
      </c>
    </row>
    <row r="91" spans="1:10" ht="26.25" x14ac:dyDescent="0.2">
      <c r="B91" s="14" t="s">
        <v>18</v>
      </c>
      <c r="E91" s="14" t="s">
        <v>39</v>
      </c>
      <c r="F91" s="14" t="s">
        <v>17</v>
      </c>
    </row>
    <row r="92" spans="1:10" ht="26.25" x14ac:dyDescent="0.2">
      <c r="B92" s="14" t="s">
        <v>33</v>
      </c>
      <c r="E92" s="14" t="s">
        <v>39</v>
      </c>
      <c r="F92" s="14" t="s">
        <v>229</v>
      </c>
    </row>
    <row r="93" spans="1:10" ht="26.25" x14ac:dyDescent="0.2">
      <c r="B93" s="14" t="s">
        <v>35</v>
      </c>
      <c r="E93" s="14" t="s">
        <v>39</v>
      </c>
      <c r="F93" s="55" t="s">
        <v>228</v>
      </c>
    </row>
    <row r="94" spans="1:10" ht="26.25" x14ac:dyDescent="0.2">
      <c r="B94" s="14" t="s">
        <v>36</v>
      </c>
      <c r="E94" s="14" t="s">
        <v>39</v>
      </c>
      <c r="F94" s="14" t="s">
        <v>34</v>
      </c>
    </row>
    <row r="95" spans="1:10" ht="26.25" x14ac:dyDescent="0.2">
      <c r="B95" s="14" t="s">
        <v>227</v>
      </c>
      <c r="E95" s="14" t="s">
        <v>39</v>
      </c>
      <c r="F95" s="14" t="s">
        <v>37</v>
      </c>
    </row>
    <row r="141" spans="1:10" ht="15" thickBot="1" x14ac:dyDescent="0.25"/>
    <row r="142" spans="1:10" ht="33.75" x14ac:dyDescent="0.2">
      <c r="A142" s="746" t="s">
        <v>4</v>
      </c>
      <c r="B142" s="747"/>
      <c r="C142" s="747"/>
      <c r="D142" s="747"/>
      <c r="E142" s="747"/>
      <c r="F142" s="747"/>
      <c r="G142" s="747"/>
      <c r="H142" s="747"/>
      <c r="I142" s="747"/>
      <c r="J142" s="748"/>
    </row>
    <row r="143" spans="1:10" ht="34.5" thickBot="1" x14ac:dyDescent="0.25">
      <c r="A143" s="749" t="s">
        <v>5</v>
      </c>
      <c r="B143" s="750"/>
      <c r="C143" s="750"/>
      <c r="D143" s="750"/>
      <c r="E143" s="750"/>
      <c r="F143" s="750"/>
      <c r="G143" s="750"/>
      <c r="H143" s="750"/>
      <c r="I143" s="750"/>
      <c r="J143" s="751"/>
    </row>
    <row r="160" spans="9:10" ht="15" x14ac:dyDescent="0.2">
      <c r="I160" s="323"/>
      <c r="J160" s="323"/>
    </row>
    <row r="161" spans="1:10" ht="87" customHeight="1" x14ac:dyDescent="0.2">
      <c r="A161" s="315"/>
      <c r="B161" s="315"/>
      <c r="C161" s="315"/>
      <c r="D161" s="315"/>
      <c r="E161" s="315"/>
      <c r="F161" s="315"/>
      <c r="G161" s="315"/>
      <c r="H161" s="315"/>
    </row>
    <row r="162" spans="1:10" ht="15.75" x14ac:dyDescent="0.2">
      <c r="A162" s="315"/>
      <c r="B162" s="315"/>
      <c r="C162" s="315"/>
      <c r="D162" s="315"/>
      <c r="E162" s="315"/>
      <c r="F162" s="315"/>
      <c r="G162" s="315"/>
      <c r="H162" s="315"/>
      <c r="I162" s="315"/>
      <c r="J162" s="315"/>
    </row>
    <row r="163" spans="1:10" ht="15.75" x14ac:dyDescent="0.2">
      <c r="A163" s="771" t="s">
        <v>6</v>
      </c>
      <c r="B163" s="771"/>
      <c r="C163" s="771"/>
      <c r="D163" s="771"/>
      <c r="E163" s="771"/>
      <c r="F163" s="771"/>
      <c r="G163" s="771"/>
      <c r="H163" s="771"/>
      <c r="I163" s="771"/>
      <c r="J163" s="771"/>
    </row>
    <row r="164" spans="1:10" ht="15.75" x14ac:dyDescent="0.2">
      <c r="A164" s="315"/>
      <c r="B164" s="315"/>
      <c r="C164" s="315"/>
      <c r="D164" s="315"/>
      <c r="E164" s="315"/>
      <c r="F164" s="315"/>
      <c r="G164" s="315"/>
      <c r="H164" s="315"/>
      <c r="I164" s="315"/>
      <c r="J164" s="315"/>
    </row>
    <row r="165" spans="1:10" ht="67.900000000000006" customHeight="1" x14ac:dyDescent="0.2">
      <c r="A165" s="772" t="str">
        <f>"          O presente trabalho, intitulado Projeto Básico de Sistema Simplificado de Abastecimento de Água, tem como objetivo o dimensionamento do sistema hidráulico para o abastecimento da Localidade "&amp;D16&amp;" no município de "&amp;D15&amp;"."</f>
        <v xml:space="preserve">          O presente trabalho, intitulado Projeto Básico de Sistema Simplificado de Abastecimento de Água, tem como objetivo o dimensionamento do sistema hidráulico para o abastecimento da Localidade POVOADO FORMIGA no município de PENALVA - MA.</v>
      </c>
      <c r="B165" s="772"/>
      <c r="C165" s="772"/>
      <c r="D165" s="772"/>
      <c r="E165" s="772"/>
      <c r="F165" s="772"/>
      <c r="G165" s="772"/>
      <c r="H165" s="772"/>
      <c r="I165" s="772"/>
      <c r="J165" s="772"/>
    </row>
    <row r="166" spans="1:10" ht="6.75" customHeight="1" x14ac:dyDescent="0.2"/>
    <row r="167" spans="1:10" ht="18" customHeight="1" x14ac:dyDescent="0.2">
      <c r="A167" s="771" t="s">
        <v>7</v>
      </c>
      <c r="B167" s="771"/>
      <c r="C167" s="771"/>
      <c r="D167" s="771"/>
      <c r="E167" s="771"/>
      <c r="F167" s="771"/>
      <c r="G167" s="771"/>
      <c r="H167" s="771"/>
      <c r="I167" s="771"/>
      <c r="J167" s="771"/>
    </row>
    <row r="168" spans="1:10" ht="9" customHeight="1" x14ac:dyDescent="0.2">
      <c r="A168" s="315"/>
      <c r="B168" s="315"/>
      <c r="C168" s="315"/>
      <c r="D168" s="315"/>
      <c r="E168" s="315"/>
      <c r="F168" s="315"/>
      <c r="G168" s="315"/>
      <c r="H168" s="315"/>
      <c r="I168" s="315"/>
      <c r="J168" s="315"/>
    </row>
    <row r="169" spans="1:10" ht="47.25" customHeight="1" x14ac:dyDescent="0.2">
      <c r="A169" s="800" t="str">
        <f>"          O Município de "&amp;D15&amp;", com "&amp;VLOOKUP(Dados!B3,Área!A2:B218,2)&amp;" km² está localizado na mesorregião do "&amp;VLOOKUP(Dados!B3,Microrregiões!A1:C218,2)&amp;" e particularmente na Microrregião de "&amp;VLOOKUP(Dados!B3,Microrregiões!A1:C218,3)&amp;"."</f>
        <v xml:space="preserve">          O Município de PENALVA - MA, com 768,71 km² está localizado na mesorregião do Norte Maranhense e particularmente na Microrregião de Baixada Maranhense.</v>
      </c>
      <c r="B169" s="800"/>
      <c r="C169" s="800"/>
      <c r="D169" s="800"/>
      <c r="E169" s="800"/>
      <c r="F169" s="800"/>
      <c r="G169" s="800"/>
      <c r="H169" s="800"/>
      <c r="I169" s="800"/>
      <c r="J169" s="800"/>
    </row>
    <row r="170" spans="1:10" ht="6.75" customHeight="1" x14ac:dyDescent="0.2">
      <c r="A170" s="320"/>
      <c r="B170" s="320"/>
      <c r="C170" s="320"/>
      <c r="D170" s="320"/>
      <c r="E170" s="320"/>
      <c r="F170" s="320"/>
      <c r="G170" s="320"/>
      <c r="H170" s="320"/>
      <c r="I170" s="320"/>
      <c r="J170" s="320"/>
    </row>
    <row r="171" spans="1:10" ht="30.6" customHeight="1" x14ac:dyDescent="0.2">
      <c r="A171" s="800" t="str">
        <f>"          Limita-se ao Norte com o município de "&amp;Dados!B5&amp;", a Oeste com "&amp;Dados!B8&amp;", ao Sul com "&amp;Dados!B6&amp;", e a Leste com "&amp;Dados!B7&amp;"."</f>
        <v xml:space="preserve">          Limita-se ao Norte com o município de Pedro do Rosário, a Oeste com Viana, ao Sul com Monção, e a Leste com Zé Doca.</v>
      </c>
      <c r="B171" s="800"/>
      <c r="C171" s="800"/>
      <c r="D171" s="800"/>
      <c r="E171" s="800"/>
      <c r="F171" s="800"/>
      <c r="G171" s="800"/>
      <c r="H171" s="800"/>
      <c r="I171" s="800"/>
      <c r="J171" s="800"/>
    </row>
    <row r="173" spans="1:10" ht="15.75" x14ac:dyDescent="0.2">
      <c r="A173" s="771" t="s">
        <v>42</v>
      </c>
      <c r="B173" s="771"/>
      <c r="C173" s="771"/>
      <c r="D173" s="771"/>
      <c r="E173" s="771"/>
      <c r="F173" s="771"/>
      <c r="G173" s="771"/>
      <c r="H173" s="771"/>
      <c r="I173" s="771"/>
      <c r="J173" s="771"/>
    </row>
    <row r="174" spans="1:10" ht="9.75" customHeight="1" x14ac:dyDescent="0.2">
      <c r="A174" s="315"/>
      <c r="B174" s="315"/>
      <c r="C174" s="315"/>
      <c r="D174" s="315"/>
      <c r="E174" s="315"/>
      <c r="F174" s="315"/>
      <c r="G174" s="315"/>
      <c r="H174" s="315"/>
      <c r="I174" s="315"/>
      <c r="J174" s="315"/>
    </row>
    <row r="175" spans="1:10" ht="30" customHeight="1" x14ac:dyDescent="0.2">
      <c r="A175" s="800" t="s">
        <v>1397</v>
      </c>
      <c r="B175" s="800"/>
      <c r="C175" s="800"/>
      <c r="D175" s="800"/>
      <c r="E175" s="800"/>
      <c r="F175" s="800"/>
      <c r="G175" s="800"/>
      <c r="H175" s="800"/>
      <c r="I175" s="800"/>
      <c r="J175" s="800"/>
    </row>
    <row r="176" spans="1:10" ht="13.9" customHeight="1" x14ac:dyDescent="0.2">
      <c r="A176" s="320"/>
      <c r="B176" s="320"/>
      <c r="C176" s="320"/>
      <c r="D176" s="320"/>
      <c r="E176" s="320"/>
      <c r="F176" s="320"/>
      <c r="G176" s="320"/>
      <c r="H176" s="320"/>
      <c r="I176" s="320"/>
      <c r="J176" s="320"/>
    </row>
    <row r="177" spans="1:10" ht="64.900000000000006" customHeight="1" x14ac:dyDescent="0.2">
      <c r="A177" s="794" t="str">
        <f>"          Para o cálculo da população atual, utilizou-se a taxa de ocupação recomendada pela CAEMA "&amp;"que é de 05 habitantes por domicílio e a projeção da população para o horizonte de projeto foi calculada utilizando-se a taxa de crescimento do município de "&amp;D15&amp;" no período de 2000 a 2010 (IBGE) de "&amp;H185&amp;"."</f>
        <v xml:space="preserve">          Para o cálculo da população atual, utilizou-se a taxa de ocupação recomendada pela CAEMA que é de 05 habitantes por domicílio e a projeção da população para o horizonte de projeto foi calculada utilizando-se a taxa de crescimento do município de PENALVA - MA no período de 2000 a 2010 (IBGE) de 0,0124.</v>
      </c>
      <c r="B177" s="794"/>
      <c r="C177" s="794"/>
      <c r="D177" s="794"/>
      <c r="E177" s="794"/>
      <c r="F177" s="794"/>
      <c r="G177" s="794"/>
      <c r="H177" s="794"/>
      <c r="I177" s="794"/>
      <c r="J177" s="794"/>
    </row>
    <row r="178" spans="1:10" ht="9.75" customHeight="1" x14ac:dyDescent="0.2"/>
    <row r="179" spans="1:10" ht="15.75" x14ac:dyDescent="0.2">
      <c r="A179" s="771" t="s">
        <v>43</v>
      </c>
      <c r="B179" s="771"/>
      <c r="C179" s="771"/>
      <c r="D179" s="771"/>
      <c r="E179" s="771"/>
      <c r="F179" s="771"/>
      <c r="G179" s="771"/>
      <c r="H179" s="771"/>
      <c r="I179" s="771"/>
      <c r="J179" s="771"/>
    </row>
    <row r="180" spans="1:10" ht="13.9" customHeight="1" x14ac:dyDescent="0.2">
      <c r="A180" s="18" t="s">
        <v>39</v>
      </c>
      <c r="B180" s="323" t="s">
        <v>44</v>
      </c>
      <c r="H180" s="20">
        <f>Dados!B10</f>
        <v>48</v>
      </c>
      <c r="I180" s="17" t="s">
        <v>50</v>
      </c>
    </row>
    <row r="181" spans="1:10" ht="13.9" customHeight="1" x14ac:dyDescent="0.2">
      <c r="A181" s="18" t="s">
        <v>39</v>
      </c>
      <c r="B181" s="323" t="s">
        <v>45</v>
      </c>
      <c r="H181" s="20">
        <f>Dados!B11</f>
        <v>5</v>
      </c>
      <c r="I181" s="323" t="s">
        <v>52</v>
      </c>
    </row>
    <row r="182" spans="1:10" ht="13.9" customHeight="1" x14ac:dyDescent="0.2">
      <c r="A182" s="18" t="s">
        <v>39</v>
      </c>
      <c r="B182" s="323" t="s">
        <v>46</v>
      </c>
      <c r="H182" s="20">
        <f>Dados!B12</f>
        <v>2020</v>
      </c>
      <c r="I182" s="17"/>
    </row>
    <row r="183" spans="1:10" ht="13.9" customHeight="1" x14ac:dyDescent="0.2">
      <c r="A183" s="18" t="s">
        <v>39</v>
      </c>
      <c r="B183" s="323" t="s">
        <v>47</v>
      </c>
      <c r="H183" s="20">
        <f>Dados!B13</f>
        <v>2040</v>
      </c>
      <c r="I183" s="17"/>
    </row>
    <row r="184" spans="1:10" ht="13.9" customHeight="1" x14ac:dyDescent="0.2">
      <c r="A184" s="18" t="s">
        <v>39</v>
      </c>
      <c r="B184" s="323" t="s">
        <v>48</v>
      </c>
      <c r="H184" s="20">
        <f>H183-H182</f>
        <v>20</v>
      </c>
      <c r="I184" s="17" t="s">
        <v>51</v>
      </c>
    </row>
    <row r="185" spans="1:10" ht="13.9" customHeight="1" x14ac:dyDescent="0.2">
      <c r="A185" s="18" t="s">
        <v>39</v>
      </c>
      <c r="B185" s="323" t="s">
        <v>211</v>
      </c>
      <c r="H185" s="21">
        <f>H188</f>
        <v>1.24E-2</v>
      </c>
      <c r="I185" s="17" t="s">
        <v>125</v>
      </c>
    </row>
    <row r="186" spans="1:10" ht="15" x14ac:dyDescent="0.2">
      <c r="H186" s="16"/>
      <c r="I186" s="16"/>
    </row>
    <row r="187" spans="1:10" ht="28.15" customHeight="1" x14ac:dyDescent="0.2">
      <c r="B187" s="798" t="s">
        <v>54</v>
      </c>
      <c r="C187" s="798"/>
      <c r="D187" s="795" t="s">
        <v>55</v>
      </c>
      <c r="E187" s="795"/>
      <c r="F187" s="795" t="s">
        <v>53</v>
      </c>
      <c r="G187" s="795"/>
      <c r="H187" s="799" t="s">
        <v>126</v>
      </c>
      <c r="I187" s="799"/>
    </row>
    <row r="188" spans="1:10" x14ac:dyDescent="0.2">
      <c r="B188" s="816" t="str">
        <f>D15</f>
        <v>PENALVA - MA</v>
      </c>
      <c r="C188" s="817"/>
      <c r="D188" s="820">
        <f>VLOOKUP(Dados!$B$3,'IBGE 2000'!$A$5:'IBGE 2000'!$B$221,2)</f>
        <v>30299</v>
      </c>
      <c r="E188" s="820"/>
      <c r="F188" s="820">
        <f>VLOOKUP(B188,'IBGE 2010'!A4:B220,2)</f>
        <v>34267</v>
      </c>
      <c r="G188" s="820"/>
      <c r="H188" s="821">
        <f>ROUND((((F188/D188)^(1/10))-1),4)</f>
        <v>1.24E-2</v>
      </c>
      <c r="I188" s="821"/>
      <c r="J188" s="31">
        <f>H188/100</f>
        <v>1.2400000000000001E-4</v>
      </c>
    </row>
    <row r="189" spans="1:10" x14ac:dyDescent="0.2">
      <c r="B189" s="818"/>
      <c r="C189" s="819"/>
      <c r="D189" s="820"/>
      <c r="E189" s="820"/>
      <c r="F189" s="820"/>
      <c r="G189" s="820"/>
      <c r="H189" s="821"/>
      <c r="I189" s="821"/>
    </row>
    <row r="190" spans="1:10" ht="15.75" x14ac:dyDescent="0.2">
      <c r="A190" s="315" t="s">
        <v>22</v>
      </c>
      <c r="F190" s="796"/>
      <c r="G190" s="796"/>
    </row>
    <row r="191" spans="1:10" x14ac:dyDescent="0.2">
      <c r="F191" s="796"/>
      <c r="G191" s="796"/>
    </row>
    <row r="192" spans="1:10" x14ac:dyDescent="0.2">
      <c r="F192" s="796"/>
      <c r="G192" s="796"/>
    </row>
    <row r="193" spans="1:10" ht="15" x14ac:dyDescent="0.2">
      <c r="B193" s="323"/>
      <c r="F193" s="796"/>
      <c r="G193" s="796"/>
    </row>
    <row r="194" spans="1:10" ht="19.5" x14ac:dyDescent="0.25">
      <c r="B194" s="323" t="s">
        <v>56</v>
      </c>
      <c r="C194" s="29">
        <f>ROUNDUP((H180*H181)*(1+H188)^H184,0)</f>
        <v>308</v>
      </c>
      <c r="F194" s="796"/>
      <c r="G194" s="796"/>
      <c r="I194" s="797" t="s">
        <v>887</v>
      </c>
      <c r="J194" s="797"/>
    </row>
    <row r="195" spans="1:10" x14ac:dyDescent="0.2">
      <c r="D195" s="7"/>
      <c r="F195" s="796"/>
      <c r="G195" s="796"/>
    </row>
    <row r="196" spans="1:10" ht="15.75" x14ac:dyDescent="0.25">
      <c r="A196" s="739" t="s">
        <v>57</v>
      </c>
      <c r="B196" s="739"/>
      <c r="C196" s="739"/>
      <c r="D196" s="739"/>
      <c r="E196" s="739"/>
      <c r="F196" s="739"/>
      <c r="G196" s="739"/>
      <c r="H196" s="739"/>
      <c r="I196" s="739"/>
      <c r="J196" s="739"/>
    </row>
    <row r="198" spans="1:10" ht="42" customHeight="1" x14ac:dyDescent="0.2">
      <c r="C198" s="795" t="s">
        <v>58</v>
      </c>
      <c r="D198" s="795"/>
      <c r="E198" s="795" t="s">
        <v>59</v>
      </c>
      <c r="F198" s="795"/>
      <c r="G198" s="795" t="s">
        <v>60</v>
      </c>
      <c r="H198" s="795"/>
    </row>
    <row r="199" spans="1:10" x14ac:dyDescent="0.2">
      <c r="C199" s="792">
        <f>H180</f>
        <v>48</v>
      </c>
      <c r="D199" s="792"/>
      <c r="E199" s="792">
        <f>C199*5</f>
        <v>240</v>
      </c>
      <c r="F199" s="792"/>
      <c r="G199" s="793">
        <f>C194</f>
        <v>308</v>
      </c>
      <c r="H199" s="793"/>
    </row>
    <row r="201" spans="1:10" ht="15.75" x14ac:dyDescent="0.2">
      <c r="A201" s="315" t="s">
        <v>61</v>
      </c>
    </row>
    <row r="203" spans="1:10" ht="48.6" customHeight="1" x14ac:dyDescent="0.2">
      <c r="A203" s="794" t="s">
        <v>83</v>
      </c>
      <c r="B203" s="794"/>
      <c r="C203" s="794"/>
      <c r="D203" s="794"/>
      <c r="E203" s="794"/>
      <c r="F203" s="794"/>
      <c r="G203" s="794"/>
      <c r="H203" s="794"/>
      <c r="I203" s="794"/>
      <c r="J203" s="794"/>
    </row>
    <row r="204" spans="1:10" ht="13.9" customHeight="1" x14ac:dyDescent="0.2">
      <c r="A204" s="318"/>
      <c r="B204" s="318"/>
      <c r="C204" s="318"/>
      <c r="D204" s="318"/>
      <c r="E204" s="318"/>
      <c r="F204" s="318"/>
      <c r="G204" s="318"/>
      <c r="H204" s="318"/>
      <c r="I204" s="318"/>
      <c r="J204" s="318"/>
    </row>
    <row r="205" spans="1:10" ht="63" customHeight="1" x14ac:dyDescent="0.2">
      <c r="A205" s="744" t="s">
        <v>62</v>
      </c>
      <c r="B205" s="744"/>
      <c r="C205" s="744"/>
      <c r="D205" s="744"/>
      <c r="E205" s="744"/>
      <c r="F205" s="744"/>
      <c r="G205" s="744"/>
      <c r="H205" s="744"/>
      <c r="I205" s="744"/>
      <c r="J205" s="744"/>
    </row>
    <row r="206" spans="1:10" ht="15" x14ac:dyDescent="0.2">
      <c r="A206" s="323" t="s">
        <v>63</v>
      </c>
    </row>
    <row r="208" spans="1:10" ht="15.75" x14ac:dyDescent="0.2">
      <c r="A208" s="12" t="s">
        <v>69</v>
      </c>
    </row>
    <row r="210" spans="1:10" ht="63" customHeight="1" x14ac:dyDescent="0.2">
      <c r="A210" s="744" t="s">
        <v>64</v>
      </c>
      <c r="B210" s="744"/>
      <c r="C210" s="744"/>
      <c r="D210" s="744"/>
      <c r="E210" s="744"/>
      <c r="F210" s="744"/>
      <c r="G210" s="744"/>
      <c r="H210" s="744"/>
      <c r="I210" s="744"/>
      <c r="J210" s="744"/>
    </row>
    <row r="212" spans="1:10" ht="63" customHeight="1" x14ac:dyDescent="0.2">
      <c r="A212" s="744" t="s">
        <v>65</v>
      </c>
      <c r="B212" s="744"/>
      <c r="C212" s="744"/>
      <c r="D212" s="744"/>
      <c r="E212" s="744"/>
      <c r="F212" s="744"/>
      <c r="G212" s="744"/>
      <c r="H212" s="744"/>
      <c r="I212" s="744"/>
      <c r="J212" s="744"/>
    </row>
    <row r="214" spans="1:10" ht="15.75" x14ac:dyDescent="0.2">
      <c r="A214" s="315" t="s">
        <v>68</v>
      </c>
    </row>
    <row r="216" spans="1:10" ht="50.45" customHeight="1" x14ac:dyDescent="0.2">
      <c r="A216" s="744" t="s">
        <v>66</v>
      </c>
      <c r="B216" s="744"/>
      <c r="C216" s="744"/>
      <c r="D216" s="744"/>
      <c r="E216" s="744"/>
      <c r="F216" s="744"/>
      <c r="G216" s="744"/>
      <c r="H216" s="744"/>
      <c r="I216" s="744"/>
      <c r="J216" s="744"/>
    </row>
    <row r="217" spans="1:10" ht="30.6" customHeight="1" x14ac:dyDescent="0.2">
      <c r="A217" s="745" t="str">
        <f>"          A meta a ser atingida com a implantação deste projeto é atender o nível de abastecimento de água para o povoado até o ano de "&amp;H183&amp;"."</f>
        <v xml:space="preserve">          A meta a ser atingida com a implantação deste projeto é atender o nível de abastecimento de água para o povoado até o ano de 2040.</v>
      </c>
      <c r="B217" s="745"/>
      <c r="C217" s="745"/>
      <c r="D217" s="745"/>
      <c r="E217" s="745"/>
      <c r="F217" s="745"/>
      <c r="G217" s="745"/>
      <c r="H217" s="745"/>
      <c r="I217" s="745"/>
      <c r="J217" s="745"/>
    </row>
    <row r="219" spans="1:10" ht="15.75" x14ac:dyDescent="0.2">
      <c r="A219" s="315" t="s">
        <v>8</v>
      </c>
    </row>
    <row r="220" spans="1:10" x14ac:dyDescent="0.2">
      <c r="I220" s="742" t="s">
        <v>888</v>
      </c>
      <c r="J220" s="742"/>
    </row>
    <row r="222" spans="1:10" ht="15.75" x14ac:dyDescent="0.25">
      <c r="A222" s="11" t="s">
        <v>67</v>
      </c>
    </row>
    <row r="223" spans="1:10" ht="30.6" customHeight="1" x14ac:dyDescent="0.2">
      <c r="A223" s="744" t="s">
        <v>70</v>
      </c>
      <c r="B223" s="744"/>
      <c r="C223" s="744"/>
      <c r="D223" s="744"/>
      <c r="E223" s="744"/>
      <c r="F223" s="744"/>
      <c r="G223" s="744"/>
      <c r="H223" s="744"/>
      <c r="I223" s="744"/>
      <c r="J223" s="744"/>
    </row>
    <row r="225" spans="1:10" ht="15" x14ac:dyDescent="0.2">
      <c r="A225" s="18" t="s">
        <v>39</v>
      </c>
      <c r="B225" s="22" t="s">
        <v>71</v>
      </c>
      <c r="G225" s="23">
        <f>Dados!B15</f>
        <v>100</v>
      </c>
      <c r="H225" s="16" t="s">
        <v>74</v>
      </c>
    </row>
    <row r="226" spans="1:10" ht="15" x14ac:dyDescent="0.2">
      <c r="A226" s="18" t="s">
        <v>39</v>
      </c>
      <c r="B226" s="22" t="s">
        <v>72</v>
      </c>
      <c r="G226" s="23" t="s">
        <v>75</v>
      </c>
      <c r="H226" s="19">
        <f>Dados!B16</f>
        <v>1.2</v>
      </c>
    </row>
    <row r="227" spans="1:10" ht="15" x14ac:dyDescent="0.2">
      <c r="A227" s="18" t="s">
        <v>39</v>
      </c>
      <c r="B227" s="22" t="s">
        <v>73</v>
      </c>
      <c r="G227" s="23" t="s">
        <v>76</v>
      </c>
      <c r="H227" s="19">
        <f>Dados!B17</f>
        <v>1.5</v>
      </c>
    </row>
    <row r="229" spans="1:10" ht="15.75" x14ac:dyDescent="0.2">
      <c r="A229" s="12" t="s">
        <v>77</v>
      </c>
      <c r="B229" s="12"/>
    </row>
    <row r="231" spans="1:10" ht="30.6" customHeight="1" x14ac:dyDescent="0.2">
      <c r="A231" s="744" t="s">
        <v>78</v>
      </c>
      <c r="B231" s="744"/>
      <c r="C231" s="744"/>
      <c r="D231" s="744"/>
      <c r="E231" s="744"/>
      <c r="F231" s="744"/>
      <c r="G231" s="744"/>
      <c r="H231" s="744"/>
      <c r="I231" s="744"/>
      <c r="J231" s="744"/>
    </row>
    <row r="233" spans="1:10" ht="15.75" x14ac:dyDescent="0.2">
      <c r="A233" s="12" t="s">
        <v>79</v>
      </c>
      <c r="B233" s="12" t="s">
        <v>23</v>
      </c>
    </row>
    <row r="235" spans="1:10" ht="15.75" x14ac:dyDescent="0.2">
      <c r="B235" s="315" t="s">
        <v>80</v>
      </c>
    </row>
    <row r="240" spans="1:10" ht="15.75" x14ac:dyDescent="0.2">
      <c r="B240" s="315" t="s">
        <v>24</v>
      </c>
    </row>
    <row r="242" spans="1:10" ht="15" x14ac:dyDescent="0.2">
      <c r="B242" s="738" t="s">
        <v>916</v>
      </c>
      <c r="C242" s="738"/>
      <c r="D242" s="738"/>
      <c r="E242" s="738"/>
      <c r="F242" s="738"/>
    </row>
    <row r="244" spans="1:10" ht="15.75" x14ac:dyDescent="0.2">
      <c r="B244" s="315" t="s">
        <v>118</v>
      </c>
    </row>
    <row r="246" spans="1:10" ht="15" x14ac:dyDescent="0.2">
      <c r="B246" s="738" t="s">
        <v>917</v>
      </c>
      <c r="C246" s="738"/>
      <c r="D246" s="738"/>
      <c r="E246" s="738"/>
    </row>
    <row r="248" spans="1:10" ht="14.45" customHeight="1" x14ac:dyDescent="0.2">
      <c r="A248" s="804" t="s">
        <v>128</v>
      </c>
      <c r="B248" s="804"/>
      <c r="C248" s="804"/>
      <c r="D248" s="804"/>
      <c r="E248" s="804"/>
      <c r="F248" s="804"/>
      <c r="G248" s="804"/>
      <c r="H248" s="804"/>
      <c r="I248" s="804"/>
      <c r="J248" s="804"/>
    </row>
    <row r="250" spans="1:10" ht="13.9" customHeight="1" x14ac:dyDescent="0.2">
      <c r="A250" s="777" t="s">
        <v>133</v>
      </c>
      <c r="B250" s="778"/>
      <c r="C250" s="776" t="s">
        <v>134</v>
      </c>
      <c r="D250" s="776"/>
      <c r="E250" s="776" t="s">
        <v>129</v>
      </c>
      <c r="F250" s="776"/>
      <c r="G250" s="776"/>
      <c r="H250" s="776"/>
      <c r="I250" s="776"/>
      <c r="J250" s="776"/>
    </row>
    <row r="251" spans="1:10" ht="13.9" customHeight="1" x14ac:dyDescent="0.2">
      <c r="A251" s="779"/>
      <c r="B251" s="780"/>
      <c r="C251" s="776"/>
      <c r="D251" s="776"/>
      <c r="E251" s="776" t="s">
        <v>130</v>
      </c>
      <c r="F251" s="776"/>
      <c r="G251" s="776" t="s">
        <v>81</v>
      </c>
      <c r="H251" s="776"/>
      <c r="I251" s="776" t="s">
        <v>82</v>
      </c>
      <c r="J251" s="776"/>
    </row>
    <row r="252" spans="1:10" ht="13.9" customHeight="1" x14ac:dyDescent="0.2">
      <c r="A252" s="781"/>
      <c r="B252" s="782"/>
      <c r="C252" s="776"/>
      <c r="D252" s="776"/>
      <c r="E252" s="34" t="s">
        <v>131</v>
      </c>
      <c r="F252" s="34" t="s">
        <v>132</v>
      </c>
      <c r="G252" s="34" t="s">
        <v>131</v>
      </c>
      <c r="H252" s="34" t="s">
        <v>132</v>
      </c>
      <c r="I252" s="34" t="s">
        <v>131</v>
      </c>
      <c r="J252" s="34" t="s">
        <v>132</v>
      </c>
    </row>
    <row r="253" spans="1:10" x14ac:dyDescent="0.2">
      <c r="A253" s="785" t="s">
        <v>135</v>
      </c>
      <c r="B253" s="785"/>
      <c r="C253" s="783">
        <f>E199</f>
        <v>240</v>
      </c>
      <c r="D253" s="784"/>
      <c r="E253" s="35">
        <f>C253*G225</f>
        <v>24000</v>
      </c>
      <c r="F253" s="36">
        <f>E253/86400</f>
        <v>0.27777777777777779</v>
      </c>
      <c r="G253" s="35">
        <f>E253*H226</f>
        <v>28800</v>
      </c>
      <c r="H253" s="36">
        <f>G253/86400</f>
        <v>0.33333333333333331</v>
      </c>
      <c r="I253" s="35">
        <f>G253*H227</f>
        <v>43200</v>
      </c>
      <c r="J253" s="36">
        <f>I253/86400</f>
        <v>0.5</v>
      </c>
    </row>
    <row r="254" spans="1:10" x14ac:dyDescent="0.2">
      <c r="A254" s="785" t="s">
        <v>136</v>
      </c>
      <c r="B254" s="785"/>
      <c r="C254" s="783">
        <f>G199</f>
        <v>308</v>
      </c>
      <c r="D254" s="784"/>
      <c r="E254" s="35">
        <f>C254*G225</f>
        <v>30800</v>
      </c>
      <c r="F254" s="36">
        <f>E254/86400</f>
        <v>0.35648148148148145</v>
      </c>
      <c r="G254" s="35">
        <f>E254*H226</f>
        <v>36960</v>
      </c>
      <c r="H254" s="36">
        <f>G254/86400</f>
        <v>0.42777777777777776</v>
      </c>
      <c r="I254" s="35">
        <f>G254*H227</f>
        <v>55440</v>
      </c>
      <c r="J254" s="36">
        <f>I254/86400</f>
        <v>0.64166666666666672</v>
      </c>
    </row>
    <row r="255" spans="1:10" x14ac:dyDescent="0.2">
      <c r="A255" s="33"/>
      <c r="B255" s="33"/>
      <c r="C255" s="37"/>
      <c r="D255" s="37"/>
      <c r="E255" s="37"/>
      <c r="F255" s="324"/>
      <c r="G255" s="324"/>
    </row>
    <row r="256" spans="1:10" x14ac:dyDescent="0.2">
      <c r="A256" s="33"/>
      <c r="B256" s="33"/>
      <c r="C256" s="33"/>
      <c r="D256" s="33"/>
      <c r="E256" s="33"/>
      <c r="F256" s="324"/>
      <c r="G256" s="324"/>
    </row>
    <row r="257" spans="1:10" x14ac:dyDescent="0.2">
      <c r="A257" s="33"/>
      <c r="B257" s="33"/>
      <c r="C257" s="33"/>
      <c r="D257" s="33"/>
      <c r="E257" s="33"/>
      <c r="F257" s="324"/>
      <c r="G257" s="324"/>
    </row>
    <row r="258" spans="1:10" x14ac:dyDescent="0.2">
      <c r="A258" s="33"/>
      <c r="B258" s="33"/>
      <c r="C258" s="33"/>
      <c r="D258" s="33"/>
      <c r="E258" s="33"/>
      <c r="F258" s="324"/>
      <c r="G258" s="324"/>
    </row>
    <row r="259" spans="1:10" x14ac:dyDescent="0.2">
      <c r="A259" s="33"/>
      <c r="B259" s="33"/>
      <c r="C259" s="33"/>
      <c r="D259" s="33"/>
      <c r="E259" s="33"/>
      <c r="F259" s="324"/>
      <c r="G259" s="324"/>
    </row>
    <row r="260" spans="1:10" x14ac:dyDescent="0.2">
      <c r="A260" s="33"/>
      <c r="B260" s="33"/>
      <c r="C260" s="33"/>
      <c r="D260" s="33"/>
      <c r="E260" s="33"/>
      <c r="F260" s="324"/>
      <c r="G260" s="324"/>
    </row>
    <row r="261" spans="1:10" x14ac:dyDescent="0.2">
      <c r="A261" s="33"/>
      <c r="B261" s="33"/>
      <c r="C261" s="33"/>
      <c r="D261" s="33"/>
      <c r="E261" s="33"/>
      <c r="F261" s="324"/>
      <c r="G261" s="324"/>
    </row>
    <row r="262" spans="1:10" x14ac:dyDescent="0.2">
      <c r="I262" s="742" t="s">
        <v>889</v>
      </c>
      <c r="J262" s="742"/>
    </row>
    <row r="264" spans="1:10" ht="15.75" x14ac:dyDescent="0.2">
      <c r="A264" s="315" t="s">
        <v>13</v>
      </c>
    </row>
    <row r="266" spans="1:10" ht="42" customHeight="1" x14ac:dyDescent="0.2">
      <c r="A266" s="745" t="str">
        <f>"          O povoado será abastecido através de poço tubular profundo que será perfurado em uma área de 10,0m x 10,0m, sendo que a interligação poço-reservatório será feita através de uma adutora cujo material será o PVC PBA CL-12 e o diâmetro será DN "&amp;Dados!B36&amp;"."</f>
        <v xml:space="preserve">          O povoado será abastecido através de poço tubular profundo que será perfurado em uma área de 10,0m x 10,0m, sendo que a interligação poço-reservatório será feita através de uma adutora cujo material será o PVC PBA CL-12 e o diâmetro será DN 50.</v>
      </c>
      <c r="B266" s="745"/>
      <c r="C266" s="745"/>
      <c r="D266" s="745"/>
      <c r="E266" s="745"/>
      <c r="F266" s="745"/>
      <c r="G266" s="745"/>
      <c r="H266" s="745"/>
      <c r="I266" s="745"/>
      <c r="J266" s="745"/>
    </row>
    <row r="268" spans="1:10" ht="28.9" customHeight="1" x14ac:dyDescent="0.2">
      <c r="A268" s="807" t="s">
        <v>54</v>
      </c>
      <c r="B268" s="807"/>
      <c r="C268" s="807"/>
      <c r="D268" s="807" t="s">
        <v>101</v>
      </c>
      <c r="E268" s="807"/>
      <c r="F268" s="322" t="s">
        <v>85</v>
      </c>
      <c r="G268" s="807" t="s">
        <v>86</v>
      </c>
      <c r="H268" s="807"/>
      <c r="I268" s="322" t="s">
        <v>87</v>
      </c>
      <c r="J268" s="322" t="s">
        <v>102</v>
      </c>
    </row>
    <row r="269" spans="1:10" ht="24.6" customHeight="1" x14ac:dyDescent="0.2">
      <c r="A269" s="808" t="str">
        <f>D16</f>
        <v>POVOADO FORMIGA</v>
      </c>
      <c r="B269" s="808"/>
      <c r="C269" s="808"/>
      <c r="D269" s="805">
        <f>Dados!B36</f>
        <v>50</v>
      </c>
      <c r="E269" s="805"/>
      <c r="F269" s="52">
        <f>H520</f>
        <v>6</v>
      </c>
      <c r="G269" s="805">
        <f>Dados!B30</f>
        <v>150</v>
      </c>
      <c r="H269" s="805"/>
      <c r="I269" s="52">
        <f>I574</f>
        <v>4</v>
      </c>
      <c r="J269" s="52">
        <f>E564</f>
        <v>105.77517234381915</v>
      </c>
    </row>
    <row r="270" spans="1:10" ht="30" customHeight="1" x14ac:dyDescent="0.25">
      <c r="A270" s="32" t="s">
        <v>14</v>
      </c>
    </row>
    <row r="272" spans="1:10" ht="31.9" customHeight="1" x14ac:dyDescent="0.2">
      <c r="A272" s="744" t="s">
        <v>88</v>
      </c>
      <c r="B272" s="744"/>
      <c r="C272" s="744"/>
      <c r="D272" s="744"/>
      <c r="E272" s="744"/>
      <c r="F272" s="744"/>
      <c r="G272" s="744"/>
      <c r="H272" s="744"/>
      <c r="I272" s="744"/>
      <c r="J272" s="744"/>
    </row>
    <row r="274" spans="1:10" ht="30.6" customHeight="1" x14ac:dyDescent="0.2">
      <c r="A274" s="744" t="s">
        <v>222</v>
      </c>
      <c r="B274" s="744"/>
      <c r="C274" s="744"/>
      <c r="D274" s="744"/>
      <c r="E274" s="744"/>
      <c r="F274" s="744"/>
      <c r="G274" s="744"/>
      <c r="H274" s="744"/>
      <c r="I274" s="744"/>
      <c r="J274" s="744"/>
    </row>
    <row r="276" spans="1:10" ht="14.45" customHeight="1" x14ac:dyDescent="0.2">
      <c r="A276" s="809" t="s">
        <v>54</v>
      </c>
      <c r="B276" s="809"/>
      <c r="C276" s="809"/>
      <c r="D276" s="809"/>
      <c r="E276" s="809"/>
      <c r="F276" s="815" t="s">
        <v>89</v>
      </c>
      <c r="G276" s="809" t="s">
        <v>90</v>
      </c>
      <c r="H276" s="809"/>
      <c r="I276" s="809"/>
      <c r="J276" s="809"/>
    </row>
    <row r="277" spans="1:10" ht="14.45" customHeight="1" x14ac:dyDescent="0.2">
      <c r="A277" s="809"/>
      <c r="B277" s="809"/>
      <c r="C277" s="809"/>
      <c r="D277" s="809"/>
      <c r="E277" s="809"/>
      <c r="F277" s="815"/>
      <c r="G277" s="813" t="s">
        <v>91</v>
      </c>
      <c r="H277" s="813"/>
      <c r="I277" s="811" t="s">
        <v>92</v>
      </c>
      <c r="J277" s="811"/>
    </row>
    <row r="278" spans="1:10" x14ac:dyDescent="0.2">
      <c r="A278" s="809"/>
      <c r="B278" s="809"/>
      <c r="C278" s="809"/>
      <c r="D278" s="809"/>
      <c r="E278" s="809"/>
      <c r="F278" s="815"/>
      <c r="G278" s="813"/>
      <c r="H278" s="813"/>
      <c r="I278" s="811"/>
      <c r="J278" s="811"/>
    </row>
    <row r="279" spans="1:10" ht="14.45" customHeight="1" x14ac:dyDescent="0.2">
      <c r="A279" s="810" t="str">
        <f>D16</f>
        <v>POVOADO FORMIGA</v>
      </c>
      <c r="B279" s="810"/>
      <c r="C279" s="810"/>
      <c r="D279" s="810"/>
      <c r="E279" s="810"/>
      <c r="F279" s="242">
        <f>I253</f>
        <v>43200</v>
      </c>
      <c r="G279" s="814">
        <f>F279/5</f>
        <v>8640</v>
      </c>
      <c r="H279" s="814"/>
      <c r="I279" s="812">
        <f>I432</f>
        <v>15000</v>
      </c>
      <c r="J279" s="812"/>
    </row>
    <row r="281" spans="1:10" ht="15.75" x14ac:dyDescent="0.2">
      <c r="A281" s="12" t="s">
        <v>93</v>
      </c>
    </row>
    <row r="283" spans="1:10" ht="15" x14ac:dyDescent="0.2">
      <c r="A283" s="24" t="s">
        <v>94</v>
      </c>
    </row>
    <row r="285" spans="1:10" ht="15" x14ac:dyDescent="0.2">
      <c r="B285" s="323" t="s">
        <v>1400</v>
      </c>
    </row>
    <row r="286" spans="1:10" ht="15" x14ac:dyDescent="0.2">
      <c r="B286" s="323" t="s">
        <v>1401</v>
      </c>
    </row>
    <row r="288" spans="1:10" ht="15" x14ac:dyDescent="0.2">
      <c r="A288" s="24" t="s">
        <v>95</v>
      </c>
    </row>
    <row r="290" spans="1:10" ht="48" customHeight="1" x14ac:dyDescent="0.2">
      <c r="A290" s="744" t="s">
        <v>96</v>
      </c>
      <c r="B290" s="744"/>
      <c r="C290" s="744"/>
      <c r="D290" s="744"/>
      <c r="E290" s="744"/>
      <c r="F290" s="744"/>
      <c r="G290" s="744"/>
      <c r="H290" s="744"/>
      <c r="I290" s="744"/>
      <c r="J290" s="744"/>
    </row>
    <row r="294" spans="1:10" ht="41.25" customHeight="1" x14ac:dyDescent="0.2"/>
    <row r="295" spans="1:10" x14ac:dyDescent="0.2">
      <c r="I295" s="742" t="s">
        <v>890</v>
      </c>
      <c r="J295" s="742"/>
    </row>
    <row r="297" spans="1:10" ht="15.75" x14ac:dyDescent="0.2">
      <c r="A297" s="315" t="s">
        <v>15</v>
      </c>
    </row>
    <row r="299" spans="1:10" ht="78.75" customHeight="1" x14ac:dyDescent="0.2">
      <c r="A299" s="744" t="str">
        <f>"          Será projetada rede de distribuição, partindo do reservatório, dimensionado de acordo com as Normas da ABNT (NBR 12218 – "&amp;"Projeto de rede de distribuição de água para abastecimento público). O material a ser utilizado na construção das redes será o PVC PBA CL 12, de acordo com o projeto de rede."</f>
        <v xml:space="preserve">          Será projetada rede de distribuição, partindo do reservatório, dimensionado de acordo com as Normas da ABNT (NBR 12218 – Projeto de rede de distribuição de água para abastecimento público). O material a ser utilizado na construção das redes será o PVC PBA CL 12, de acordo com o projeto de rede.</v>
      </c>
      <c r="B299" s="744"/>
      <c r="C299" s="744"/>
      <c r="D299" s="744"/>
      <c r="E299" s="744"/>
      <c r="F299" s="744"/>
      <c r="G299" s="744"/>
      <c r="H299" s="744"/>
      <c r="I299" s="744"/>
      <c r="J299" s="744"/>
    </row>
    <row r="301" spans="1:10" ht="15" customHeight="1" x14ac:dyDescent="0.2">
      <c r="A301" s="803" t="s">
        <v>54</v>
      </c>
      <c r="B301" s="803"/>
      <c r="C301" s="803"/>
      <c r="D301" s="803"/>
      <c r="E301" s="803" t="s">
        <v>97</v>
      </c>
      <c r="F301" s="803"/>
      <c r="G301" s="803" t="s">
        <v>98</v>
      </c>
      <c r="H301" s="803"/>
      <c r="I301" s="803" t="s">
        <v>99</v>
      </c>
      <c r="J301" s="803"/>
    </row>
    <row r="302" spans="1:10" ht="19.5" customHeight="1" x14ac:dyDescent="0.2">
      <c r="A302" s="808" t="str">
        <f>D16</f>
        <v>POVOADO FORMIGA</v>
      </c>
      <c r="B302" s="808"/>
      <c r="C302" s="808"/>
      <c r="D302" s="808"/>
      <c r="E302" s="805">
        <v>50</v>
      </c>
      <c r="F302" s="805"/>
      <c r="G302" s="805" t="str">
        <f>Dados!B22</f>
        <v>PVC PBA CL 12</v>
      </c>
      <c r="H302" s="805"/>
      <c r="I302" s="806">
        <f>Dados!B19</f>
        <v>1451</v>
      </c>
      <c r="J302" s="806"/>
    </row>
    <row r="303" spans="1:10" ht="16.5" customHeight="1" x14ac:dyDescent="0.2">
      <c r="A303" s="808"/>
      <c r="B303" s="808"/>
      <c r="C303" s="808"/>
      <c r="D303" s="808"/>
      <c r="E303" s="767">
        <v>75</v>
      </c>
      <c r="F303" s="767"/>
      <c r="G303" s="805" t="str">
        <f>G302</f>
        <v>PVC PBA CL 12</v>
      </c>
      <c r="H303" s="805"/>
      <c r="I303" s="822">
        <f>Dados!B20</f>
        <v>0</v>
      </c>
      <c r="J303" s="822"/>
    </row>
    <row r="304" spans="1:10" ht="15.75" customHeight="1" x14ac:dyDescent="0.2">
      <c r="A304" s="808"/>
      <c r="B304" s="808"/>
      <c r="C304" s="808"/>
      <c r="D304" s="808"/>
      <c r="E304" s="767">
        <v>100</v>
      </c>
      <c r="F304" s="767"/>
      <c r="G304" s="767" t="str">
        <f>G303</f>
        <v>PVC PBA CL 12</v>
      </c>
      <c r="H304" s="767"/>
      <c r="I304" s="822">
        <f>Dados!B21</f>
        <v>0</v>
      </c>
      <c r="J304" s="822"/>
    </row>
    <row r="305" spans="1:10" ht="15" customHeight="1" x14ac:dyDescent="0.25">
      <c r="A305" s="808"/>
      <c r="B305" s="808"/>
      <c r="C305" s="808"/>
      <c r="D305" s="808"/>
      <c r="E305" s="823" t="s">
        <v>838</v>
      </c>
      <c r="F305" s="823"/>
      <c r="G305" s="823"/>
      <c r="H305" s="823"/>
      <c r="I305" s="824">
        <f>SUM(I302:J304)</f>
        <v>1451</v>
      </c>
      <c r="J305" s="823"/>
    </row>
    <row r="306" spans="1:10" ht="5.25" customHeight="1" x14ac:dyDescent="0.2"/>
    <row r="307" spans="1:10" ht="22.5" customHeight="1" x14ac:dyDescent="0.2">
      <c r="A307" s="12" t="s">
        <v>103</v>
      </c>
    </row>
    <row r="309" spans="1:10" ht="14.45" customHeight="1" x14ac:dyDescent="0.2">
      <c r="A309" s="804" t="s">
        <v>104</v>
      </c>
      <c r="B309" s="804"/>
      <c r="C309" s="804"/>
      <c r="D309" s="804"/>
      <c r="E309" s="804"/>
      <c r="F309" s="804"/>
      <c r="G309" s="804"/>
      <c r="H309" s="804"/>
      <c r="I309" s="804"/>
      <c r="J309" s="804"/>
    </row>
    <row r="311" spans="1:10" ht="59.25" customHeight="1" x14ac:dyDescent="0.2">
      <c r="A311" s="801" t="s">
        <v>54</v>
      </c>
      <c r="B311" s="801"/>
      <c r="C311" s="801"/>
      <c r="D311" s="801"/>
      <c r="E311" s="801"/>
      <c r="F311" s="319" t="s">
        <v>108</v>
      </c>
      <c r="G311" s="319" t="s">
        <v>105</v>
      </c>
      <c r="H311" s="319" t="s">
        <v>106</v>
      </c>
      <c r="I311" s="799" t="s">
        <v>107</v>
      </c>
      <c r="J311" s="799"/>
    </row>
    <row r="312" spans="1:10" x14ac:dyDescent="0.2">
      <c r="A312" s="802" t="str">
        <f>D16</f>
        <v>POVOADO FORMIGA</v>
      </c>
      <c r="B312" s="802"/>
      <c r="C312" s="802"/>
      <c r="D312" s="802"/>
      <c r="E312" s="802"/>
      <c r="F312" s="58">
        <f>Dados!B23</f>
        <v>2.0000000000000001E-4</v>
      </c>
      <c r="G312" s="26">
        <f>Dados!B24</f>
        <v>26.965</v>
      </c>
      <c r="H312" s="26">
        <f>Dados!B25</f>
        <v>10</v>
      </c>
      <c r="I312" s="767">
        <f>Dados!B26/Dados!B19</f>
        <v>2.0675396278428668E-4</v>
      </c>
      <c r="J312" s="767"/>
    </row>
    <row r="314" spans="1:10" ht="15.75" x14ac:dyDescent="0.2">
      <c r="A314" s="315" t="s">
        <v>16</v>
      </c>
    </row>
    <row r="316" spans="1:10" ht="45" customHeight="1" x14ac:dyDescent="0.2">
      <c r="A316" s="744" t="s">
        <v>109</v>
      </c>
      <c r="B316" s="744"/>
      <c r="C316" s="744"/>
      <c r="D316" s="744"/>
      <c r="E316" s="744"/>
      <c r="F316" s="744"/>
      <c r="G316" s="744"/>
      <c r="H316" s="744"/>
      <c r="I316" s="744"/>
      <c r="J316" s="744"/>
    </row>
    <row r="318" spans="1:10" ht="31.15" customHeight="1" x14ac:dyDescent="0.2">
      <c r="A318" s="744" t="str">
        <f>"          O número de ligações previstas atualmente para o funcionamento do sistema é de "&amp;C199&amp;" ligações."</f>
        <v xml:space="preserve">          O número de ligações previstas atualmente para o funcionamento do sistema é de 48 ligações.</v>
      </c>
      <c r="B318" s="744"/>
      <c r="C318" s="744"/>
      <c r="D318" s="744"/>
      <c r="E318" s="744"/>
      <c r="F318" s="744"/>
      <c r="G318" s="744"/>
      <c r="H318" s="744"/>
      <c r="I318" s="744"/>
      <c r="J318" s="744"/>
    </row>
    <row r="328" spans="9:10" x14ac:dyDescent="0.2">
      <c r="I328" s="742" t="s">
        <v>891</v>
      </c>
      <c r="J328" s="742"/>
    </row>
    <row r="345" spans="1:10" ht="15" thickBot="1" x14ac:dyDescent="0.25"/>
    <row r="346" spans="1:10" ht="33.75" x14ac:dyDescent="0.2">
      <c r="A346" s="746" t="s">
        <v>17</v>
      </c>
      <c r="B346" s="747"/>
      <c r="C346" s="747"/>
      <c r="D346" s="747"/>
      <c r="E346" s="747"/>
      <c r="F346" s="747"/>
      <c r="G346" s="747"/>
      <c r="H346" s="747"/>
      <c r="I346" s="747"/>
      <c r="J346" s="748"/>
    </row>
    <row r="347" spans="1:10" ht="34.5" thickBot="1" x14ac:dyDescent="0.25">
      <c r="A347" s="749" t="s">
        <v>18</v>
      </c>
      <c r="B347" s="750"/>
      <c r="C347" s="750"/>
      <c r="D347" s="750"/>
      <c r="E347" s="750"/>
      <c r="F347" s="750"/>
      <c r="G347" s="750"/>
      <c r="H347" s="750"/>
      <c r="I347" s="750"/>
      <c r="J347" s="751"/>
    </row>
    <row r="372" spans="1:9" ht="15.75" x14ac:dyDescent="0.2">
      <c r="A372" s="315" t="s">
        <v>19</v>
      </c>
    </row>
    <row r="374" spans="1:9" ht="15.75" x14ac:dyDescent="0.2">
      <c r="A374" s="12" t="s">
        <v>20</v>
      </c>
      <c r="B374" s="12" t="s">
        <v>21</v>
      </c>
    </row>
    <row r="376" spans="1:9" ht="15" x14ac:dyDescent="0.2">
      <c r="A376" s="18" t="s">
        <v>39</v>
      </c>
      <c r="B376" s="323" t="s">
        <v>110</v>
      </c>
      <c r="C376" s="7"/>
      <c r="D376" s="7"/>
      <c r="E376" s="7"/>
      <c r="F376" s="7"/>
      <c r="G376" s="27" t="s">
        <v>113</v>
      </c>
      <c r="H376" s="4">
        <f>Dados!B15</f>
        <v>100</v>
      </c>
      <c r="I376" s="4" t="s">
        <v>217</v>
      </c>
    </row>
    <row r="377" spans="1:9" ht="19.5" x14ac:dyDescent="0.2">
      <c r="A377" s="18" t="s">
        <v>39</v>
      </c>
      <c r="B377" s="323" t="s">
        <v>111</v>
      </c>
      <c r="C377" s="7"/>
      <c r="E377" s="7"/>
      <c r="F377" s="7"/>
      <c r="G377" s="27" t="s">
        <v>114</v>
      </c>
      <c r="H377" s="18">
        <f>Dados!B16</f>
        <v>1.2</v>
      </c>
    </row>
    <row r="378" spans="1:9" ht="19.5" x14ac:dyDescent="0.2">
      <c r="A378" s="18" t="s">
        <v>39</v>
      </c>
      <c r="B378" s="323" t="s">
        <v>112</v>
      </c>
      <c r="C378" s="7"/>
      <c r="E378" s="7"/>
      <c r="F378" s="7"/>
      <c r="G378" s="27" t="s">
        <v>115</v>
      </c>
      <c r="H378" s="18">
        <f>Dados!B17</f>
        <v>1.5</v>
      </c>
    </row>
    <row r="380" spans="1:9" ht="15.75" x14ac:dyDescent="0.2">
      <c r="B380" s="315" t="s">
        <v>43</v>
      </c>
    </row>
    <row r="381" spans="1:9" ht="15" x14ac:dyDescent="0.2">
      <c r="A381" s="18" t="s">
        <v>39</v>
      </c>
      <c r="B381" s="323" t="s">
        <v>44</v>
      </c>
      <c r="H381" s="20">
        <f>Dados!B10</f>
        <v>48</v>
      </c>
      <c r="I381" s="17" t="s">
        <v>50</v>
      </c>
    </row>
    <row r="382" spans="1:9" ht="15" x14ac:dyDescent="0.2">
      <c r="A382" s="18" t="s">
        <v>39</v>
      </c>
      <c r="B382" s="323" t="s">
        <v>45</v>
      </c>
      <c r="H382" s="20">
        <f>Dados!B11</f>
        <v>5</v>
      </c>
      <c r="I382" s="323" t="s">
        <v>52</v>
      </c>
    </row>
    <row r="383" spans="1:9" ht="15" x14ac:dyDescent="0.2">
      <c r="A383" s="18" t="s">
        <v>39</v>
      </c>
      <c r="B383" s="323" t="s">
        <v>46</v>
      </c>
      <c r="H383" s="20">
        <f>Dados!B12</f>
        <v>2020</v>
      </c>
      <c r="I383" s="17"/>
    </row>
    <row r="384" spans="1:9" ht="15" x14ac:dyDescent="0.2">
      <c r="A384" s="18" t="s">
        <v>39</v>
      </c>
      <c r="B384" s="323" t="s">
        <v>47</v>
      </c>
      <c r="H384" s="20">
        <f>Dados!B13</f>
        <v>2040</v>
      </c>
      <c r="I384" s="17"/>
    </row>
    <row r="385" spans="1:10" ht="15" x14ac:dyDescent="0.2">
      <c r="A385" s="18" t="s">
        <v>39</v>
      </c>
      <c r="B385" s="323" t="s">
        <v>48</v>
      </c>
      <c r="H385" s="20">
        <f>H384-H383</f>
        <v>20</v>
      </c>
      <c r="I385" s="17" t="s">
        <v>51</v>
      </c>
    </row>
    <row r="386" spans="1:10" ht="15" x14ac:dyDescent="0.2">
      <c r="A386" s="18" t="s">
        <v>39</v>
      </c>
      <c r="B386" s="323" t="s">
        <v>49</v>
      </c>
      <c r="H386" s="21">
        <f>H389</f>
        <v>1.24E-2</v>
      </c>
      <c r="I386" s="17"/>
    </row>
    <row r="388" spans="1:10" ht="27.6" customHeight="1" x14ac:dyDescent="0.2">
      <c r="B388" s="798" t="s">
        <v>54</v>
      </c>
      <c r="C388" s="798"/>
      <c r="D388" s="795" t="s">
        <v>55</v>
      </c>
      <c r="E388" s="795"/>
      <c r="F388" s="795" t="s">
        <v>53</v>
      </c>
      <c r="G388" s="795"/>
      <c r="H388" s="827" t="s">
        <v>221</v>
      </c>
      <c r="I388" s="827"/>
    </row>
    <row r="389" spans="1:10" x14ac:dyDescent="0.2">
      <c r="B389" s="828" t="str">
        <f>D15</f>
        <v>PENALVA - MA</v>
      </c>
      <c r="C389" s="828"/>
      <c r="D389" s="820">
        <f>D188</f>
        <v>30299</v>
      </c>
      <c r="E389" s="820"/>
      <c r="F389" s="820">
        <f>F188</f>
        <v>34267</v>
      </c>
      <c r="G389" s="820"/>
      <c r="H389" s="821">
        <f>ROUND((((F389/D389)^(1/10))-1),4)</f>
        <v>1.24E-2</v>
      </c>
      <c r="I389" s="821"/>
    </row>
    <row r="390" spans="1:10" x14ac:dyDescent="0.2">
      <c r="B390" s="828"/>
      <c r="C390" s="828"/>
      <c r="D390" s="820"/>
      <c r="E390" s="820"/>
      <c r="F390" s="820"/>
      <c r="G390" s="820"/>
      <c r="H390" s="821"/>
      <c r="I390" s="821"/>
    </row>
    <row r="391" spans="1:10" ht="15.75" x14ac:dyDescent="0.2">
      <c r="A391" s="315" t="s">
        <v>22</v>
      </c>
      <c r="F391" s="796"/>
      <c r="G391" s="796"/>
    </row>
    <row r="392" spans="1:10" x14ac:dyDescent="0.2">
      <c r="F392" s="796"/>
      <c r="G392" s="796"/>
    </row>
    <row r="393" spans="1:10" x14ac:dyDescent="0.2">
      <c r="F393" s="796"/>
      <c r="G393" s="796"/>
    </row>
    <row r="394" spans="1:10" ht="15" x14ac:dyDescent="0.2">
      <c r="B394" s="323"/>
      <c r="F394" s="796"/>
      <c r="G394" s="796"/>
    </row>
    <row r="395" spans="1:10" ht="19.5" x14ac:dyDescent="0.25">
      <c r="B395" s="323" t="s">
        <v>56</v>
      </c>
      <c r="C395" s="29">
        <f>C194</f>
        <v>308</v>
      </c>
      <c r="F395" s="796"/>
      <c r="G395" s="796"/>
    </row>
    <row r="396" spans="1:10" x14ac:dyDescent="0.2">
      <c r="F396" s="796"/>
      <c r="G396" s="796"/>
    </row>
    <row r="397" spans="1:10" ht="15.75" x14ac:dyDescent="0.25">
      <c r="A397" s="739" t="s">
        <v>116</v>
      </c>
      <c r="B397" s="739"/>
      <c r="C397" s="739"/>
      <c r="D397" s="739"/>
      <c r="E397" s="739"/>
      <c r="F397" s="739"/>
      <c r="G397" s="739"/>
      <c r="H397" s="739"/>
      <c r="I397" s="739"/>
      <c r="J397" s="739"/>
    </row>
    <row r="399" spans="1:10" ht="15" customHeight="1" x14ac:dyDescent="0.2">
      <c r="B399" s="795" t="s">
        <v>58</v>
      </c>
      <c r="C399" s="795"/>
      <c r="D399" s="795"/>
      <c r="E399" s="795" t="s">
        <v>59</v>
      </c>
      <c r="F399" s="795"/>
      <c r="G399" s="795" t="s">
        <v>60</v>
      </c>
      <c r="H399" s="795"/>
      <c r="I399" s="795"/>
    </row>
    <row r="400" spans="1:10" ht="15" customHeight="1" x14ac:dyDescent="0.2">
      <c r="B400" s="795"/>
      <c r="C400" s="795"/>
      <c r="D400" s="795"/>
      <c r="E400" s="795"/>
      <c r="F400" s="795"/>
      <c r="G400" s="795"/>
      <c r="H400" s="795"/>
      <c r="I400" s="795"/>
    </row>
    <row r="401" spans="1:10" x14ac:dyDescent="0.2">
      <c r="B401" s="792">
        <f>C199</f>
        <v>48</v>
      </c>
      <c r="C401" s="792"/>
      <c r="D401" s="792"/>
      <c r="E401" s="792">
        <f>B401*5</f>
        <v>240</v>
      </c>
      <c r="F401" s="792"/>
      <c r="G401" s="793">
        <f>C395</f>
        <v>308</v>
      </c>
      <c r="H401" s="793"/>
      <c r="I401" s="793"/>
    </row>
    <row r="403" spans="1:10" ht="15.75" x14ac:dyDescent="0.2">
      <c r="A403" s="315" t="s">
        <v>80</v>
      </c>
    </row>
    <row r="404" spans="1:10" x14ac:dyDescent="0.2">
      <c r="A404" s="7"/>
    </row>
    <row r="405" spans="1:10" ht="15.75" x14ac:dyDescent="0.2">
      <c r="A405" s="315"/>
    </row>
    <row r="406" spans="1:10" ht="15.75" x14ac:dyDescent="0.2">
      <c r="A406" s="315"/>
    </row>
    <row r="407" spans="1:10" ht="15.75" x14ac:dyDescent="0.2">
      <c r="A407" s="315" t="s">
        <v>24</v>
      </c>
    </row>
    <row r="408" spans="1:10" x14ac:dyDescent="0.2">
      <c r="A408" s="28" t="s">
        <v>117</v>
      </c>
    </row>
    <row r="409" spans="1:10" ht="15.75" x14ac:dyDescent="0.25">
      <c r="A409" s="739" t="s">
        <v>916</v>
      </c>
      <c r="B409" s="739"/>
      <c r="C409" s="739"/>
      <c r="D409" s="739"/>
    </row>
    <row r="410" spans="1:10" ht="15.75" x14ac:dyDescent="0.25">
      <c r="A410" s="315"/>
      <c r="B410" s="11"/>
      <c r="C410" s="11"/>
      <c r="D410" s="11"/>
    </row>
    <row r="411" spans="1:10" ht="15.75" x14ac:dyDescent="0.25">
      <c r="A411" s="315"/>
      <c r="B411" s="11"/>
      <c r="C411" s="11"/>
      <c r="D411" s="11"/>
      <c r="I411" s="742" t="s">
        <v>892</v>
      </c>
      <c r="J411" s="742"/>
    </row>
    <row r="412" spans="1:10" ht="15.75" x14ac:dyDescent="0.2">
      <c r="A412" s="315" t="s">
        <v>118</v>
      </c>
    </row>
    <row r="413" spans="1:10" ht="15.75" x14ac:dyDescent="0.2">
      <c r="A413" s="315" t="s">
        <v>119</v>
      </c>
    </row>
    <row r="414" spans="1:10" ht="15" x14ac:dyDescent="0.25">
      <c r="A414" s="740" t="s">
        <v>917</v>
      </c>
      <c r="B414" s="740"/>
      <c r="C414" s="740"/>
      <c r="D414" s="740"/>
    </row>
    <row r="416" spans="1:10" ht="15.75" x14ac:dyDescent="0.2">
      <c r="A416" s="804" t="s">
        <v>84</v>
      </c>
      <c r="B416" s="804"/>
      <c r="C416" s="804"/>
      <c r="D416" s="804"/>
      <c r="E416" s="804"/>
      <c r="F416" s="804"/>
      <c r="G416" s="804"/>
      <c r="H416" s="804"/>
      <c r="I416" s="804"/>
      <c r="J416" s="804"/>
    </row>
    <row r="418" spans="1:10" x14ac:dyDescent="0.2">
      <c r="A418" s="785" t="str">
        <f>A250</f>
        <v>ETAPA</v>
      </c>
      <c r="B418" s="785"/>
      <c r="C418" s="785" t="str">
        <f>C250</f>
        <v>POPULAÇÃO</v>
      </c>
      <c r="D418" s="785"/>
      <c r="E418" s="785" t="str">
        <f>E250</f>
        <v>CONSUMO (VAZÃO)</v>
      </c>
      <c r="F418" s="785"/>
      <c r="G418" s="785"/>
      <c r="H418" s="785"/>
      <c r="I418" s="785"/>
      <c r="J418" s="785"/>
    </row>
    <row r="419" spans="1:10" x14ac:dyDescent="0.2">
      <c r="A419" s="785"/>
      <c r="B419" s="785"/>
      <c r="C419" s="785"/>
      <c r="D419" s="785"/>
      <c r="E419" s="785" t="str">
        <f>E251</f>
        <v>MÉDIO</v>
      </c>
      <c r="F419" s="785"/>
      <c r="G419" s="825" t="str">
        <f>G251</f>
        <v>MÁXIMO DIÁRIO</v>
      </c>
      <c r="H419" s="825"/>
      <c r="I419" s="826" t="str">
        <f>I251</f>
        <v>MÁXIMO HORÁRIO</v>
      </c>
      <c r="J419" s="826"/>
    </row>
    <row r="420" spans="1:10" x14ac:dyDescent="0.2">
      <c r="A420" s="785"/>
      <c r="B420" s="785"/>
      <c r="C420" s="785"/>
      <c r="D420" s="785"/>
      <c r="E420" s="317" t="str">
        <f t="shared" ref="E420:J420" si="0">E252</f>
        <v>L/dia</v>
      </c>
      <c r="F420" s="325" t="str">
        <f t="shared" si="0"/>
        <v>L/seg</v>
      </c>
      <c r="G420" s="325" t="str">
        <f t="shared" si="0"/>
        <v>L/dia</v>
      </c>
      <c r="H420" s="326" t="str">
        <f t="shared" si="0"/>
        <v>L/seg</v>
      </c>
      <c r="I420" s="326" t="str">
        <f t="shared" si="0"/>
        <v>L/dia</v>
      </c>
      <c r="J420" s="326" t="str">
        <f t="shared" si="0"/>
        <v>L/seg</v>
      </c>
    </row>
    <row r="421" spans="1:10" x14ac:dyDescent="0.2">
      <c r="A421" s="784" t="str">
        <f t="shared" ref="A421:J421" si="1">A253</f>
        <v>INÍCIO DE PLANO</v>
      </c>
      <c r="B421" s="784"/>
      <c r="C421" s="785">
        <f t="shared" si="1"/>
        <v>240</v>
      </c>
      <c r="D421" s="785"/>
      <c r="E421" s="316">
        <f t="shared" si="1"/>
        <v>24000</v>
      </c>
      <c r="F421" s="327">
        <f t="shared" si="1"/>
        <v>0.27777777777777779</v>
      </c>
      <c r="G421" s="328">
        <f t="shared" si="1"/>
        <v>28800</v>
      </c>
      <c r="H421" s="327">
        <f t="shared" si="1"/>
        <v>0.33333333333333331</v>
      </c>
      <c r="I421" s="316">
        <f t="shared" si="1"/>
        <v>43200</v>
      </c>
      <c r="J421" s="327">
        <f t="shared" si="1"/>
        <v>0.5</v>
      </c>
    </row>
    <row r="422" spans="1:10" x14ac:dyDescent="0.2">
      <c r="A422" s="784" t="str">
        <f t="shared" ref="A422:J422" si="2">A254</f>
        <v>FINAL DE PLANO</v>
      </c>
      <c r="B422" s="784"/>
      <c r="C422" s="785">
        <f t="shared" si="2"/>
        <v>308</v>
      </c>
      <c r="D422" s="785"/>
      <c r="E422" s="316">
        <f t="shared" si="2"/>
        <v>30800</v>
      </c>
      <c r="F422" s="327">
        <f t="shared" si="2"/>
        <v>0.35648148148148145</v>
      </c>
      <c r="G422" s="328">
        <f t="shared" si="2"/>
        <v>36960</v>
      </c>
      <c r="H422" s="327">
        <f t="shared" si="2"/>
        <v>0.42777777777777776</v>
      </c>
      <c r="I422" s="316">
        <f t="shared" si="2"/>
        <v>55440</v>
      </c>
      <c r="J422" s="327">
        <f t="shared" si="2"/>
        <v>0.64166666666666672</v>
      </c>
    </row>
    <row r="423" spans="1:10" x14ac:dyDescent="0.2">
      <c r="A423" s="33"/>
      <c r="B423" s="33"/>
      <c r="C423" s="33"/>
      <c r="D423" s="33"/>
      <c r="E423" s="33"/>
      <c r="F423" s="324"/>
      <c r="G423" s="324"/>
      <c r="H423" s="329"/>
      <c r="I423" s="329"/>
      <c r="J423" s="329"/>
    </row>
    <row r="425" spans="1:10" ht="15.75" x14ac:dyDescent="0.2">
      <c r="A425" s="12" t="s">
        <v>25</v>
      </c>
    </row>
    <row r="427" spans="1:10" ht="28.9" customHeight="1" x14ac:dyDescent="0.2">
      <c r="A427" s="744" t="s">
        <v>120</v>
      </c>
      <c r="B427" s="744"/>
      <c r="C427" s="744"/>
      <c r="D427" s="744"/>
      <c r="E427" s="744"/>
      <c r="F427" s="744"/>
      <c r="G427" s="744"/>
      <c r="H427" s="744"/>
      <c r="I427" s="744"/>
      <c r="J427" s="744"/>
    </row>
    <row r="429" spans="1:10" x14ac:dyDescent="0.2">
      <c r="A429" s="809" t="s">
        <v>54</v>
      </c>
      <c r="B429" s="809"/>
      <c r="C429" s="809"/>
      <c r="D429" s="809"/>
      <c r="E429" s="809"/>
      <c r="F429" s="815" t="s">
        <v>89</v>
      </c>
      <c r="G429" s="809" t="s">
        <v>90</v>
      </c>
      <c r="H429" s="809"/>
      <c r="I429" s="809"/>
      <c r="J429" s="809"/>
    </row>
    <row r="430" spans="1:10" x14ac:dyDescent="0.2">
      <c r="A430" s="809"/>
      <c r="B430" s="809"/>
      <c r="C430" s="809"/>
      <c r="D430" s="809"/>
      <c r="E430" s="809"/>
      <c r="F430" s="815"/>
      <c r="G430" s="813" t="s">
        <v>91</v>
      </c>
      <c r="H430" s="813"/>
      <c r="I430" s="811" t="s">
        <v>92</v>
      </c>
      <c r="J430" s="811"/>
    </row>
    <row r="431" spans="1:10" ht="22.5" customHeight="1" x14ac:dyDescent="0.2">
      <c r="A431" s="809"/>
      <c r="B431" s="809"/>
      <c r="C431" s="809"/>
      <c r="D431" s="809"/>
      <c r="E431" s="809"/>
      <c r="F431" s="815"/>
      <c r="G431" s="813"/>
      <c r="H431" s="813"/>
      <c r="I431" s="811"/>
      <c r="J431" s="811"/>
    </row>
    <row r="432" spans="1:10" x14ac:dyDescent="0.2">
      <c r="A432" s="810" t="str">
        <f>D16</f>
        <v>POVOADO FORMIGA</v>
      </c>
      <c r="B432" s="810"/>
      <c r="C432" s="810"/>
      <c r="D432" s="810"/>
      <c r="E432" s="810"/>
      <c r="F432" s="242">
        <f>I421</f>
        <v>43200</v>
      </c>
      <c r="G432" s="814">
        <f>F432/5</f>
        <v>8640</v>
      </c>
      <c r="H432" s="814"/>
      <c r="I432" s="812">
        <f>IF(G432&gt;21000,30000,IF(G432&gt;15100,20000,IF(G432&lt;=15100,15000)))</f>
        <v>15000</v>
      </c>
      <c r="J432" s="812"/>
    </row>
    <row r="434" spans="1:10" ht="15.75" x14ac:dyDescent="0.2">
      <c r="A434" s="12" t="s">
        <v>26</v>
      </c>
    </row>
    <row r="436" spans="1:10" ht="15.75" x14ac:dyDescent="0.2">
      <c r="A436" s="12" t="s">
        <v>27</v>
      </c>
    </row>
    <row r="438" spans="1:10" ht="30.6" customHeight="1" x14ac:dyDescent="0.2">
      <c r="A438" s="744" t="s">
        <v>121</v>
      </c>
      <c r="B438" s="744"/>
      <c r="C438" s="744"/>
      <c r="D438" s="744"/>
      <c r="E438" s="744"/>
      <c r="F438" s="744"/>
      <c r="G438" s="744"/>
      <c r="H438" s="744"/>
      <c r="I438" s="744"/>
      <c r="J438" s="744"/>
    </row>
    <row r="440" spans="1:10" ht="15.75" x14ac:dyDescent="0.2">
      <c r="A440" s="12" t="s">
        <v>28</v>
      </c>
    </row>
    <row r="442" spans="1:10" ht="15" x14ac:dyDescent="0.2">
      <c r="A442" s="24" t="s">
        <v>29</v>
      </c>
    </row>
    <row r="444" spans="1:10" ht="15" x14ac:dyDescent="0.2">
      <c r="B444" s="323" t="s">
        <v>1400</v>
      </c>
    </row>
    <row r="445" spans="1:10" ht="15" x14ac:dyDescent="0.2">
      <c r="B445" s="323" t="s">
        <v>1401</v>
      </c>
    </row>
    <row r="447" spans="1:10" ht="15" x14ac:dyDescent="0.2">
      <c r="A447" s="24" t="s">
        <v>30</v>
      </c>
    </row>
    <row r="448" spans="1:10" ht="45" customHeight="1" x14ac:dyDescent="0.2">
      <c r="A448" s="744" t="s">
        <v>96</v>
      </c>
      <c r="B448" s="744"/>
      <c r="C448" s="744"/>
      <c r="D448" s="744"/>
      <c r="E448" s="744"/>
      <c r="F448" s="744"/>
      <c r="G448" s="744"/>
      <c r="H448" s="744"/>
      <c r="I448" s="744"/>
      <c r="J448" s="744"/>
    </row>
    <row r="449" spans="1:10" ht="16.5" customHeight="1" x14ac:dyDescent="0.2"/>
    <row r="451" spans="1:10" x14ac:dyDescent="0.2">
      <c r="I451" s="742" t="s">
        <v>893</v>
      </c>
      <c r="J451" s="742"/>
    </row>
    <row r="453" spans="1:10" ht="15.75" x14ac:dyDescent="0.2">
      <c r="A453" s="12" t="s">
        <v>31</v>
      </c>
      <c r="B453" s="12" t="s">
        <v>32</v>
      </c>
    </row>
    <row r="455" spans="1:10" ht="39.75" customHeight="1" x14ac:dyDescent="0.2">
      <c r="A455" s="829" t="s">
        <v>122</v>
      </c>
      <c r="B455" s="829"/>
      <c r="C455" s="829"/>
      <c r="D455" s="829"/>
      <c r="E455" s="829"/>
      <c r="F455" s="829"/>
      <c r="G455" s="829"/>
      <c r="H455" s="829"/>
      <c r="I455" s="829"/>
      <c r="J455" s="829"/>
    </row>
    <row r="457" spans="1:10" x14ac:dyDescent="0.2">
      <c r="A457" s="803" t="str">
        <f>A301</f>
        <v>LOCALIDADE</v>
      </c>
      <c r="B457" s="803"/>
      <c r="C457" s="803"/>
      <c r="D457" s="803"/>
      <c r="E457" s="803" t="str">
        <f>E301</f>
        <v>DIÂMETRO (DN)</v>
      </c>
      <c r="F457" s="803"/>
      <c r="G457" s="803" t="str">
        <f>G301</f>
        <v>MATERIAL</v>
      </c>
      <c r="H457" s="803"/>
      <c r="I457" s="803" t="str">
        <f>I301</f>
        <v>EXTENSÃO (m)</v>
      </c>
      <c r="J457" s="803"/>
    </row>
    <row r="458" spans="1:10" x14ac:dyDescent="0.2">
      <c r="A458" s="838" t="str">
        <f>A302</f>
        <v>POVOADO FORMIGA</v>
      </c>
      <c r="B458" s="838"/>
      <c r="C458" s="838"/>
      <c r="D458" s="838"/>
      <c r="E458" s="838">
        <f>E302</f>
        <v>50</v>
      </c>
      <c r="F458" s="838"/>
      <c r="G458" s="838" t="str">
        <f>G302</f>
        <v>PVC PBA CL 12</v>
      </c>
      <c r="H458" s="838"/>
      <c r="I458" s="839">
        <f>Dados!B19</f>
        <v>1451</v>
      </c>
      <c r="J458" s="839"/>
    </row>
    <row r="459" spans="1:10" x14ac:dyDescent="0.2">
      <c r="A459" s="838"/>
      <c r="B459" s="838"/>
      <c r="C459" s="838"/>
      <c r="D459" s="838"/>
      <c r="E459" s="838">
        <f t="shared" ref="E459:J459" si="3">E303</f>
        <v>75</v>
      </c>
      <c r="F459" s="838"/>
      <c r="G459" s="838" t="str">
        <f>G303</f>
        <v>PVC PBA CL 12</v>
      </c>
      <c r="H459" s="838">
        <f t="shared" si="3"/>
        <v>0</v>
      </c>
      <c r="I459" s="839">
        <f>Dados!B20</f>
        <v>0</v>
      </c>
      <c r="J459" s="839">
        <f t="shared" si="3"/>
        <v>0</v>
      </c>
    </row>
    <row r="460" spans="1:10" x14ac:dyDescent="0.2">
      <c r="A460" s="838"/>
      <c r="B460" s="838"/>
      <c r="C460" s="838"/>
      <c r="D460" s="838"/>
      <c r="E460" s="838">
        <f t="shared" ref="E460:J460" si="4">E304</f>
        <v>100</v>
      </c>
      <c r="F460" s="838"/>
      <c r="G460" s="838" t="str">
        <f>G304</f>
        <v>PVC PBA CL 12</v>
      </c>
      <c r="H460" s="838">
        <f t="shared" si="4"/>
        <v>0</v>
      </c>
      <c r="I460" s="839">
        <f>Dados!B21</f>
        <v>0</v>
      </c>
      <c r="J460" s="839">
        <f t="shared" si="4"/>
        <v>0</v>
      </c>
    </row>
    <row r="461" spans="1:10" x14ac:dyDescent="0.2">
      <c r="A461" s="838"/>
      <c r="B461" s="838"/>
      <c r="C461" s="838"/>
      <c r="D461" s="838"/>
      <c r="E461" s="803" t="str">
        <f>E305</f>
        <v>EXTENSÃO TOTAL</v>
      </c>
      <c r="F461" s="803"/>
      <c r="G461" s="803"/>
      <c r="H461" s="803"/>
      <c r="I461" s="840">
        <f>SUM(I458:J460)</f>
        <v>1451</v>
      </c>
      <c r="J461" s="840">
        <f>J305</f>
        <v>0</v>
      </c>
    </row>
    <row r="463" spans="1:10" ht="15.75" x14ac:dyDescent="0.2">
      <c r="A463" s="12" t="s">
        <v>123</v>
      </c>
    </row>
    <row r="465" spans="1:10" ht="15" x14ac:dyDescent="0.2">
      <c r="A465" s="830" t="s">
        <v>124</v>
      </c>
      <c r="B465" s="830"/>
      <c r="C465" s="830"/>
      <c r="D465" s="830"/>
      <c r="E465" s="830"/>
      <c r="F465" s="830"/>
      <c r="G465" s="830"/>
      <c r="H465" s="830"/>
      <c r="I465" s="830"/>
      <c r="J465" s="830"/>
    </row>
    <row r="467" spans="1:10" ht="79.5" customHeight="1" x14ac:dyDescent="0.2">
      <c r="A467" s="801" t="s">
        <v>54</v>
      </c>
      <c r="B467" s="801"/>
      <c r="C467" s="801"/>
      <c r="D467" s="801"/>
      <c r="E467" s="801"/>
      <c r="F467" s="319" t="s">
        <v>108</v>
      </c>
      <c r="G467" s="319" t="s">
        <v>105</v>
      </c>
      <c r="H467" s="319" t="s">
        <v>106</v>
      </c>
      <c r="I467" s="799" t="s">
        <v>107</v>
      </c>
      <c r="J467" s="799"/>
    </row>
    <row r="468" spans="1:10" x14ac:dyDescent="0.2">
      <c r="A468" s="831" t="str">
        <f>D16</f>
        <v>POVOADO FORMIGA</v>
      </c>
      <c r="B468" s="831"/>
      <c r="C468" s="831"/>
      <c r="D468" s="831"/>
      <c r="E468" s="831"/>
      <c r="F468" s="58">
        <f>Dados!B23</f>
        <v>2.0000000000000001E-4</v>
      </c>
      <c r="G468" s="26">
        <f>Dados!B24</f>
        <v>26.965</v>
      </c>
      <c r="H468" s="26">
        <f>Dados!B25</f>
        <v>10</v>
      </c>
      <c r="I468" s="767">
        <f>I312</f>
        <v>2.0675396278428668E-4</v>
      </c>
      <c r="J468" s="767"/>
    </row>
    <row r="481" spans="1:10" ht="15" customHeight="1" x14ac:dyDescent="0.2"/>
    <row r="490" spans="1:10" x14ac:dyDescent="0.2">
      <c r="I490" s="742" t="s">
        <v>895</v>
      </c>
      <c r="J490" s="742"/>
    </row>
    <row r="492" spans="1:10" ht="15.75" x14ac:dyDescent="0.2">
      <c r="A492" s="12" t="s">
        <v>127</v>
      </c>
    </row>
    <row r="494" spans="1:10" x14ac:dyDescent="0.2">
      <c r="A494" s="38" t="s">
        <v>137</v>
      </c>
      <c r="B494" s="330"/>
      <c r="C494" s="330"/>
      <c r="D494" s="330"/>
      <c r="E494" s="330"/>
    </row>
    <row r="495" spans="1:10" x14ac:dyDescent="0.2">
      <c r="A495" s="330"/>
      <c r="B495" s="330"/>
      <c r="C495" s="330"/>
      <c r="D495" s="330"/>
      <c r="E495" s="330"/>
    </row>
    <row r="496" spans="1:10" x14ac:dyDescent="0.2">
      <c r="A496" s="330" t="s">
        <v>138</v>
      </c>
      <c r="B496" s="330"/>
      <c r="C496" s="330"/>
      <c r="D496" s="330"/>
      <c r="E496" s="330"/>
    </row>
    <row r="497" spans="1:9" x14ac:dyDescent="0.2">
      <c r="A497" s="330"/>
      <c r="B497" s="330"/>
      <c r="C497" s="330"/>
      <c r="D497" s="330"/>
      <c r="E497" s="330"/>
    </row>
    <row r="498" spans="1:9" x14ac:dyDescent="0.2">
      <c r="A498" s="330" t="s">
        <v>139</v>
      </c>
      <c r="B498" s="330"/>
      <c r="C498" s="330"/>
      <c r="D498" s="330"/>
      <c r="E498" s="330"/>
      <c r="H498" s="789">
        <f>C421</f>
        <v>240</v>
      </c>
      <c r="I498" s="789"/>
    </row>
    <row r="499" spans="1:9" x14ac:dyDescent="0.2">
      <c r="A499" s="330" t="s">
        <v>192</v>
      </c>
      <c r="B499" s="330"/>
      <c r="C499" s="330"/>
      <c r="D499" s="330"/>
      <c r="E499" s="330"/>
      <c r="H499" s="790">
        <f>G225</f>
        <v>100</v>
      </c>
      <c r="I499" s="790"/>
    </row>
    <row r="500" spans="1:9" x14ac:dyDescent="0.2">
      <c r="A500" s="330" t="s">
        <v>140</v>
      </c>
      <c r="B500" s="330"/>
      <c r="C500" s="330"/>
      <c r="D500" s="330"/>
      <c r="E500" s="330"/>
      <c r="H500" s="790">
        <f>H377</f>
        <v>1.2</v>
      </c>
      <c r="I500" s="790"/>
    </row>
    <row r="501" spans="1:9" x14ac:dyDescent="0.2">
      <c r="A501" s="330" t="s">
        <v>141</v>
      </c>
      <c r="B501" s="330"/>
      <c r="C501" s="330"/>
      <c r="D501" s="330"/>
      <c r="E501" s="330"/>
      <c r="H501" s="790">
        <f>H378</f>
        <v>1.5</v>
      </c>
      <c r="I501" s="790"/>
    </row>
    <row r="502" spans="1:9" x14ac:dyDescent="0.2">
      <c r="A502" s="330" t="s">
        <v>1402</v>
      </c>
      <c r="B502" s="330"/>
      <c r="C502" s="330"/>
      <c r="D502" s="330"/>
      <c r="E502" s="330"/>
      <c r="H502" s="752">
        <f>(H498*H499/86400)*3.6</f>
        <v>1</v>
      </c>
      <c r="I502" s="752"/>
    </row>
    <row r="503" spans="1:9" x14ac:dyDescent="0.2">
      <c r="A503" s="330" t="s">
        <v>1403</v>
      </c>
      <c r="B503" s="330"/>
      <c r="C503" s="330"/>
      <c r="D503" s="330"/>
      <c r="E503" s="330"/>
      <c r="H503" s="752">
        <f>H502*H500</f>
        <v>1.2</v>
      </c>
      <c r="I503" s="752"/>
    </row>
    <row r="504" spans="1:9" x14ac:dyDescent="0.2">
      <c r="A504" s="330" t="s">
        <v>1404</v>
      </c>
      <c r="B504" s="330"/>
      <c r="C504" s="330"/>
      <c r="D504" s="330"/>
      <c r="E504" s="330"/>
      <c r="H504" s="752">
        <f>H503*H501</f>
        <v>1.7999999999999998</v>
      </c>
      <c r="I504" s="752"/>
    </row>
    <row r="505" spans="1:9" x14ac:dyDescent="0.2">
      <c r="A505" s="330"/>
      <c r="B505" s="330"/>
      <c r="C505" s="330"/>
      <c r="D505" s="330"/>
      <c r="E505" s="330"/>
    </row>
    <row r="506" spans="1:9" x14ac:dyDescent="0.2">
      <c r="A506" s="330" t="s">
        <v>142</v>
      </c>
      <c r="B506" s="330"/>
      <c r="C506" s="330"/>
      <c r="D506" s="330"/>
      <c r="E506" s="330"/>
    </row>
    <row r="507" spans="1:9" x14ac:dyDescent="0.2">
      <c r="A507" s="330"/>
      <c r="B507" s="330"/>
      <c r="C507" s="330"/>
      <c r="D507" s="330"/>
      <c r="E507" s="330"/>
    </row>
    <row r="508" spans="1:9" x14ac:dyDescent="0.2">
      <c r="A508" s="330" t="s">
        <v>191</v>
      </c>
      <c r="B508" s="330"/>
      <c r="C508" s="330"/>
      <c r="D508" s="330"/>
      <c r="E508" s="330"/>
      <c r="H508" s="787">
        <f>Dados!B28</f>
        <v>14</v>
      </c>
      <c r="I508" s="786"/>
    </row>
    <row r="509" spans="1:9" x14ac:dyDescent="0.2">
      <c r="A509" s="330" t="s">
        <v>143</v>
      </c>
      <c r="B509" s="330"/>
      <c r="C509" s="330"/>
      <c r="D509" s="330"/>
      <c r="E509" s="330"/>
      <c r="H509" s="786">
        <f>Dados!B30</f>
        <v>150</v>
      </c>
      <c r="I509" s="786"/>
    </row>
    <row r="510" spans="1:9" x14ac:dyDescent="0.2">
      <c r="A510" s="330" t="s">
        <v>144</v>
      </c>
      <c r="B510" s="330"/>
      <c r="C510" s="330"/>
      <c r="D510" s="330"/>
      <c r="E510" s="330"/>
      <c r="H510" s="786">
        <f>Dados!B31</f>
        <v>88</v>
      </c>
      <c r="I510" s="786"/>
    </row>
    <row r="511" spans="1:9" x14ac:dyDescent="0.2">
      <c r="A511" s="330" t="s">
        <v>145</v>
      </c>
      <c r="B511" s="330"/>
      <c r="C511" s="330"/>
      <c r="D511" s="330"/>
      <c r="E511" s="330"/>
      <c r="H511" s="786">
        <f>Dados!B32</f>
        <v>45</v>
      </c>
      <c r="I511" s="786"/>
    </row>
    <row r="512" spans="1:9" x14ac:dyDescent="0.2">
      <c r="A512" s="330" t="s">
        <v>146</v>
      </c>
      <c r="B512" s="330"/>
      <c r="C512" s="330"/>
      <c r="D512" s="330"/>
      <c r="E512" s="330"/>
      <c r="H512" s="786">
        <f>Dados!B33</f>
        <v>76</v>
      </c>
      <c r="I512" s="786"/>
    </row>
    <row r="513" spans="1:10" x14ac:dyDescent="0.2">
      <c r="A513" s="330" t="s">
        <v>147</v>
      </c>
      <c r="B513" s="330"/>
      <c r="C513" s="330"/>
      <c r="D513" s="330"/>
      <c r="E513" s="330"/>
      <c r="H513" s="787">
        <f>-(H511-H512)</f>
        <v>31</v>
      </c>
      <c r="I513" s="787"/>
    </row>
    <row r="514" spans="1:10" x14ac:dyDescent="0.2">
      <c r="A514" s="330" t="s">
        <v>1405</v>
      </c>
      <c r="B514" s="330"/>
      <c r="C514" s="330"/>
      <c r="D514" s="330"/>
      <c r="E514" s="330"/>
      <c r="H514" s="788">
        <f>ROUND(H521*1.3,0)</f>
        <v>6</v>
      </c>
      <c r="I514" s="788"/>
    </row>
    <row r="515" spans="1:10" ht="19.5" customHeight="1" x14ac:dyDescent="0.2">
      <c r="A515" s="791" t="s">
        <v>148</v>
      </c>
      <c r="B515" s="791"/>
      <c r="C515" s="791"/>
      <c r="D515" s="791"/>
      <c r="E515" s="791"/>
      <c r="F515" s="791"/>
      <c r="G515" s="791"/>
      <c r="H515" s="791"/>
      <c r="I515" s="791"/>
      <c r="J515" s="791"/>
    </row>
    <row r="516" spans="1:10" x14ac:dyDescent="0.2">
      <c r="J516" s="30"/>
    </row>
    <row r="517" spans="1:10" x14ac:dyDescent="0.2">
      <c r="A517" s="39" t="s">
        <v>149</v>
      </c>
      <c r="J517" s="30"/>
    </row>
    <row r="518" spans="1:10" x14ac:dyDescent="0.2">
      <c r="J518" s="30"/>
    </row>
    <row r="519" spans="1:10" x14ac:dyDescent="0.2">
      <c r="A519" s="330" t="s">
        <v>150</v>
      </c>
      <c r="B519" s="330"/>
      <c r="C519" s="330"/>
      <c r="D519" s="330"/>
      <c r="E519" s="330"/>
      <c r="H519" s="786">
        <f>Dados!B34</f>
        <v>6</v>
      </c>
      <c r="I519" s="786"/>
      <c r="J519" s="30"/>
    </row>
    <row r="520" spans="1:10" x14ac:dyDescent="0.2">
      <c r="A520" s="330" t="s">
        <v>1406</v>
      </c>
      <c r="B520" s="330"/>
      <c r="C520" s="330"/>
      <c r="D520" s="330"/>
      <c r="E520" s="330"/>
      <c r="H520" s="788">
        <f>H514</f>
        <v>6</v>
      </c>
      <c r="I520" s="788"/>
      <c r="J520" s="30"/>
    </row>
    <row r="521" spans="1:10" x14ac:dyDescent="0.2">
      <c r="A521" s="330" t="s">
        <v>1407</v>
      </c>
      <c r="B521" s="330"/>
      <c r="C521" s="330"/>
      <c r="D521" s="330"/>
      <c r="E521" s="330"/>
      <c r="H521" s="752">
        <f>(H503*24)/H519</f>
        <v>4.8</v>
      </c>
      <c r="I521" s="752"/>
      <c r="J521" s="30"/>
    </row>
    <row r="522" spans="1:10" x14ac:dyDescent="0.2">
      <c r="A522" s="330" t="s">
        <v>151</v>
      </c>
      <c r="B522" s="330"/>
      <c r="C522" s="330"/>
      <c r="D522" s="330"/>
      <c r="E522" s="330"/>
      <c r="H522" s="836">
        <f>H510+8+0.2+4</f>
        <v>100.2</v>
      </c>
      <c r="I522" s="836"/>
      <c r="J522" s="30"/>
    </row>
    <row r="523" spans="1:10" x14ac:dyDescent="0.2">
      <c r="A523" s="330" t="s">
        <v>152</v>
      </c>
      <c r="B523" s="330"/>
      <c r="C523" s="330"/>
      <c r="D523" s="330"/>
      <c r="E523" s="330"/>
      <c r="H523" s="837">
        <f>0.6*H509</f>
        <v>90</v>
      </c>
      <c r="I523" s="837"/>
      <c r="J523" s="30"/>
    </row>
    <row r="524" spans="1:10" x14ac:dyDescent="0.2">
      <c r="A524" s="330" t="s">
        <v>153</v>
      </c>
      <c r="B524" s="330"/>
      <c r="C524" s="330"/>
      <c r="D524" s="330"/>
      <c r="E524" s="330"/>
      <c r="H524" s="836">
        <f>(H522-H510)+H523</f>
        <v>102.2</v>
      </c>
      <c r="I524" s="836"/>
      <c r="J524" s="30"/>
    </row>
    <row r="525" spans="1:10" x14ac:dyDescent="0.2">
      <c r="A525" s="330"/>
      <c r="B525" s="330"/>
      <c r="C525" s="330"/>
      <c r="D525" s="330"/>
      <c r="E525" s="330"/>
      <c r="H525" s="331"/>
      <c r="I525" s="331"/>
    </row>
    <row r="526" spans="1:10" x14ac:dyDescent="0.2">
      <c r="A526" s="38" t="s">
        <v>154</v>
      </c>
      <c r="B526" s="330"/>
      <c r="C526" s="330"/>
      <c r="D526" s="330"/>
      <c r="E526" s="330"/>
      <c r="H526" s="331"/>
      <c r="I526" s="331"/>
    </row>
    <row r="527" spans="1:10" x14ac:dyDescent="0.2">
      <c r="A527" s="330" t="s">
        <v>155</v>
      </c>
      <c r="B527" s="330"/>
      <c r="C527" s="330"/>
      <c r="D527" s="330"/>
      <c r="E527" s="330"/>
      <c r="H527" s="837">
        <f>Dados!B35</f>
        <v>50</v>
      </c>
      <c r="I527" s="837"/>
    </row>
    <row r="528" spans="1:10" x14ac:dyDescent="0.2">
      <c r="A528" s="330" t="s">
        <v>156</v>
      </c>
      <c r="B528" s="330"/>
      <c r="C528" s="330"/>
      <c r="D528" s="330"/>
      <c r="E528" s="330"/>
      <c r="H528" s="836" t="s">
        <v>157</v>
      </c>
      <c r="I528" s="836"/>
    </row>
    <row r="529" spans="1:10" x14ac:dyDescent="0.2">
      <c r="A529" s="330" t="s">
        <v>158</v>
      </c>
      <c r="B529" s="330"/>
      <c r="C529" s="330"/>
      <c r="D529" s="330"/>
      <c r="E529" s="330"/>
      <c r="H529" s="837">
        <v>120</v>
      </c>
      <c r="I529" s="837"/>
    </row>
    <row r="530" spans="1:10" x14ac:dyDescent="0.2">
      <c r="A530" s="330" t="s">
        <v>159</v>
      </c>
      <c r="B530" s="330"/>
      <c r="C530" s="330"/>
      <c r="D530" s="330"/>
      <c r="E530" s="330"/>
      <c r="H530" s="752">
        <f>(4*(H520/3600)/(3.1416*(H527/1000)^2))</f>
        <v>0.84882437823614287</v>
      </c>
      <c r="I530" s="752"/>
    </row>
    <row r="531" spans="1:10" x14ac:dyDescent="0.2">
      <c r="A531" s="330" t="s">
        <v>160</v>
      </c>
      <c r="B531" s="330"/>
      <c r="C531" s="330"/>
      <c r="D531" s="330"/>
      <c r="E531" s="330"/>
      <c r="H531" s="837">
        <f>0.75*H509</f>
        <v>112.5</v>
      </c>
      <c r="I531" s="837"/>
    </row>
    <row r="532" spans="1:10" x14ac:dyDescent="0.2">
      <c r="A532" s="330"/>
      <c r="B532" s="330"/>
      <c r="C532" s="330"/>
      <c r="D532" s="330"/>
      <c r="E532" s="330"/>
      <c r="F532" s="331"/>
      <c r="G532" s="331"/>
      <c r="I532" s="742" t="s">
        <v>894</v>
      </c>
      <c r="J532" s="742"/>
    </row>
    <row r="533" spans="1:10" x14ac:dyDescent="0.2">
      <c r="A533" s="38" t="s">
        <v>161</v>
      </c>
      <c r="B533" s="330"/>
      <c r="C533" s="330"/>
      <c r="D533" s="330"/>
      <c r="E533" s="330"/>
      <c r="F533" s="331"/>
      <c r="G533" s="331"/>
    </row>
    <row r="534" spans="1:10" x14ac:dyDescent="0.2">
      <c r="A534" s="330" t="s">
        <v>162</v>
      </c>
      <c r="B534" s="330"/>
      <c r="C534" s="330"/>
      <c r="D534" s="330"/>
      <c r="E534" s="330"/>
      <c r="H534" s="837">
        <f>Dados!B36</f>
        <v>50</v>
      </c>
      <c r="I534" s="837"/>
    </row>
    <row r="535" spans="1:10" x14ac:dyDescent="0.2">
      <c r="A535" s="330" t="s">
        <v>163</v>
      </c>
      <c r="B535" s="330"/>
      <c r="C535" s="330"/>
      <c r="D535" s="330"/>
      <c r="E535" s="330"/>
      <c r="H535" s="836" t="s">
        <v>164</v>
      </c>
      <c r="I535" s="836"/>
    </row>
    <row r="536" spans="1:10" x14ac:dyDescent="0.2">
      <c r="A536" s="330" t="s">
        <v>158</v>
      </c>
      <c r="B536" s="330"/>
      <c r="C536" s="330"/>
      <c r="D536" s="330"/>
      <c r="E536" s="330"/>
      <c r="H536" s="836">
        <v>140</v>
      </c>
      <c r="I536" s="836"/>
    </row>
    <row r="537" spans="1:10" x14ac:dyDescent="0.2">
      <c r="A537" s="330" t="s">
        <v>159</v>
      </c>
      <c r="B537" s="330"/>
      <c r="C537" s="330"/>
      <c r="D537" s="330"/>
      <c r="E537" s="330"/>
      <c r="H537" s="752">
        <f>(4*(H520/3600)/(3.1416*(H534/1000)^2))</f>
        <v>0.84882437823614287</v>
      </c>
      <c r="I537" s="752"/>
    </row>
    <row r="538" spans="1:10" x14ac:dyDescent="0.2">
      <c r="A538" s="330" t="s">
        <v>165</v>
      </c>
      <c r="B538" s="330"/>
      <c r="C538" s="330"/>
      <c r="D538" s="330"/>
      <c r="E538" s="330"/>
      <c r="H538" s="753">
        <v>10</v>
      </c>
      <c r="I538" s="753"/>
    </row>
    <row r="539" spans="1:10" x14ac:dyDescent="0.2">
      <c r="A539" s="330"/>
      <c r="B539" s="330"/>
      <c r="C539" s="330"/>
      <c r="D539" s="330"/>
      <c r="E539" s="330"/>
      <c r="F539" s="332"/>
      <c r="G539" s="332"/>
    </row>
    <row r="540" spans="1:10" x14ac:dyDescent="0.2">
      <c r="A540" s="38" t="s">
        <v>166</v>
      </c>
      <c r="B540" s="330"/>
      <c r="C540" s="330"/>
      <c r="D540" s="330"/>
      <c r="E540" s="330"/>
      <c r="F540" s="331"/>
      <c r="G540" s="331"/>
    </row>
    <row r="541" spans="1:10" x14ac:dyDescent="0.2">
      <c r="A541" s="330"/>
      <c r="B541" s="330"/>
      <c r="C541" s="330"/>
      <c r="D541" s="330"/>
      <c r="E541" s="330"/>
      <c r="F541" s="331"/>
      <c r="G541" s="331"/>
    </row>
    <row r="542" spans="1:10" x14ac:dyDescent="0.2">
      <c r="A542" s="41" t="s">
        <v>167</v>
      </c>
      <c r="B542" s="330"/>
      <c r="C542" s="330"/>
      <c r="D542" s="330"/>
      <c r="E542" s="330"/>
      <c r="F542" s="331"/>
      <c r="G542" s="331"/>
    </row>
    <row r="543" spans="1:10" x14ac:dyDescent="0.2">
      <c r="A543" s="330" t="s">
        <v>1408</v>
      </c>
      <c r="B543" s="330"/>
      <c r="C543" s="330"/>
      <c r="D543" s="330"/>
      <c r="E543" s="330"/>
      <c r="H543" s="752">
        <f>H531*((H530/(0.355*H529*(H527/1000)^0.63))^1.85)</f>
        <v>2.6388106942767715</v>
      </c>
      <c r="I543" s="752"/>
    </row>
    <row r="544" spans="1:10" x14ac:dyDescent="0.2">
      <c r="A544" s="330" t="s">
        <v>1409</v>
      </c>
      <c r="B544" s="330"/>
      <c r="C544" s="330"/>
      <c r="D544" s="330"/>
      <c r="E544" s="330"/>
      <c r="H544" s="752">
        <f>H538*((H537/(0.355*H536*(H534/1000)^0.63))^1.85)</f>
        <v>0.17636164954238021</v>
      </c>
      <c r="I544" s="752"/>
    </row>
    <row r="545" spans="1:9" x14ac:dyDescent="0.2">
      <c r="A545" s="330"/>
      <c r="B545" s="330"/>
      <c r="C545" s="330"/>
      <c r="D545" s="330"/>
      <c r="E545" s="330"/>
      <c r="F545" s="330"/>
      <c r="G545" s="330"/>
      <c r="H545" s="330"/>
    </row>
    <row r="546" spans="1:9" x14ac:dyDescent="0.2">
      <c r="A546" s="41" t="s">
        <v>168</v>
      </c>
      <c r="B546" s="330"/>
      <c r="C546" s="330"/>
      <c r="D546" s="330"/>
      <c r="E546" s="330"/>
      <c r="F546" s="330"/>
      <c r="G546" s="330"/>
      <c r="H546" s="330"/>
    </row>
    <row r="547" spans="1:9" x14ac:dyDescent="0.2">
      <c r="A547" s="330"/>
      <c r="B547" s="330"/>
      <c r="C547" s="330"/>
      <c r="D547" s="330"/>
      <c r="E547" s="330"/>
      <c r="F547" s="330"/>
      <c r="G547" s="330"/>
      <c r="H547" s="330"/>
    </row>
    <row r="548" spans="1:9" x14ac:dyDescent="0.2">
      <c r="A548" s="762" t="s">
        <v>169</v>
      </c>
      <c r="B548" s="762"/>
      <c r="C548" s="44" t="s">
        <v>170</v>
      </c>
      <c r="D548" s="314" t="s">
        <v>171</v>
      </c>
      <c r="E548" s="314" t="s">
        <v>172</v>
      </c>
      <c r="F548" s="314" t="s">
        <v>173</v>
      </c>
      <c r="G548" s="314" t="s">
        <v>174</v>
      </c>
      <c r="H548" s="314" t="s">
        <v>175</v>
      </c>
      <c r="I548" s="45" t="s">
        <v>193</v>
      </c>
    </row>
    <row r="549" spans="1:9" ht="16.5" customHeight="1" x14ac:dyDescent="0.2">
      <c r="A549" s="762" t="s">
        <v>176</v>
      </c>
      <c r="B549" s="762"/>
      <c r="C549" s="762"/>
      <c r="D549" s="762"/>
      <c r="E549" s="762"/>
      <c r="F549" s="762"/>
      <c r="G549" s="762"/>
      <c r="H549" s="762"/>
      <c r="I549" s="762"/>
    </row>
    <row r="550" spans="1:9" x14ac:dyDescent="0.2">
      <c r="A550" s="763" t="s">
        <v>177</v>
      </c>
      <c r="B550" s="764"/>
      <c r="C550" s="314">
        <v>50</v>
      </c>
      <c r="D550" s="314">
        <v>2</v>
      </c>
      <c r="E550" s="42">
        <v>1.4</v>
      </c>
      <c r="F550" s="42">
        <f>D550*E550</f>
        <v>2.8</v>
      </c>
      <c r="G550" s="42">
        <f>$H$520/3.6</f>
        <v>1.6666666666666665</v>
      </c>
      <c r="H550" s="42">
        <f>ROUND(0.004*G550/(PI()*(C550/1000)^2),2)</f>
        <v>0.85</v>
      </c>
      <c r="I550" s="42">
        <f>ROUND(F550*H550^2/19.62,2)</f>
        <v>0.1</v>
      </c>
    </row>
    <row r="551" spans="1:9" x14ac:dyDescent="0.2">
      <c r="A551" s="46" t="s">
        <v>178</v>
      </c>
      <c r="B551" s="47"/>
      <c r="C551" s="314">
        <v>50</v>
      </c>
      <c r="D551" s="314">
        <v>1</v>
      </c>
      <c r="E551" s="42">
        <v>4.2</v>
      </c>
      <c r="F551" s="42">
        <f>D551*E551</f>
        <v>4.2</v>
      </c>
      <c r="G551" s="42">
        <f>$H$520/3.6</f>
        <v>1.6666666666666665</v>
      </c>
      <c r="H551" s="42">
        <f>ROUND(0.004*G551/(PI()*(C551/1000)^2),2)</f>
        <v>0.85</v>
      </c>
      <c r="I551" s="42">
        <f>ROUND(F551*H551^2/19.62,2)</f>
        <v>0.15</v>
      </c>
    </row>
    <row r="552" spans="1:9" x14ac:dyDescent="0.2">
      <c r="A552" s="48" t="s">
        <v>179</v>
      </c>
      <c r="B552" s="47"/>
      <c r="C552" s="314">
        <v>50</v>
      </c>
      <c r="D552" s="314">
        <v>1</v>
      </c>
      <c r="E552" s="42">
        <v>0.4</v>
      </c>
      <c r="F552" s="42">
        <f>D552*E552</f>
        <v>0.4</v>
      </c>
      <c r="G552" s="42">
        <f>$H$520/3.6</f>
        <v>1.6666666666666665</v>
      </c>
      <c r="H552" s="42">
        <f>ROUND(0.004*G552/(PI()*(C552/1000)^2),2)</f>
        <v>0.85</v>
      </c>
      <c r="I552" s="42">
        <f>ROUND(F552*H552^2/19.62,2)</f>
        <v>0.01</v>
      </c>
    </row>
    <row r="553" spans="1:9" x14ac:dyDescent="0.2">
      <c r="A553" s="48" t="s">
        <v>180</v>
      </c>
      <c r="B553" s="47"/>
      <c r="C553" s="314">
        <v>50</v>
      </c>
      <c r="D553" s="314">
        <v>1</v>
      </c>
      <c r="E553" s="42">
        <v>1.1000000000000001</v>
      </c>
      <c r="F553" s="42">
        <f>D553*E553</f>
        <v>1.1000000000000001</v>
      </c>
      <c r="G553" s="42">
        <f>$H$520/3.6</f>
        <v>1.6666666666666665</v>
      </c>
      <c r="H553" s="42">
        <f>ROUND(0.004*G553/(PI()*(C553/1000)^2),2)</f>
        <v>0.85</v>
      </c>
      <c r="I553" s="42">
        <f>ROUND(F553*H553^2/19.62,2)</f>
        <v>0.04</v>
      </c>
    </row>
    <row r="554" spans="1:9" x14ac:dyDescent="0.2">
      <c r="A554" s="763" t="s">
        <v>181</v>
      </c>
      <c r="B554" s="764"/>
      <c r="C554" s="314">
        <v>50</v>
      </c>
      <c r="D554" s="314">
        <v>5</v>
      </c>
      <c r="E554" s="42">
        <v>0.8</v>
      </c>
      <c r="F554" s="42">
        <f>D554*E554</f>
        <v>4</v>
      </c>
      <c r="G554" s="42">
        <f>$H$520/3.6</f>
        <v>1.6666666666666665</v>
      </c>
      <c r="H554" s="42">
        <f>ROUND(0.004*G554/(PI()*(C554/1000)^2),2)</f>
        <v>0.85</v>
      </c>
      <c r="I554" s="42">
        <f>ROUND(F554*H554^2/19.62,2)</f>
        <v>0.15</v>
      </c>
    </row>
    <row r="555" spans="1:9" x14ac:dyDescent="0.2">
      <c r="A555" s="832" t="s">
        <v>182</v>
      </c>
      <c r="B555" s="833"/>
      <c r="C555" s="43"/>
      <c r="D555" s="43"/>
      <c r="E555" s="43"/>
      <c r="F555" s="43"/>
      <c r="G555" s="43"/>
      <c r="H555" s="43"/>
      <c r="I555" s="313">
        <f>SUM(I550:I554)</f>
        <v>0.44999999999999996</v>
      </c>
    </row>
    <row r="556" spans="1:9" ht="16.5" customHeight="1" x14ac:dyDescent="0.2">
      <c r="A556" s="762" t="s">
        <v>183</v>
      </c>
      <c r="B556" s="762"/>
      <c r="C556" s="762"/>
      <c r="D556" s="762"/>
      <c r="E556" s="762"/>
      <c r="F556" s="762"/>
      <c r="G556" s="762"/>
      <c r="H556" s="762"/>
      <c r="I556" s="762"/>
    </row>
    <row r="557" spans="1:9" x14ac:dyDescent="0.2">
      <c r="A557" s="49" t="s">
        <v>177</v>
      </c>
      <c r="B557" s="50"/>
      <c r="C557" s="314">
        <v>50</v>
      </c>
      <c r="D557" s="314">
        <v>6</v>
      </c>
      <c r="E557" s="42">
        <v>1.4</v>
      </c>
      <c r="F557" s="42">
        <f>D557*E557</f>
        <v>8.3999999999999986</v>
      </c>
      <c r="G557" s="42">
        <f>G554</f>
        <v>1.6666666666666665</v>
      </c>
      <c r="H557" s="42">
        <f>ROUND(0.004*G557/(PI()*(C557/1000)^2),2)</f>
        <v>0.85</v>
      </c>
      <c r="I557" s="42">
        <f>ROUND(F557*H557^2/19.62,2)</f>
        <v>0.31</v>
      </c>
    </row>
    <row r="558" spans="1:9" x14ac:dyDescent="0.2">
      <c r="A558" s="832" t="s">
        <v>182</v>
      </c>
      <c r="B558" s="833"/>
      <c r="C558" s="43"/>
      <c r="D558" s="43"/>
      <c r="E558" s="43"/>
      <c r="F558" s="43"/>
      <c r="G558" s="43"/>
      <c r="H558" s="43"/>
      <c r="I558" s="313">
        <f>SUM(I557:I557)</f>
        <v>0.31</v>
      </c>
    </row>
    <row r="559" spans="1:9" x14ac:dyDescent="0.2">
      <c r="A559" s="330"/>
      <c r="B559" s="330"/>
      <c r="C559" s="330"/>
      <c r="D559" s="330"/>
      <c r="E559" s="330"/>
      <c r="F559" s="330"/>
      <c r="G559" s="330"/>
      <c r="H559" s="330"/>
    </row>
    <row r="560" spans="1:9" x14ac:dyDescent="0.2">
      <c r="A560" s="754" t="s">
        <v>184</v>
      </c>
      <c r="B560" s="755"/>
      <c r="C560" s="758" t="s">
        <v>185</v>
      </c>
      <c r="D560" s="758"/>
      <c r="E560" s="758" t="s">
        <v>186</v>
      </c>
      <c r="F560" s="758"/>
      <c r="G560" s="758" t="s">
        <v>187</v>
      </c>
      <c r="H560" s="758"/>
    </row>
    <row r="561" spans="1:10" x14ac:dyDescent="0.2">
      <c r="A561" s="756"/>
      <c r="B561" s="757"/>
      <c r="C561" s="759">
        <f>H543+H544</f>
        <v>2.8151723438191518</v>
      </c>
      <c r="D561" s="759"/>
      <c r="E561" s="759">
        <f>I555+I558</f>
        <v>0.76</v>
      </c>
      <c r="F561" s="760"/>
      <c r="G561" s="759">
        <f>C561+E561</f>
        <v>3.5751723438191521</v>
      </c>
      <c r="H561" s="760"/>
    </row>
    <row r="562" spans="1:10" x14ac:dyDescent="0.2">
      <c r="A562" s="330"/>
      <c r="B562" s="330"/>
      <c r="C562" s="330"/>
      <c r="D562" s="330"/>
      <c r="E562" s="330"/>
      <c r="F562" s="330"/>
      <c r="G562" s="330"/>
      <c r="H562" s="330"/>
    </row>
    <row r="563" spans="1:10" x14ac:dyDescent="0.2">
      <c r="A563" s="330"/>
      <c r="B563" s="330"/>
      <c r="C563" s="330"/>
      <c r="D563" s="330"/>
      <c r="E563" s="330"/>
      <c r="F563" s="330"/>
      <c r="G563" s="330"/>
      <c r="H563" s="330"/>
    </row>
    <row r="564" spans="1:10" ht="19.5" customHeight="1" x14ac:dyDescent="0.2">
      <c r="A564" s="834" t="s">
        <v>188</v>
      </c>
      <c r="B564" s="834"/>
      <c r="C564" s="834"/>
      <c r="D564" s="333" t="s">
        <v>189</v>
      </c>
      <c r="E564" s="334">
        <f>G561+H524</f>
        <v>105.77517234381915</v>
      </c>
    </row>
    <row r="565" spans="1:10" x14ac:dyDescent="0.2">
      <c r="C565" s="335"/>
    </row>
    <row r="566" spans="1:10" x14ac:dyDescent="0.2">
      <c r="A566" s="39" t="s">
        <v>194</v>
      </c>
    </row>
    <row r="567" spans="1:10" x14ac:dyDescent="0.2">
      <c r="A567" s="39"/>
    </row>
    <row r="568" spans="1:10" x14ac:dyDescent="0.2">
      <c r="A568" s="39" t="s">
        <v>195</v>
      </c>
      <c r="D568" s="835">
        <f>H520/3600</f>
        <v>1.6666666666666668E-3</v>
      </c>
      <c r="E568" s="835"/>
    </row>
    <row r="569" spans="1:10" x14ac:dyDescent="0.2">
      <c r="A569" s="39"/>
    </row>
    <row r="570" spans="1:10" ht="15" x14ac:dyDescent="0.25">
      <c r="A570" s="13" t="s">
        <v>190</v>
      </c>
      <c r="D570" s="336">
        <v>0.6</v>
      </c>
    </row>
    <row r="571" spans="1:10" x14ac:dyDescent="0.2">
      <c r="A571" s="39"/>
    </row>
    <row r="572" spans="1:10" x14ac:dyDescent="0.2">
      <c r="A572" s="39"/>
    </row>
    <row r="573" spans="1:10" x14ac:dyDescent="0.2">
      <c r="A573" s="39"/>
    </row>
    <row r="574" spans="1:10" ht="15" x14ac:dyDescent="0.25">
      <c r="A574" s="39" t="s">
        <v>197</v>
      </c>
      <c r="D574" s="51">
        <f>(D568*E564*1000)/(75*D570)</f>
        <v>3.9175989756970058</v>
      </c>
      <c r="E574" s="4" t="s">
        <v>198</v>
      </c>
      <c r="F574" s="13" t="s">
        <v>196</v>
      </c>
      <c r="I574" s="51">
        <f>IF(D574&gt;17,19,IF(D574&gt;15,17,IF(D574&gt;13,15,IF(D574&gt;12,13,IF(D574&gt;10,12,IF(D574&lt;=10,ROUNDUP(D574,0)))))))</f>
        <v>4</v>
      </c>
      <c r="J574" s="4" t="s">
        <v>198</v>
      </c>
    </row>
    <row r="575" spans="1:10" x14ac:dyDescent="0.2">
      <c r="A575" s="39"/>
      <c r="D575" s="331"/>
      <c r="I575" s="797" t="s">
        <v>896</v>
      </c>
      <c r="J575" s="797"/>
    </row>
    <row r="576" spans="1:10" x14ac:dyDescent="0.2">
      <c r="A576" s="39"/>
      <c r="D576" s="331"/>
    </row>
    <row r="577" spans="1:10" ht="69.75" customHeight="1" x14ac:dyDescent="0.2">
      <c r="A577" s="761" t="s">
        <v>223</v>
      </c>
      <c r="B577" s="761"/>
      <c r="C577" s="761"/>
      <c r="D577" s="761"/>
      <c r="E577" s="761"/>
      <c r="F577" s="761"/>
      <c r="G577" s="761"/>
      <c r="H577" s="761"/>
      <c r="I577" s="761"/>
      <c r="J577" s="761"/>
    </row>
    <row r="616" spans="9:10" x14ac:dyDescent="0.2">
      <c r="I616" s="742" t="s">
        <v>897</v>
      </c>
      <c r="J616" s="742"/>
    </row>
    <row r="633" spans="1:10" ht="15" thickBot="1" x14ac:dyDescent="0.25"/>
    <row r="634" spans="1:10" ht="33.75" x14ac:dyDescent="0.2">
      <c r="A634" s="746" t="s">
        <v>229</v>
      </c>
      <c r="B634" s="747"/>
      <c r="C634" s="747"/>
      <c r="D634" s="747"/>
      <c r="E634" s="747"/>
      <c r="F634" s="747"/>
      <c r="G634" s="747"/>
      <c r="H634" s="747"/>
      <c r="I634" s="747"/>
      <c r="J634" s="748"/>
    </row>
    <row r="635" spans="1:10" ht="34.5" thickBot="1" x14ac:dyDescent="0.25">
      <c r="A635" s="749" t="s">
        <v>33</v>
      </c>
      <c r="B635" s="750"/>
      <c r="C635" s="750"/>
      <c r="D635" s="750"/>
      <c r="E635" s="750"/>
      <c r="F635" s="750"/>
      <c r="G635" s="750"/>
      <c r="H635" s="750"/>
      <c r="I635" s="750"/>
      <c r="J635" s="751"/>
    </row>
    <row r="660" spans="1:10" ht="15" x14ac:dyDescent="0.2">
      <c r="B660" s="16"/>
      <c r="C660" s="16"/>
      <c r="D660" s="16"/>
      <c r="E660" s="16"/>
      <c r="F660" s="16"/>
      <c r="G660" s="16"/>
      <c r="H660" s="16"/>
      <c r="I660" s="16"/>
      <c r="J660" s="16"/>
    </row>
    <row r="661" spans="1:10" ht="15.75" x14ac:dyDescent="0.25">
      <c r="A661" s="56" t="s">
        <v>230</v>
      </c>
      <c r="B661" s="16"/>
      <c r="C661" s="16"/>
      <c r="D661" s="16"/>
      <c r="E661" s="16"/>
      <c r="F661" s="16"/>
      <c r="G661" s="16"/>
      <c r="H661" s="16"/>
      <c r="I661" s="16"/>
      <c r="J661" s="16"/>
    </row>
    <row r="662" spans="1:10" ht="15" customHeight="1" x14ac:dyDescent="0.25">
      <c r="A662" s="11" t="s">
        <v>231</v>
      </c>
      <c r="B662" s="16"/>
      <c r="C662" s="16"/>
      <c r="D662" s="16"/>
      <c r="E662" s="16"/>
      <c r="F662" s="16"/>
      <c r="G662" s="16"/>
      <c r="H662" s="16"/>
      <c r="I662" s="16"/>
      <c r="J662" s="16"/>
    </row>
    <row r="663" spans="1:10" ht="15" x14ac:dyDescent="0.2">
      <c r="A663" s="16"/>
      <c r="B663" s="16"/>
      <c r="C663" s="16"/>
      <c r="D663" s="16"/>
      <c r="E663" s="16"/>
      <c r="F663" s="16"/>
      <c r="G663" s="16"/>
      <c r="H663" s="16"/>
      <c r="I663" s="16"/>
      <c r="J663" s="16"/>
    </row>
    <row r="664" spans="1:10" ht="15" x14ac:dyDescent="0.2">
      <c r="A664" s="16" t="s">
        <v>232</v>
      </c>
      <c r="B664" s="16"/>
      <c r="C664" s="16"/>
      <c r="D664" s="16"/>
      <c r="E664" s="16"/>
      <c r="F664" s="16"/>
      <c r="G664" s="16"/>
      <c r="H664" s="16"/>
      <c r="I664" s="16"/>
      <c r="J664" s="16"/>
    </row>
    <row r="665" spans="1:10" ht="15" x14ac:dyDescent="0.2">
      <c r="A665" s="16"/>
      <c r="B665" s="16"/>
      <c r="C665" s="16"/>
      <c r="D665" s="16"/>
      <c r="E665" s="16"/>
      <c r="F665" s="16"/>
      <c r="G665" s="16"/>
      <c r="H665" s="16"/>
      <c r="I665" s="16"/>
      <c r="J665" s="16"/>
    </row>
    <row r="666" spans="1:10" ht="35.25" customHeight="1" x14ac:dyDescent="0.2">
      <c r="A666" s="744" t="s">
        <v>233</v>
      </c>
      <c r="B666" s="744"/>
      <c r="C666" s="744"/>
      <c r="D666" s="744"/>
      <c r="E666" s="744"/>
      <c r="F666" s="744"/>
      <c r="G666" s="744"/>
      <c r="H666" s="744"/>
      <c r="I666" s="744"/>
      <c r="J666" s="744"/>
    </row>
    <row r="667" spans="1:10" ht="78.75" customHeight="1" x14ac:dyDescent="0.2">
      <c r="A667" s="744" t="s">
        <v>234</v>
      </c>
      <c r="B667" s="744"/>
      <c r="C667" s="744"/>
      <c r="D667" s="744"/>
      <c r="E667" s="744"/>
      <c r="F667" s="744"/>
      <c r="G667" s="744"/>
      <c r="H667" s="744"/>
      <c r="I667" s="744"/>
      <c r="J667" s="744"/>
    </row>
    <row r="668" spans="1:10" ht="15" x14ac:dyDescent="0.2">
      <c r="A668" s="16"/>
      <c r="B668" s="16"/>
      <c r="C668" s="16"/>
      <c r="D668" s="16"/>
      <c r="E668" s="16"/>
      <c r="F668" s="16"/>
      <c r="G668" s="16"/>
      <c r="H668" s="16"/>
      <c r="I668" s="16"/>
      <c r="J668" s="16"/>
    </row>
    <row r="669" spans="1:10" ht="15" x14ac:dyDescent="0.2">
      <c r="A669" s="16" t="s">
        <v>235</v>
      </c>
      <c r="B669" s="16"/>
      <c r="C669" s="16"/>
      <c r="D669" s="16"/>
      <c r="E669" s="16"/>
      <c r="F669" s="16"/>
      <c r="G669" s="16"/>
      <c r="H669" s="16"/>
      <c r="I669" s="16"/>
      <c r="J669" s="16"/>
    </row>
    <row r="670" spans="1:10" ht="15" x14ac:dyDescent="0.2">
      <c r="A670" s="16"/>
      <c r="B670" s="16"/>
      <c r="C670" s="16"/>
      <c r="D670" s="16"/>
      <c r="E670" s="16"/>
      <c r="F670" s="16"/>
      <c r="G670" s="16"/>
      <c r="H670" s="16"/>
      <c r="I670" s="16"/>
      <c r="J670" s="16"/>
    </row>
    <row r="671" spans="1:10" ht="64.5" customHeight="1" x14ac:dyDescent="0.2">
      <c r="A671" s="744" t="s">
        <v>236</v>
      </c>
      <c r="B671" s="744"/>
      <c r="C671" s="744"/>
      <c r="D671" s="744"/>
      <c r="E671" s="744"/>
      <c r="F671" s="744"/>
      <c r="G671" s="744"/>
      <c r="H671" s="744"/>
      <c r="I671" s="744"/>
      <c r="J671" s="744"/>
    </row>
    <row r="672" spans="1:10" ht="15" x14ac:dyDescent="0.2">
      <c r="A672" s="16"/>
      <c r="B672" s="16"/>
      <c r="C672" s="16"/>
      <c r="D672" s="16"/>
      <c r="E672" s="16"/>
      <c r="F672" s="16"/>
      <c r="G672" s="16"/>
      <c r="H672" s="16"/>
      <c r="I672" s="16"/>
      <c r="J672" s="16"/>
    </row>
    <row r="673" spans="1:10" ht="15" x14ac:dyDescent="0.2">
      <c r="A673" s="16" t="s">
        <v>237</v>
      </c>
      <c r="B673" s="16"/>
      <c r="C673" s="16"/>
      <c r="D673" s="16"/>
      <c r="E673" s="16"/>
      <c r="F673" s="16"/>
      <c r="G673" s="16"/>
      <c r="H673" s="16"/>
      <c r="I673" s="16"/>
      <c r="J673" s="16"/>
    </row>
    <row r="674" spans="1:10" ht="15" x14ac:dyDescent="0.2">
      <c r="A674" s="16"/>
      <c r="B674" s="16"/>
      <c r="C674" s="16"/>
      <c r="D674" s="16"/>
      <c r="E674" s="16"/>
      <c r="F674" s="16"/>
      <c r="G674" s="16"/>
      <c r="H674" s="16"/>
      <c r="I674" s="16"/>
      <c r="J674" s="16"/>
    </row>
    <row r="675" spans="1:10" ht="125.25" customHeight="1" x14ac:dyDescent="0.2">
      <c r="A675" s="744" t="s">
        <v>238</v>
      </c>
      <c r="B675" s="744"/>
      <c r="C675" s="744"/>
      <c r="D675" s="744"/>
      <c r="E675" s="744"/>
      <c r="F675" s="744"/>
      <c r="G675" s="744"/>
      <c r="H675" s="744"/>
      <c r="I675" s="744"/>
      <c r="J675" s="744"/>
    </row>
    <row r="676" spans="1:10" ht="15" x14ac:dyDescent="0.2">
      <c r="A676" s="16"/>
      <c r="B676" s="16"/>
      <c r="C676" s="16"/>
      <c r="D676" s="16"/>
      <c r="E676" s="16"/>
      <c r="F676" s="16"/>
      <c r="G676" s="16"/>
      <c r="H676" s="16"/>
      <c r="I676" s="16"/>
      <c r="J676" s="16"/>
    </row>
    <row r="677" spans="1:10" ht="15" x14ac:dyDescent="0.2">
      <c r="A677" s="16" t="s">
        <v>239</v>
      </c>
      <c r="B677" s="16"/>
      <c r="C677" s="16"/>
      <c r="D677" s="16"/>
      <c r="E677" s="16"/>
      <c r="F677" s="16"/>
      <c r="G677" s="16"/>
      <c r="H677" s="16"/>
      <c r="I677" s="16"/>
      <c r="J677" s="16"/>
    </row>
    <row r="678" spans="1:10" ht="15" x14ac:dyDescent="0.2">
      <c r="A678" s="16"/>
      <c r="B678" s="16"/>
      <c r="C678" s="16"/>
      <c r="D678" s="16"/>
      <c r="E678" s="16"/>
      <c r="F678" s="16"/>
      <c r="G678" s="16"/>
      <c r="H678" s="16"/>
      <c r="I678" s="16"/>
      <c r="J678" s="16"/>
    </row>
    <row r="679" spans="1:10" ht="64.5" customHeight="1" x14ac:dyDescent="0.2">
      <c r="A679" s="744" t="s">
        <v>240</v>
      </c>
      <c r="B679" s="744"/>
      <c r="C679" s="744"/>
      <c r="D679" s="744"/>
      <c r="E679" s="744"/>
      <c r="F679" s="744"/>
      <c r="G679" s="744"/>
      <c r="H679" s="744"/>
      <c r="I679" s="744"/>
      <c r="J679" s="744"/>
    </row>
    <row r="680" spans="1:10" ht="15" x14ac:dyDescent="0.2">
      <c r="A680" s="16"/>
      <c r="B680" s="16"/>
      <c r="C680" s="16"/>
      <c r="D680" s="16"/>
      <c r="E680" s="16"/>
      <c r="F680" s="16"/>
      <c r="G680" s="16"/>
      <c r="H680" s="16"/>
      <c r="I680" s="16"/>
      <c r="J680" s="16"/>
    </row>
    <row r="681" spans="1:10" ht="15" x14ac:dyDescent="0.2">
      <c r="A681" s="16"/>
      <c r="B681" s="16"/>
      <c r="C681" s="16"/>
      <c r="D681" s="16"/>
      <c r="E681" s="16"/>
      <c r="F681" s="16"/>
      <c r="G681" s="16"/>
      <c r="H681" s="16"/>
      <c r="I681" s="841" t="s">
        <v>898</v>
      </c>
      <c r="J681" s="841"/>
    </row>
    <row r="682" spans="1:10" ht="15" x14ac:dyDescent="0.2">
      <c r="A682" s="16"/>
      <c r="B682" s="16"/>
      <c r="C682" s="16"/>
      <c r="D682" s="16"/>
      <c r="E682" s="16"/>
      <c r="F682" s="16"/>
      <c r="G682" s="16"/>
      <c r="H682" s="16"/>
      <c r="I682" s="16"/>
      <c r="J682" s="16"/>
    </row>
    <row r="683" spans="1:10" x14ac:dyDescent="0.2">
      <c r="A683" s="4" t="s">
        <v>241</v>
      </c>
    </row>
    <row r="685" spans="1:10" ht="62.25" customHeight="1" x14ac:dyDescent="0.2">
      <c r="A685" s="744" t="s">
        <v>242</v>
      </c>
      <c r="B685" s="744"/>
      <c r="C685" s="744"/>
      <c r="D685" s="744"/>
      <c r="E685" s="744"/>
      <c r="F685" s="744"/>
      <c r="G685" s="744"/>
      <c r="H685" s="744"/>
      <c r="I685" s="744"/>
      <c r="J685" s="744"/>
    </row>
    <row r="687" spans="1:10" ht="15" x14ac:dyDescent="0.2">
      <c r="A687" s="16" t="s">
        <v>243</v>
      </c>
    </row>
    <row r="689" spans="1:10" ht="99" customHeight="1" x14ac:dyDescent="0.2">
      <c r="A689" s="744" t="s">
        <v>244</v>
      </c>
      <c r="B689" s="765"/>
      <c r="C689" s="765"/>
      <c r="D689" s="765"/>
      <c r="E689" s="765"/>
      <c r="F689" s="765"/>
      <c r="G689" s="765"/>
      <c r="H689" s="765"/>
      <c r="I689" s="765"/>
      <c r="J689" s="765"/>
    </row>
    <row r="691" spans="1:10" ht="15" x14ac:dyDescent="0.2">
      <c r="A691" s="16" t="s">
        <v>245</v>
      </c>
    </row>
    <row r="693" spans="1:10" s="57" customFormat="1" ht="76.5" customHeight="1" x14ac:dyDescent="0.2">
      <c r="A693" s="744" t="s">
        <v>246</v>
      </c>
      <c r="B693" s="744"/>
      <c r="C693" s="744"/>
      <c r="D693" s="744"/>
      <c r="E693" s="744"/>
      <c r="F693" s="744"/>
      <c r="G693" s="744"/>
      <c r="H693" s="744"/>
      <c r="I693" s="744"/>
      <c r="J693" s="744"/>
    </row>
    <row r="695" spans="1:10" ht="15" x14ac:dyDescent="0.2">
      <c r="A695" s="16" t="s">
        <v>247</v>
      </c>
    </row>
    <row r="697" spans="1:10" ht="50.25" customHeight="1" x14ac:dyDescent="0.2">
      <c r="A697" s="744" t="s">
        <v>914</v>
      </c>
      <c r="B697" s="744"/>
      <c r="C697" s="744"/>
      <c r="D697" s="744"/>
      <c r="E697" s="744"/>
      <c r="F697" s="744"/>
      <c r="G697" s="744"/>
      <c r="H697" s="744"/>
      <c r="I697" s="744"/>
      <c r="J697" s="744"/>
    </row>
    <row r="699" spans="1:10" ht="15" x14ac:dyDescent="0.2">
      <c r="A699" s="16" t="s">
        <v>248</v>
      </c>
    </row>
    <row r="701" spans="1:10" ht="75" customHeight="1" x14ac:dyDescent="0.2">
      <c r="A701" s="765" t="s">
        <v>915</v>
      </c>
      <c r="B701" s="765"/>
      <c r="C701" s="765"/>
      <c r="D701" s="765"/>
      <c r="E701" s="765"/>
      <c r="F701" s="765"/>
      <c r="G701" s="765"/>
      <c r="H701" s="765"/>
      <c r="I701" s="765"/>
      <c r="J701" s="765"/>
    </row>
    <row r="703" spans="1:10" ht="15" x14ac:dyDescent="0.2">
      <c r="A703" s="16" t="s">
        <v>249</v>
      </c>
    </row>
    <row r="705" spans="1:10" x14ac:dyDescent="0.2">
      <c r="I705" s="742" t="s">
        <v>899</v>
      </c>
      <c r="J705" s="742"/>
    </row>
    <row r="707" spans="1:10" s="16" customFormat="1" ht="125.25" customHeight="1" x14ac:dyDescent="0.2">
      <c r="A707" s="765" t="s">
        <v>250</v>
      </c>
      <c r="B707" s="765"/>
      <c r="C707" s="765"/>
      <c r="D707" s="765"/>
      <c r="E707" s="765"/>
      <c r="F707" s="765"/>
      <c r="G707" s="765"/>
      <c r="H707" s="765"/>
      <c r="I707" s="765"/>
      <c r="J707" s="765"/>
    </row>
    <row r="709" spans="1:10" ht="15" x14ac:dyDescent="0.2">
      <c r="A709" s="16" t="s">
        <v>251</v>
      </c>
    </row>
    <row r="711" spans="1:10" ht="81.75" customHeight="1" x14ac:dyDescent="0.2">
      <c r="A711" s="744" t="s">
        <v>252</v>
      </c>
      <c r="B711" s="744"/>
      <c r="C711" s="744"/>
      <c r="D711" s="744"/>
      <c r="E711" s="744"/>
      <c r="F711" s="744"/>
      <c r="G711" s="744"/>
      <c r="H711" s="744"/>
      <c r="I711" s="744"/>
      <c r="J711" s="744"/>
    </row>
    <row r="713" spans="1:10" ht="15" x14ac:dyDescent="0.2">
      <c r="A713" s="16" t="s">
        <v>253</v>
      </c>
    </row>
    <row r="715" spans="1:10" ht="91.5" customHeight="1" x14ac:dyDescent="0.2">
      <c r="A715" s="744" t="s">
        <v>254</v>
      </c>
      <c r="B715" s="744"/>
      <c r="C715" s="744"/>
      <c r="D715" s="744"/>
      <c r="E715" s="744"/>
      <c r="F715" s="744"/>
      <c r="G715" s="744"/>
      <c r="H715" s="744"/>
      <c r="I715" s="744"/>
      <c r="J715" s="744"/>
    </row>
    <row r="717" spans="1:10" ht="15" x14ac:dyDescent="0.2">
      <c r="A717" s="16" t="s">
        <v>255</v>
      </c>
    </row>
    <row r="719" spans="1:10" ht="173.25" customHeight="1" x14ac:dyDescent="0.2">
      <c r="A719" s="744" t="s">
        <v>256</v>
      </c>
      <c r="B719" s="744"/>
      <c r="C719" s="744"/>
      <c r="D719" s="744"/>
      <c r="E719" s="744"/>
      <c r="F719" s="744"/>
      <c r="G719" s="744"/>
      <c r="H719" s="744"/>
      <c r="I719" s="744"/>
      <c r="J719" s="744"/>
    </row>
    <row r="721" spans="1:10" ht="15" x14ac:dyDescent="0.2">
      <c r="A721" s="16" t="s">
        <v>257</v>
      </c>
    </row>
    <row r="723" spans="1:10" x14ac:dyDescent="0.2">
      <c r="I723" s="742" t="s">
        <v>900</v>
      </c>
      <c r="J723" s="742"/>
    </row>
    <row r="725" spans="1:10" ht="15" x14ac:dyDescent="0.2">
      <c r="A725" s="745" t="s">
        <v>258</v>
      </c>
      <c r="B725" s="745"/>
      <c r="C725" s="745"/>
      <c r="D725" s="745"/>
      <c r="E725" s="745"/>
      <c r="F725" s="745"/>
      <c r="G725" s="745"/>
      <c r="H725" s="745"/>
      <c r="I725" s="745"/>
      <c r="J725" s="745"/>
    </row>
    <row r="727" spans="1:10" ht="15" x14ac:dyDescent="0.2">
      <c r="A727" s="16" t="s">
        <v>259</v>
      </c>
    </row>
    <row r="729" spans="1:10" ht="114.75" customHeight="1" x14ac:dyDescent="0.2">
      <c r="A729" s="745" t="s">
        <v>260</v>
      </c>
      <c r="B729" s="745"/>
      <c r="C729" s="745"/>
      <c r="D729" s="745"/>
      <c r="E729" s="745"/>
      <c r="F729" s="745"/>
      <c r="G729" s="745"/>
      <c r="H729" s="745"/>
      <c r="I729" s="745"/>
      <c r="J729" s="745"/>
    </row>
    <row r="731" spans="1:10" ht="15" x14ac:dyDescent="0.2">
      <c r="A731" s="16" t="s">
        <v>261</v>
      </c>
    </row>
    <row r="733" spans="1:10" ht="180.75" customHeight="1" x14ac:dyDescent="0.2">
      <c r="A733" s="745" t="s">
        <v>262</v>
      </c>
      <c r="B733" s="745"/>
      <c r="C733" s="745"/>
      <c r="D733" s="745"/>
      <c r="E733" s="745"/>
      <c r="F733" s="745"/>
      <c r="G733" s="745"/>
      <c r="H733" s="745"/>
      <c r="I733" s="745"/>
      <c r="J733" s="745"/>
    </row>
    <row r="735" spans="1:10" ht="15" x14ac:dyDescent="0.2">
      <c r="A735" s="16" t="s">
        <v>263</v>
      </c>
    </row>
    <row r="736" spans="1:10" ht="9.75" customHeight="1" x14ac:dyDescent="0.2"/>
    <row r="737" spans="1:10" ht="77.25" customHeight="1" x14ac:dyDescent="0.2">
      <c r="A737" s="766" t="s">
        <v>264</v>
      </c>
      <c r="B737" s="766"/>
      <c r="C737" s="766"/>
      <c r="D737" s="766"/>
      <c r="E737" s="766"/>
      <c r="F737" s="766"/>
      <c r="G737" s="766"/>
      <c r="H737" s="766"/>
      <c r="I737" s="766"/>
      <c r="J737" s="766"/>
    </row>
    <row r="738" spans="1:10" x14ac:dyDescent="0.2">
      <c r="I738" s="742" t="s">
        <v>901</v>
      </c>
      <c r="J738" s="742"/>
    </row>
    <row r="740" spans="1:10" ht="15" x14ac:dyDescent="0.2">
      <c r="A740" s="16" t="s">
        <v>265</v>
      </c>
    </row>
    <row r="742" spans="1:10" ht="153.75" customHeight="1" x14ac:dyDescent="0.2">
      <c r="A742" s="745" t="s">
        <v>266</v>
      </c>
      <c r="B742" s="745"/>
      <c r="C742" s="745"/>
      <c r="D742" s="745"/>
      <c r="E742" s="745"/>
      <c r="F742" s="745"/>
      <c r="G742" s="745"/>
      <c r="H742" s="745"/>
      <c r="I742" s="745"/>
      <c r="J742" s="745"/>
    </row>
    <row r="743" spans="1:10" ht="9.75" customHeight="1" x14ac:dyDescent="0.2"/>
    <row r="744" spans="1:10" ht="15" x14ac:dyDescent="0.25">
      <c r="A744" s="13" t="s">
        <v>267</v>
      </c>
    </row>
    <row r="745" spans="1:10" ht="9.75" customHeight="1" x14ac:dyDescent="0.2"/>
    <row r="746" spans="1:10" ht="15.75" x14ac:dyDescent="0.25">
      <c r="A746" s="11" t="s">
        <v>268</v>
      </c>
    </row>
    <row r="747" spans="1:10" ht="8.25" customHeight="1" x14ac:dyDescent="0.2"/>
    <row r="748" spans="1:10" ht="397.5" customHeight="1" x14ac:dyDescent="0.2">
      <c r="A748" s="744" t="s">
        <v>269</v>
      </c>
      <c r="B748" s="765"/>
      <c r="C748" s="765"/>
      <c r="D748" s="765"/>
      <c r="E748" s="765"/>
      <c r="F748" s="765"/>
      <c r="G748" s="765"/>
      <c r="H748" s="765"/>
      <c r="I748" s="765"/>
      <c r="J748" s="765"/>
    </row>
    <row r="749" spans="1:10" ht="9.75" customHeight="1" x14ac:dyDescent="0.2">
      <c r="I749" s="741" t="s">
        <v>902</v>
      </c>
      <c r="J749" s="741"/>
    </row>
    <row r="750" spans="1:10" ht="10.5" customHeight="1" x14ac:dyDescent="0.2"/>
    <row r="751" spans="1:10" ht="15" x14ac:dyDescent="0.2">
      <c r="A751" s="16" t="s">
        <v>270</v>
      </c>
    </row>
    <row r="753" spans="1:10" ht="266.25" customHeight="1" x14ac:dyDescent="0.2">
      <c r="A753" s="744" t="s">
        <v>271</v>
      </c>
      <c r="B753" s="744"/>
      <c r="C753" s="744"/>
      <c r="D753" s="744"/>
      <c r="E753" s="744"/>
      <c r="F753" s="744"/>
      <c r="G753" s="744"/>
      <c r="H753" s="744"/>
      <c r="I753" s="744"/>
      <c r="J753" s="744"/>
    </row>
    <row r="755" spans="1:10" ht="15.75" x14ac:dyDescent="0.25">
      <c r="A755" s="11" t="s">
        <v>270</v>
      </c>
    </row>
    <row r="757" spans="1:10" ht="243.75" customHeight="1" x14ac:dyDescent="0.2">
      <c r="A757" s="744" t="s">
        <v>271</v>
      </c>
      <c r="B757" s="744"/>
      <c r="C757" s="744"/>
      <c r="D757" s="744"/>
      <c r="E757" s="744"/>
      <c r="F757" s="744"/>
      <c r="G757" s="744"/>
      <c r="H757" s="744"/>
      <c r="I757" s="744"/>
      <c r="J757" s="744"/>
    </row>
    <row r="759" spans="1:10" ht="15.75" x14ac:dyDescent="0.25">
      <c r="A759" s="11" t="s">
        <v>272</v>
      </c>
    </row>
    <row r="761" spans="1:10" x14ac:dyDescent="0.2">
      <c r="I761" s="742" t="s">
        <v>903</v>
      </c>
      <c r="J761" s="742"/>
    </row>
    <row r="763" spans="1:10" ht="288" customHeight="1" x14ac:dyDescent="0.2">
      <c r="A763" s="744" t="s">
        <v>273</v>
      </c>
      <c r="B763" s="744"/>
      <c r="C763" s="744"/>
      <c r="D763" s="744"/>
      <c r="E763" s="744"/>
      <c r="F763" s="744"/>
      <c r="G763" s="744"/>
      <c r="H763" s="744"/>
      <c r="I763" s="744"/>
      <c r="J763" s="744"/>
    </row>
    <row r="765" spans="1:10" ht="15.75" x14ac:dyDescent="0.25">
      <c r="A765" s="11" t="s">
        <v>274</v>
      </c>
    </row>
    <row r="767" spans="1:10" ht="15.75" x14ac:dyDescent="0.25">
      <c r="A767" s="11" t="s">
        <v>275</v>
      </c>
    </row>
    <row r="769" spans="1:10" ht="276.75" customHeight="1" x14ac:dyDescent="0.2">
      <c r="A769" s="744" t="s">
        <v>276</v>
      </c>
      <c r="B769" s="765"/>
      <c r="C769" s="765"/>
      <c r="D769" s="765"/>
      <c r="E769" s="765"/>
      <c r="F769" s="765"/>
      <c r="G769" s="765"/>
      <c r="H769" s="765"/>
      <c r="I769" s="765"/>
      <c r="J769" s="765"/>
    </row>
    <row r="770" spans="1:10" x14ac:dyDescent="0.2">
      <c r="I770" s="742" t="s">
        <v>904</v>
      </c>
      <c r="J770" s="742"/>
    </row>
    <row r="771" spans="1:10" ht="4.5" customHeight="1" x14ac:dyDescent="0.2"/>
    <row r="772" spans="1:10" ht="95.25" customHeight="1" x14ac:dyDescent="0.2">
      <c r="A772" s="744" t="s">
        <v>277</v>
      </c>
      <c r="B772" s="765"/>
      <c r="C772" s="765"/>
      <c r="D772" s="765"/>
      <c r="E772" s="765"/>
      <c r="F772" s="765"/>
      <c r="G772" s="765"/>
      <c r="H772" s="765"/>
      <c r="I772" s="765"/>
      <c r="J772" s="765"/>
    </row>
    <row r="773" spans="1:10" ht="10.5" customHeight="1" x14ac:dyDescent="0.2"/>
    <row r="774" spans="1:10" ht="15" x14ac:dyDescent="0.2">
      <c r="A774" s="16" t="s">
        <v>278</v>
      </c>
    </row>
    <row r="776" spans="1:10" ht="49.5" customHeight="1" x14ac:dyDescent="0.2">
      <c r="A776" s="744" t="str">
        <f>"A profundidade prevista, inicialmente, será a definida no projeto do poço (orçamento do poço). Esta profundidade só poderá ser alterada com prévia autorização da fiscalização. A profundidade prevista no projeto deverá ser de "&amp;H509&amp;" m."</f>
        <v>A profundidade prevista, inicialmente, será a definida no projeto do poço (orçamento do poço). Esta profundidade só poderá ser alterada com prévia autorização da fiscalização. A profundidade prevista no projeto deverá ser de 150 m.</v>
      </c>
      <c r="B776" s="765"/>
      <c r="C776" s="765"/>
      <c r="D776" s="765"/>
      <c r="E776" s="765"/>
      <c r="F776" s="765"/>
      <c r="G776" s="765"/>
      <c r="H776" s="765"/>
      <c r="I776" s="765"/>
      <c r="J776" s="765"/>
    </row>
    <row r="778" spans="1:10" ht="15" x14ac:dyDescent="0.2">
      <c r="A778" s="16" t="s">
        <v>279</v>
      </c>
    </row>
    <row r="780" spans="1:10" ht="246.75" customHeight="1" x14ac:dyDescent="0.2">
      <c r="A780" s="744" t="s">
        <v>1460</v>
      </c>
      <c r="B780" s="744"/>
      <c r="C780" s="744"/>
      <c r="D780" s="744"/>
      <c r="E780" s="744"/>
      <c r="F780" s="744"/>
      <c r="G780" s="744"/>
      <c r="H780" s="744"/>
      <c r="I780" s="744"/>
      <c r="J780" s="744"/>
    </row>
    <row r="782" spans="1:10" ht="15" x14ac:dyDescent="0.2">
      <c r="A782" s="16" t="s">
        <v>280</v>
      </c>
    </row>
    <row r="784" spans="1:10" ht="136.5" customHeight="1" x14ac:dyDescent="0.2">
      <c r="A784" s="744" t="s">
        <v>281</v>
      </c>
      <c r="B784" s="744"/>
      <c r="C784" s="744"/>
      <c r="D784" s="744"/>
      <c r="E784" s="744"/>
      <c r="F784" s="744"/>
      <c r="G784" s="744"/>
      <c r="H784" s="744"/>
      <c r="I784" s="744"/>
      <c r="J784" s="744"/>
    </row>
    <row r="785" spans="1:10" x14ac:dyDescent="0.2">
      <c r="I785" s="742" t="s">
        <v>905</v>
      </c>
      <c r="J785" s="742"/>
    </row>
    <row r="787" spans="1:10" ht="15" x14ac:dyDescent="0.2">
      <c r="A787" s="16" t="s">
        <v>282</v>
      </c>
    </row>
    <row r="789" spans="1:10" ht="132" customHeight="1" x14ac:dyDescent="0.2">
      <c r="A789" s="744" t="s">
        <v>283</v>
      </c>
      <c r="B789" s="765"/>
      <c r="C789" s="765"/>
      <c r="D789" s="765"/>
      <c r="E789" s="765"/>
      <c r="F789" s="765"/>
      <c r="G789" s="765"/>
      <c r="H789" s="765"/>
      <c r="I789" s="765"/>
      <c r="J789" s="765"/>
    </row>
    <row r="791" spans="1:10" ht="15" x14ac:dyDescent="0.2">
      <c r="A791" s="16" t="s">
        <v>284</v>
      </c>
    </row>
    <row r="793" spans="1:10" ht="69" customHeight="1" x14ac:dyDescent="0.2">
      <c r="A793" s="744" t="s">
        <v>285</v>
      </c>
      <c r="B793" s="744"/>
      <c r="C793" s="744"/>
      <c r="D793" s="744"/>
      <c r="E793" s="744"/>
      <c r="F793" s="744"/>
      <c r="G793" s="744"/>
      <c r="H793" s="744"/>
      <c r="I793" s="744"/>
      <c r="J793" s="744"/>
    </row>
    <row r="795" spans="1:10" ht="15" x14ac:dyDescent="0.2">
      <c r="A795" s="16" t="s">
        <v>286</v>
      </c>
    </row>
    <row r="797" spans="1:10" ht="81" customHeight="1" x14ac:dyDescent="0.2">
      <c r="A797" s="744" t="s">
        <v>287</v>
      </c>
      <c r="B797" s="744"/>
      <c r="C797" s="744"/>
      <c r="D797" s="744"/>
      <c r="E797" s="744"/>
      <c r="F797" s="744"/>
      <c r="G797" s="744"/>
      <c r="H797" s="744"/>
      <c r="I797" s="744"/>
      <c r="J797" s="744"/>
    </row>
    <row r="799" spans="1:10" ht="15" x14ac:dyDescent="0.2">
      <c r="A799" s="16" t="s">
        <v>288</v>
      </c>
    </row>
    <row r="801" spans="1:10" ht="102" customHeight="1" x14ac:dyDescent="0.2">
      <c r="A801" s="744" t="s">
        <v>289</v>
      </c>
      <c r="B801" s="744"/>
      <c r="C801" s="744"/>
      <c r="D801" s="744"/>
      <c r="E801" s="744"/>
      <c r="F801" s="744"/>
      <c r="G801" s="744"/>
      <c r="H801" s="744"/>
      <c r="I801" s="744"/>
      <c r="J801" s="744"/>
    </row>
    <row r="803" spans="1:10" ht="15" x14ac:dyDescent="0.2">
      <c r="A803" s="16" t="s">
        <v>290</v>
      </c>
    </row>
    <row r="805" spans="1:10" ht="69" customHeight="1" x14ac:dyDescent="0.2">
      <c r="A805" s="744" t="s">
        <v>291</v>
      </c>
      <c r="B805" s="744"/>
      <c r="C805" s="744"/>
      <c r="D805" s="744"/>
      <c r="E805" s="744"/>
      <c r="F805" s="744"/>
      <c r="G805" s="744"/>
      <c r="H805" s="744"/>
      <c r="I805" s="744"/>
      <c r="J805" s="744"/>
    </row>
    <row r="806" spans="1:10" x14ac:dyDescent="0.2">
      <c r="I806" s="742" t="s">
        <v>906</v>
      </c>
      <c r="J806" s="742"/>
    </row>
    <row r="807" spans="1:10" ht="35.25" customHeight="1" x14ac:dyDescent="0.2">
      <c r="A807" s="744" t="s">
        <v>292</v>
      </c>
      <c r="B807" s="744"/>
      <c r="C807" s="744"/>
      <c r="D807" s="744"/>
      <c r="E807" s="744"/>
      <c r="F807" s="744"/>
      <c r="G807" s="744"/>
      <c r="H807" s="744"/>
      <c r="I807" s="744"/>
      <c r="J807" s="744"/>
    </row>
    <row r="809" spans="1:10" ht="15" x14ac:dyDescent="0.2">
      <c r="A809" s="16" t="s">
        <v>293</v>
      </c>
      <c r="B809" s="16"/>
      <c r="C809" s="16"/>
      <c r="D809" s="16"/>
      <c r="E809" s="16"/>
      <c r="F809" s="16"/>
      <c r="G809" s="16"/>
      <c r="H809" s="16"/>
      <c r="I809" s="16"/>
      <c r="J809" s="16"/>
    </row>
    <row r="810" spans="1:10" ht="15" x14ac:dyDescent="0.2">
      <c r="A810" s="16"/>
      <c r="B810" s="16"/>
      <c r="C810" s="16"/>
      <c r="D810" s="16"/>
      <c r="E810" s="16"/>
      <c r="F810" s="16"/>
      <c r="G810" s="16"/>
      <c r="H810" s="16"/>
      <c r="I810" s="16"/>
      <c r="J810" s="16"/>
    </row>
    <row r="811" spans="1:10" ht="64.5" customHeight="1" x14ac:dyDescent="0.2">
      <c r="A811" s="744" t="s">
        <v>294</v>
      </c>
      <c r="B811" s="744"/>
      <c r="C811" s="744"/>
      <c r="D811" s="744"/>
      <c r="E811" s="744"/>
      <c r="F811" s="744"/>
      <c r="G811" s="744"/>
      <c r="H811" s="744"/>
      <c r="I811" s="744"/>
      <c r="J811" s="744"/>
    </row>
    <row r="812" spans="1:10" ht="15" x14ac:dyDescent="0.2">
      <c r="A812" s="16"/>
      <c r="B812" s="16"/>
      <c r="C812" s="16"/>
      <c r="D812" s="16"/>
      <c r="E812" s="16"/>
      <c r="F812" s="16"/>
      <c r="G812" s="16"/>
      <c r="H812" s="16"/>
      <c r="I812" s="16"/>
      <c r="J812" s="16"/>
    </row>
    <row r="813" spans="1:10" ht="15" x14ac:dyDescent="0.2">
      <c r="A813" s="16" t="s">
        <v>295</v>
      </c>
      <c r="B813" s="16"/>
      <c r="C813" s="16"/>
      <c r="D813" s="16"/>
      <c r="E813" s="16"/>
      <c r="F813" s="16"/>
      <c r="G813" s="16"/>
      <c r="H813" s="16"/>
      <c r="I813" s="16"/>
      <c r="J813" s="16"/>
    </row>
    <row r="815" spans="1:10" ht="120.75" customHeight="1" x14ac:dyDescent="0.2">
      <c r="A815" s="745" t="s">
        <v>918</v>
      </c>
      <c r="B815" s="745"/>
      <c r="C815" s="745"/>
      <c r="D815" s="745"/>
      <c r="E815" s="745"/>
      <c r="F815" s="745"/>
      <c r="G815" s="745"/>
      <c r="H815" s="745"/>
      <c r="I815" s="745"/>
      <c r="J815" s="745"/>
    </row>
    <row r="816" spans="1:10" ht="7.5" customHeight="1" x14ac:dyDescent="0.2"/>
    <row r="817" spans="1:10" ht="15" x14ac:dyDescent="0.2">
      <c r="A817" s="16" t="s">
        <v>296</v>
      </c>
    </row>
    <row r="819" spans="1:10" ht="81.75" customHeight="1" x14ac:dyDescent="0.2">
      <c r="A819" s="745" t="s">
        <v>920</v>
      </c>
      <c r="B819" s="745"/>
      <c r="C819" s="745"/>
      <c r="D819" s="745"/>
      <c r="E819" s="745"/>
      <c r="F819" s="745"/>
      <c r="G819" s="745"/>
      <c r="H819" s="745"/>
      <c r="I819" s="745"/>
      <c r="J819" s="745"/>
    </row>
    <row r="820" spans="1:10" x14ac:dyDescent="0.2">
      <c r="A820" s="196"/>
      <c r="B820" s="196"/>
      <c r="C820" s="196"/>
      <c r="D820" s="196"/>
      <c r="E820" s="196"/>
      <c r="F820" s="196"/>
      <c r="G820" s="196"/>
      <c r="H820" s="196"/>
      <c r="I820" s="196"/>
      <c r="J820" s="196"/>
    </row>
    <row r="821" spans="1:10" ht="15" x14ac:dyDescent="0.2">
      <c r="A821" s="197" t="s">
        <v>297</v>
      </c>
      <c r="B821" s="196"/>
      <c r="C821" s="196"/>
      <c r="D821" s="196"/>
      <c r="E821" s="196"/>
      <c r="F821" s="196"/>
      <c r="G821" s="196"/>
      <c r="H821" s="196"/>
      <c r="I821" s="196"/>
      <c r="J821" s="196"/>
    </row>
    <row r="822" spans="1:10" ht="15" x14ac:dyDescent="0.2">
      <c r="A822" s="197"/>
      <c r="B822" s="196"/>
      <c r="C822" s="196"/>
      <c r="D822" s="196"/>
      <c r="E822" s="196"/>
      <c r="F822" s="196"/>
      <c r="G822" s="196"/>
      <c r="H822" s="196"/>
      <c r="I822" s="196"/>
      <c r="J822" s="196"/>
    </row>
    <row r="823" spans="1:10" ht="184.5" customHeight="1" x14ac:dyDescent="0.2">
      <c r="A823" s="745" t="s">
        <v>919</v>
      </c>
      <c r="B823" s="745"/>
      <c r="C823" s="745"/>
      <c r="D823" s="745"/>
      <c r="E823" s="745"/>
      <c r="F823" s="745"/>
      <c r="G823" s="745"/>
      <c r="H823" s="745"/>
      <c r="I823" s="745"/>
      <c r="J823" s="745"/>
    </row>
    <row r="824" spans="1:10" ht="19.5" customHeight="1" x14ac:dyDescent="0.2">
      <c r="A824" s="312"/>
      <c r="B824" s="312"/>
      <c r="C824" s="312"/>
      <c r="D824" s="312"/>
      <c r="E824" s="312"/>
      <c r="F824" s="312"/>
      <c r="G824" s="312"/>
      <c r="H824" s="312"/>
      <c r="I824" s="743" t="s">
        <v>907</v>
      </c>
      <c r="J824" s="743"/>
    </row>
    <row r="825" spans="1:10" ht="111" customHeight="1" x14ac:dyDescent="0.2">
      <c r="A825" s="745" t="s">
        <v>342</v>
      </c>
      <c r="B825" s="745"/>
      <c r="C825" s="745"/>
      <c r="D825" s="745"/>
      <c r="E825" s="745"/>
      <c r="F825" s="745"/>
      <c r="G825" s="745"/>
      <c r="H825" s="745"/>
      <c r="I825" s="745"/>
      <c r="J825" s="745"/>
    </row>
    <row r="826" spans="1:10" x14ac:dyDescent="0.2">
      <c r="B826" s="767" t="s">
        <v>298</v>
      </c>
      <c r="C826" s="767"/>
      <c r="D826" s="767"/>
      <c r="E826" s="767"/>
      <c r="F826" s="767" t="s">
        <v>299</v>
      </c>
      <c r="G826" s="767"/>
      <c r="H826" s="767"/>
      <c r="I826" s="767"/>
    </row>
    <row r="827" spans="1:10" x14ac:dyDescent="0.2">
      <c r="B827" s="767" t="s">
        <v>300</v>
      </c>
      <c r="C827" s="767"/>
      <c r="D827" s="767"/>
      <c r="E827" s="767"/>
      <c r="F827" s="767" t="s">
        <v>301</v>
      </c>
      <c r="G827" s="767"/>
      <c r="H827" s="767"/>
      <c r="I827" s="767"/>
    </row>
    <row r="828" spans="1:10" x14ac:dyDescent="0.2">
      <c r="B828" s="767" t="s">
        <v>302</v>
      </c>
      <c r="C828" s="767"/>
      <c r="D828" s="767"/>
      <c r="E828" s="767"/>
      <c r="F828" s="767" t="s">
        <v>303</v>
      </c>
      <c r="G828" s="767"/>
      <c r="H828" s="767"/>
      <c r="I828" s="767"/>
    </row>
    <row r="829" spans="1:10" x14ac:dyDescent="0.2">
      <c r="B829" s="767" t="s">
        <v>304</v>
      </c>
      <c r="C829" s="767"/>
      <c r="D829" s="767"/>
      <c r="E829" s="767"/>
      <c r="F829" s="767" t="s">
        <v>305</v>
      </c>
      <c r="G829" s="767"/>
      <c r="H829" s="767"/>
      <c r="I829" s="767"/>
    </row>
    <row r="830" spans="1:10" x14ac:dyDescent="0.2">
      <c r="B830" s="767" t="s">
        <v>306</v>
      </c>
      <c r="C830" s="767"/>
      <c r="D830" s="767"/>
      <c r="E830" s="767"/>
      <c r="F830" s="767" t="s">
        <v>307</v>
      </c>
      <c r="G830" s="767"/>
      <c r="H830" s="767"/>
      <c r="I830" s="767"/>
    </row>
    <row r="831" spans="1:10" x14ac:dyDescent="0.2">
      <c r="B831" s="767" t="s">
        <v>308</v>
      </c>
      <c r="C831" s="767"/>
      <c r="D831" s="767"/>
      <c r="E831" s="767"/>
      <c r="F831" s="767" t="s">
        <v>309</v>
      </c>
      <c r="G831" s="767"/>
      <c r="H831" s="767"/>
      <c r="I831" s="767"/>
    </row>
    <row r="832" spans="1:10" x14ac:dyDescent="0.2">
      <c r="B832" s="767" t="s">
        <v>310</v>
      </c>
      <c r="C832" s="767"/>
      <c r="D832" s="767"/>
      <c r="E832" s="767"/>
      <c r="F832" s="767" t="s">
        <v>311</v>
      </c>
      <c r="G832" s="767"/>
      <c r="H832" s="767"/>
      <c r="I832" s="767"/>
    </row>
    <row r="833" spans="1:10" x14ac:dyDescent="0.2">
      <c r="B833" s="767" t="s">
        <v>312</v>
      </c>
      <c r="C833" s="767"/>
      <c r="D833" s="767"/>
      <c r="E833" s="767"/>
      <c r="F833" s="767" t="s">
        <v>313</v>
      </c>
      <c r="G833" s="767"/>
      <c r="H833" s="767"/>
      <c r="I833" s="767"/>
    </row>
    <row r="834" spans="1:10" ht="8.25" customHeight="1" x14ac:dyDescent="0.2"/>
    <row r="835" spans="1:10" ht="177" customHeight="1" x14ac:dyDescent="0.2">
      <c r="A835" s="745" t="s">
        <v>921</v>
      </c>
      <c r="B835" s="745"/>
      <c r="C835" s="745"/>
      <c r="D835" s="745"/>
      <c r="E835" s="745"/>
      <c r="F835" s="745"/>
      <c r="G835" s="745"/>
      <c r="H835" s="745"/>
      <c r="I835" s="745"/>
      <c r="J835" s="745"/>
    </row>
    <row r="836" spans="1:10" ht="10.5" customHeight="1" x14ac:dyDescent="0.2"/>
    <row r="837" spans="1:10" ht="15" x14ac:dyDescent="0.2">
      <c r="A837" s="16" t="s">
        <v>314</v>
      </c>
    </row>
    <row r="839" spans="1:10" ht="132" customHeight="1" x14ac:dyDescent="0.2">
      <c r="A839" s="745" t="s">
        <v>922</v>
      </c>
      <c r="B839" s="745"/>
      <c r="C839" s="745"/>
      <c r="D839" s="745"/>
      <c r="E839" s="745"/>
      <c r="F839" s="745"/>
      <c r="G839" s="745"/>
      <c r="H839" s="745"/>
      <c r="I839" s="745"/>
      <c r="J839" s="745"/>
    </row>
    <row r="841" spans="1:10" ht="26.25" customHeight="1" x14ac:dyDescent="0.2">
      <c r="A841" s="16" t="s">
        <v>315</v>
      </c>
    </row>
    <row r="842" spans="1:10" ht="21" customHeight="1" x14ac:dyDescent="0.2">
      <c r="I842" s="742" t="s">
        <v>908</v>
      </c>
      <c r="J842" s="742"/>
    </row>
    <row r="843" spans="1:10" ht="107.25" customHeight="1" x14ac:dyDescent="0.2">
      <c r="A843" s="745" t="s">
        <v>923</v>
      </c>
      <c r="B843" s="745"/>
      <c r="C843" s="745"/>
      <c r="D843" s="745"/>
      <c r="E843" s="745"/>
      <c r="F843" s="745"/>
      <c r="G843" s="745"/>
      <c r="H843" s="745"/>
      <c r="I843" s="745"/>
      <c r="J843" s="745"/>
    </row>
    <row r="845" spans="1:10" ht="15" x14ac:dyDescent="0.2">
      <c r="A845" s="16" t="s">
        <v>316</v>
      </c>
    </row>
    <row r="847" spans="1:10" ht="106.5" customHeight="1" x14ac:dyDescent="0.2">
      <c r="A847" s="744" t="s">
        <v>317</v>
      </c>
      <c r="B847" s="744"/>
      <c r="C847" s="744"/>
      <c r="D847" s="744"/>
      <c r="E847" s="744"/>
      <c r="F847" s="744"/>
      <c r="G847" s="744"/>
      <c r="H847" s="744"/>
      <c r="I847" s="744"/>
      <c r="J847" s="744"/>
    </row>
    <row r="849" spans="1:16384" ht="15" x14ac:dyDescent="0.2">
      <c r="A849" s="842" t="s">
        <v>318</v>
      </c>
      <c r="B849" s="843"/>
      <c r="C849" s="843"/>
      <c r="D849" s="843"/>
      <c r="E849" s="843"/>
      <c r="F849" s="843"/>
      <c r="G849" s="843"/>
      <c r="H849" s="843"/>
      <c r="I849" s="843"/>
      <c r="J849" s="843"/>
    </row>
    <row r="851" spans="1:16384" ht="15.75" x14ac:dyDescent="0.2">
      <c r="A851" s="844" t="s">
        <v>319</v>
      </c>
      <c r="B851" s="844"/>
      <c r="C851" s="844"/>
      <c r="D851" s="844"/>
      <c r="E851" s="844"/>
      <c r="F851" s="844"/>
      <c r="G851" s="844"/>
      <c r="H851" s="844"/>
      <c r="I851" s="844"/>
      <c r="J851" s="844"/>
    </row>
    <row r="853" spans="1:16384" ht="64.5" customHeight="1" x14ac:dyDescent="0.2">
      <c r="A853" s="744" t="s">
        <v>320</v>
      </c>
      <c r="B853" s="744"/>
      <c r="C853" s="744"/>
      <c r="D853" s="744"/>
      <c r="E853" s="744"/>
      <c r="F853" s="744"/>
      <c r="G853" s="744"/>
      <c r="H853" s="744"/>
      <c r="I853" s="744"/>
      <c r="J853" s="744"/>
    </row>
    <row r="854" spans="1:16384" ht="6.75" customHeight="1" x14ac:dyDescent="0.2"/>
    <row r="855" spans="1:16384" ht="15.75" x14ac:dyDescent="0.2">
      <c r="A855" s="844" t="s">
        <v>321</v>
      </c>
      <c r="B855" s="844"/>
      <c r="C855" s="844"/>
      <c r="D855" s="844"/>
      <c r="E855" s="844"/>
      <c r="F855" s="844"/>
      <c r="G855" s="844"/>
      <c r="H855" s="844"/>
      <c r="I855" s="844"/>
      <c r="J855" s="844"/>
      <c r="K855" s="744"/>
      <c r="L855" s="744"/>
      <c r="M855" s="744"/>
      <c r="N855" s="744"/>
      <c r="O855" s="744"/>
      <c r="P855" s="744"/>
      <c r="Q855" s="744"/>
      <c r="R855" s="744"/>
      <c r="S855" s="744"/>
      <c r="T855" s="744"/>
      <c r="U855" s="744"/>
      <c r="V855" s="744"/>
      <c r="W855" s="744"/>
      <c r="X855" s="744"/>
      <c r="Y855" s="744"/>
      <c r="Z855" s="744"/>
      <c r="AA855" s="744"/>
      <c r="AB855" s="744"/>
      <c r="AC855" s="744"/>
      <c r="AD855" s="744"/>
      <c r="AE855" s="744"/>
      <c r="AF855" s="744"/>
      <c r="AG855" s="744"/>
      <c r="AH855" s="744"/>
      <c r="AI855" s="744"/>
      <c r="AJ855" s="744"/>
      <c r="AK855" s="744"/>
      <c r="AL855" s="744"/>
      <c r="AM855" s="744"/>
      <c r="AN855" s="744"/>
      <c r="AO855" s="744"/>
      <c r="AP855" s="744"/>
      <c r="AQ855" s="744"/>
      <c r="AR855" s="744"/>
      <c r="AS855" s="744"/>
      <c r="AT855" s="744"/>
      <c r="AU855" s="744"/>
      <c r="AV855" s="744"/>
      <c r="AW855" s="744"/>
      <c r="AX855" s="744"/>
      <c r="AY855" s="744"/>
      <c r="AZ855" s="744"/>
      <c r="BA855" s="744"/>
      <c r="BB855" s="744"/>
      <c r="BC855" s="744"/>
      <c r="BD855" s="744"/>
      <c r="BE855" s="744"/>
      <c r="BF855" s="744"/>
      <c r="BG855" s="744"/>
      <c r="BH855" s="744"/>
      <c r="BI855" s="744"/>
      <c r="BJ855" s="744"/>
      <c r="BK855" s="744"/>
      <c r="BL855" s="744"/>
      <c r="BM855" s="744"/>
      <c r="BN855" s="744"/>
      <c r="BO855" s="744"/>
      <c r="BP855" s="744"/>
      <c r="BQ855" s="744"/>
      <c r="BR855" s="744"/>
      <c r="BS855" s="744"/>
      <c r="BT855" s="744"/>
      <c r="BU855" s="744"/>
      <c r="BV855" s="744"/>
      <c r="BW855" s="744"/>
      <c r="BX855" s="744"/>
      <c r="BY855" s="744"/>
      <c r="BZ855" s="744"/>
      <c r="CA855" s="744"/>
      <c r="CB855" s="744"/>
      <c r="CC855" s="744"/>
      <c r="CD855" s="744"/>
      <c r="CE855" s="744"/>
      <c r="CF855" s="744"/>
      <c r="CG855" s="744"/>
      <c r="CH855" s="744"/>
      <c r="CI855" s="744"/>
      <c r="CJ855" s="744"/>
      <c r="CK855" s="744"/>
      <c r="CL855" s="744"/>
      <c r="CM855" s="744"/>
      <c r="CN855" s="744"/>
      <c r="CO855" s="744"/>
      <c r="CP855" s="744"/>
      <c r="CQ855" s="744"/>
      <c r="CR855" s="744"/>
      <c r="CS855" s="744"/>
      <c r="CT855" s="744"/>
      <c r="CU855" s="744"/>
      <c r="CV855" s="744"/>
      <c r="CW855" s="744"/>
      <c r="CX855" s="744"/>
      <c r="CY855" s="744"/>
      <c r="CZ855" s="744"/>
      <c r="DA855" s="744"/>
      <c r="DB855" s="744"/>
      <c r="DC855" s="744"/>
      <c r="DD855" s="744"/>
      <c r="DE855" s="744"/>
      <c r="DF855" s="744"/>
      <c r="DG855" s="744"/>
      <c r="DH855" s="744"/>
      <c r="DI855" s="744"/>
      <c r="DJ855" s="744"/>
      <c r="DK855" s="744"/>
      <c r="DL855" s="744"/>
      <c r="DM855" s="744"/>
      <c r="DN855" s="744"/>
      <c r="DO855" s="744"/>
      <c r="DP855" s="744"/>
      <c r="DQ855" s="744"/>
      <c r="DR855" s="744"/>
      <c r="DS855" s="744"/>
      <c r="DT855" s="744"/>
      <c r="DU855" s="744"/>
      <c r="DV855" s="744"/>
      <c r="DW855" s="744"/>
      <c r="DX855" s="744"/>
      <c r="DY855" s="744"/>
      <c r="DZ855" s="744"/>
      <c r="EA855" s="744"/>
      <c r="EB855" s="744"/>
      <c r="EC855" s="744"/>
      <c r="ED855" s="744"/>
      <c r="EE855" s="744"/>
      <c r="EF855" s="744"/>
      <c r="EG855" s="744"/>
      <c r="EH855" s="744"/>
      <c r="EI855" s="744"/>
      <c r="EJ855" s="744"/>
      <c r="EK855" s="744"/>
      <c r="EL855" s="744"/>
      <c r="EM855" s="744"/>
      <c r="EN855" s="744"/>
      <c r="EO855" s="744"/>
      <c r="EP855" s="744"/>
      <c r="EQ855" s="744"/>
      <c r="ER855" s="744"/>
      <c r="ES855" s="744"/>
      <c r="ET855" s="744"/>
      <c r="EU855" s="744"/>
      <c r="EV855" s="744"/>
      <c r="EW855" s="744"/>
      <c r="EX855" s="744"/>
      <c r="EY855" s="744"/>
      <c r="EZ855" s="744"/>
      <c r="FA855" s="744"/>
      <c r="FB855" s="744"/>
      <c r="FC855" s="744"/>
      <c r="FD855" s="744"/>
      <c r="FE855" s="744"/>
      <c r="FF855" s="744"/>
      <c r="FG855" s="744"/>
      <c r="FH855" s="744"/>
      <c r="FI855" s="744"/>
      <c r="FJ855" s="744"/>
      <c r="FK855" s="744"/>
      <c r="FL855" s="744"/>
      <c r="FM855" s="744"/>
      <c r="FN855" s="744"/>
      <c r="FO855" s="744"/>
      <c r="FP855" s="744"/>
      <c r="FQ855" s="744"/>
      <c r="FR855" s="744"/>
      <c r="FS855" s="744"/>
      <c r="FT855" s="744"/>
      <c r="FU855" s="744"/>
      <c r="FV855" s="744"/>
      <c r="FW855" s="744"/>
      <c r="FX855" s="744"/>
      <c r="FY855" s="744"/>
      <c r="FZ855" s="744"/>
      <c r="GA855" s="744"/>
      <c r="GB855" s="744"/>
      <c r="GC855" s="744"/>
      <c r="GD855" s="744"/>
      <c r="GE855" s="744"/>
      <c r="GF855" s="744"/>
      <c r="GG855" s="744"/>
      <c r="GH855" s="744"/>
      <c r="GI855" s="744"/>
      <c r="GJ855" s="744"/>
      <c r="GK855" s="744"/>
      <c r="GL855" s="744"/>
      <c r="GM855" s="744"/>
      <c r="GN855" s="744"/>
      <c r="GO855" s="744"/>
      <c r="GP855" s="744"/>
      <c r="GQ855" s="744"/>
      <c r="GR855" s="744"/>
      <c r="GS855" s="744"/>
      <c r="GT855" s="744"/>
      <c r="GU855" s="744"/>
      <c r="GV855" s="744"/>
      <c r="GW855" s="744"/>
      <c r="GX855" s="744"/>
      <c r="GY855" s="744"/>
      <c r="GZ855" s="744"/>
      <c r="HA855" s="744"/>
      <c r="HB855" s="744"/>
      <c r="HC855" s="744"/>
      <c r="HD855" s="744"/>
      <c r="HE855" s="744"/>
      <c r="HF855" s="744"/>
      <c r="HG855" s="744"/>
      <c r="HH855" s="744"/>
      <c r="HI855" s="744"/>
      <c r="HJ855" s="744"/>
      <c r="HK855" s="744"/>
      <c r="HL855" s="744"/>
      <c r="HM855" s="744"/>
      <c r="HN855" s="744"/>
      <c r="HO855" s="744"/>
      <c r="HP855" s="744"/>
      <c r="HQ855" s="744"/>
      <c r="HR855" s="744"/>
      <c r="HS855" s="744"/>
      <c r="HT855" s="744"/>
      <c r="HU855" s="744"/>
      <c r="HV855" s="744"/>
      <c r="HW855" s="744"/>
      <c r="HX855" s="744"/>
      <c r="HY855" s="744"/>
      <c r="HZ855" s="744"/>
      <c r="IA855" s="744"/>
      <c r="IB855" s="744"/>
      <c r="IC855" s="744"/>
      <c r="ID855" s="744"/>
      <c r="IE855" s="744"/>
      <c r="IF855" s="744"/>
      <c r="IG855" s="744"/>
      <c r="IH855" s="744"/>
      <c r="II855" s="744"/>
      <c r="IJ855" s="744"/>
      <c r="IK855" s="744"/>
      <c r="IL855" s="744"/>
      <c r="IM855" s="744"/>
      <c r="IN855" s="744"/>
      <c r="IO855" s="744"/>
      <c r="IP855" s="744"/>
      <c r="IQ855" s="744"/>
      <c r="IR855" s="744"/>
      <c r="IS855" s="744"/>
      <c r="IT855" s="744"/>
      <c r="IU855" s="744"/>
      <c r="IV855" s="744"/>
      <c r="IW855" s="744"/>
      <c r="IX855" s="744"/>
      <c r="IY855" s="744"/>
      <c r="IZ855" s="744"/>
      <c r="JA855" s="744"/>
      <c r="JB855" s="744"/>
      <c r="JC855" s="744"/>
      <c r="JD855" s="744"/>
      <c r="JE855" s="744"/>
      <c r="JF855" s="744"/>
      <c r="JG855" s="744"/>
      <c r="JH855" s="744"/>
      <c r="JI855" s="744"/>
      <c r="JJ855" s="744"/>
      <c r="JK855" s="744"/>
      <c r="JL855" s="744"/>
      <c r="JM855" s="744"/>
      <c r="JN855" s="744"/>
      <c r="JO855" s="744"/>
      <c r="JP855" s="744"/>
      <c r="JQ855" s="744"/>
      <c r="JR855" s="744"/>
      <c r="JS855" s="744"/>
      <c r="JT855" s="744"/>
      <c r="JU855" s="744"/>
      <c r="JV855" s="744"/>
      <c r="JW855" s="744"/>
      <c r="JX855" s="744"/>
      <c r="JY855" s="744"/>
      <c r="JZ855" s="744"/>
      <c r="KA855" s="744"/>
      <c r="KB855" s="744"/>
      <c r="KC855" s="744"/>
      <c r="KD855" s="744"/>
      <c r="KE855" s="744"/>
      <c r="KF855" s="744"/>
      <c r="KG855" s="744"/>
      <c r="KH855" s="744"/>
      <c r="KI855" s="744"/>
      <c r="KJ855" s="744"/>
      <c r="KK855" s="744"/>
      <c r="KL855" s="744"/>
      <c r="KM855" s="744"/>
      <c r="KN855" s="744"/>
      <c r="KO855" s="744"/>
      <c r="KP855" s="744"/>
      <c r="KQ855" s="744"/>
      <c r="KR855" s="744"/>
      <c r="KS855" s="744"/>
      <c r="KT855" s="744"/>
      <c r="KU855" s="744"/>
      <c r="KV855" s="744"/>
      <c r="KW855" s="744"/>
      <c r="KX855" s="744"/>
      <c r="KY855" s="744"/>
      <c r="KZ855" s="744"/>
      <c r="LA855" s="744"/>
      <c r="LB855" s="744"/>
      <c r="LC855" s="744"/>
      <c r="LD855" s="744"/>
      <c r="LE855" s="744"/>
      <c r="LF855" s="744"/>
      <c r="LG855" s="744"/>
      <c r="LH855" s="744"/>
      <c r="LI855" s="744"/>
      <c r="LJ855" s="744"/>
      <c r="LK855" s="744"/>
      <c r="LL855" s="744"/>
      <c r="LM855" s="744"/>
      <c r="LN855" s="744"/>
      <c r="LO855" s="744"/>
      <c r="LP855" s="744"/>
      <c r="LQ855" s="744"/>
      <c r="LR855" s="744"/>
      <c r="LS855" s="744"/>
      <c r="LT855" s="744"/>
      <c r="LU855" s="744"/>
      <c r="LV855" s="744"/>
      <c r="LW855" s="744"/>
      <c r="LX855" s="744"/>
      <c r="LY855" s="744"/>
      <c r="LZ855" s="744"/>
      <c r="MA855" s="744"/>
      <c r="MB855" s="744"/>
      <c r="MC855" s="744"/>
      <c r="MD855" s="744"/>
      <c r="ME855" s="744"/>
      <c r="MF855" s="744"/>
      <c r="MG855" s="744"/>
      <c r="MH855" s="744"/>
      <c r="MI855" s="744"/>
      <c r="MJ855" s="744"/>
      <c r="MK855" s="744"/>
      <c r="ML855" s="744"/>
      <c r="MM855" s="744"/>
      <c r="MN855" s="744"/>
      <c r="MO855" s="744"/>
      <c r="MP855" s="744"/>
      <c r="MQ855" s="744"/>
      <c r="MR855" s="744"/>
      <c r="MS855" s="744"/>
      <c r="MT855" s="744"/>
      <c r="MU855" s="744"/>
      <c r="MV855" s="744"/>
      <c r="MW855" s="744"/>
      <c r="MX855" s="744"/>
      <c r="MY855" s="744"/>
      <c r="MZ855" s="744"/>
      <c r="NA855" s="744"/>
      <c r="NB855" s="744"/>
      <c r="NC855" s="744"/>
      <c r="ND855" s="744"/>
      <c r="NE855" s="744"/>
      <c r="NF855" s="744"/>
      <c r="NG855" s="744"/>
      <c r="NH855" s="744"/>
      <c r="NI855" s="744"/>
      <c r="NJ855" s="744"/>
      <c r="NK855" s="744"/>
      <c r="NL855" s="744"/>
      <c r="NM855" s="744"/>
      <c r="NN855" s="744"/>
      <c r="NO855" s="744"/>
      <c r="NP855" s="744"/>
      <c r="NQ855" s="744"/>
      <c r="NR855" s="744"/>
      <c r="NS855" s="744"/>
      <c r="NT855" s="744"/>
      <c r="NU855" s="744"/>
      <c r="NV855" s="744"/>
      <c r="NW855" s="744"/>
      <c r="NX855" s="744"/>
      <c r="NY855" s="744"/>
      <c r="NZ855" s="744"/>
      <c r="OA855" s="744"/>
      <c r="OB855" s="744"/>
      <c r="OC855" s="744"/>
      <c r="OD855" s="744"/>
      <c r="OE855" s="744"/>
      <c r="OF855" s="744"/>
      <c r="OG855" s="744"/>
      <c r="OH855" s="744"/>
      <c r="OI855" s="744"/>
      <c r="OJ855" s="744"/>
      <c r="OK855" s="744"/>
      <c r="OL855" s="744"/>
      <c r="OM855" s="744"/>
      <c r="ON855" s="744"/>
      <c r="OO855" s="744"/>
      <c r="OP855" s="744"/>
      <c r="OQ855" s="744"/>
      <c r="OR855" s="744"/>
      <c r="OS855" s="744"/>
      <c r="OT855" s="744"/>
      <c r="OU855" s="744"/>
      <c r="OV855" s="744"/>
      <c r="OW855" s="744"/>
      <c r="OX855" s="744"/>
      <c r="OY855" s="744"/>
      <c r="OZ855" s="744"/>
      <c r="PA855" s="744"/>
      <c r="PB855" s="744"/>
      <c r="PC855" s="744"/>
      <c r="PD855" s="744"/>
      <c r="PE855" s="744"/>
      <c r="PF855" s="744"/>
      <c r="PG855" s="744"/>
      <c r="PH855" s="744"/>
      <c r="PI855" s="744"/>
      <c r="PJ855" s="744"/>
      <c r="PK855" s="744"/>
      <c r="PL855" s="744"/>
      <c r="PM855" s="744"/>
      <c r="PN855" s="744"/>
      <c r="PO855" s="744"/>
      <c r="PP855" s="744"/>
      <c r="PQ855" s="744"/>
      <c r="PR855" s="744"/>
      <c r="PS855" s="744"/>
      <c r="PT855" s="744"/>
      <c r="PU855" s="744"/>
      <c r="PV855" s="744"/>
      <c r="PW855" s="744"/>
      <c r="PX855" s="744"/>
      <c r="PY855" s="744"/>
      <c r="PZ855" s="744"/>
      <c r="QA855" s="744"/>
      <c r="QB855" s="744"/>
      <c r="QC855" s="744"/>
      <c r="QD855" s="744"/>
      <c r="QE855" s="744"/>
      <c r="QF855" s="744"/>
      <c r="QG855" s="744"/>
      <c r="QH855" s="744"/>
      <c r="QI855" s="744"/>
      <c r="QJ855" s="744"/>
      <c r="QK855" s="744"/>
      <c r="QL855" s="744"/>
      <c r="QM855" s="744"/>
      <c r="QN855" s="744"/>
      <c r="QO855" s="744"/>
      <c r="QP855" s="744"/>
      <c r="QQ855" s="744"/>
      <c r="QR855" s="744"/>
      <c r="QS855" s="744"/>
      <c r="QT855" s="744"/>
      <c r="QU855" s="744"/>
      <c r="QV855" s="744"/>
      <c r="QW855" s="744"/>
      <c r="QX855" s="744"/>
      <c r="QY855" s="744"/>
      <c r="QZ855" s="744"/>
      <c r="RA855" s="744"/>
      <c r="RB855" s="744"/>
      <c r="RC855" s="744"/>
      <c r="RD855" s="744"/>
      <c r="RE855" s="744"/>
      <c r="RF855" s="744"/>
      <c r="RG855" s="744"/>
      <c r="RH855" s="744"/>
      <c r="RI855" s="744"/>
      <c r="RJ855" s="744"/>
      <c r="RK855" s="744"/>
      <c r="RL855" s="744"/>
      <c r="RM855" s="744"/>
      <c r="RN855" s="744"/>
      <c r="RO855" s="744"/>
      <c r="RP855" s="744"/>
      <c r="RQ855" s="744"/>
      <c r="RR855" s="744"/>
      <c r="RS855" s="744"/>
      <c r="RT855" s="744"/>
      <c r="RU855" s="744"/>
      <c r="RV855" s="744"/>
      <c r="RW855" s="744"/>
      <c r="RX855" s="744"/>
      <c r="RY855" s="744"/>
      <c r="RZ855" s="744"/>
      <c r="SA855" s="744"/>
      <c r="SB855" s="744"/>
      <c r="SC855" s="744"/>
      <c r="SD855" s="744"/>
      <c r="SE855" s="744"/>
      <c r="SF855" s="744"/>
      <c r="SG855" s="744"/>
      <c r="SH855" s="744"/>
      <c r="SI855" s="744"/>
      <c r="SJ855" s="744"/>
      <c r="SK855" s="744"/>
      <c r="SL855" s="744"/>
      <c r="SM855" s="744"/>
      <c r="SN855" s="744"/>
      <c r="SO855" s="744"/>
      <c r="SP855" s="744"/>
      <c r="SQ855" s="744"/>
      <c r="SR855" s="744"/>
      <c r="SS855" s="744"/>
      <c r="ST855" s="744"/>
      <c r="SU855" s="744"/>
      <c r="SV855" s="744"/>
      <c r="SW855" s="744"/>
      <c r="SX855" s="744"/>
      <c r="SY855" s="744"/>
      <c r="SZ855" s="744"/>
      <c r="TA855" s="744"/>
      <c r="TB855" s="744"/>
      <c r="TC855" s="744"/>
      <c r="TD855" s="744"/>
      <c r="TE855" s="744"/>
      <c r="TF855" s="744"/>
      <c r="TG855" s="744"/>
      <c r="TH855" s="744"/>
      <c r="TI855" s="744"/>
      <c r="TJ855" s="744"/>
      <c r="TK855" s="744"/>
      <c r="TL855" s="744"/>
      <c r="TM855" s="744"/>
      <c r="TN855" s="744"/>
      <c r="TO855" s="744"/>
      <c r="TP855" s="744"/>
      <c r="TQ855" s="744"/>
      <c r="TR855" s="744"/>
      <c r="TS855" s="744"/>
      <c r="TT855" s="744"/>
      <c r="TU855" s="744"/>
      <c r="TV855" s="744"/>
      <c r="TW855" s="744"/>
      <c r="TX855" s="744"/>
      <c r="TY855" s="744"/>
      <c r="TZ855" s="744"/>
      <c r="UA855" s="744"/>
      <c r="UB855" s="744"/>
      <c r="UC855" s="744"/>
      <c r="UD855" s="744"/>
      <c r="UE855" s="744"/>
      <c r="UF855" s="744"/>
      <c r="UG855" s="744"/>
      <c r="UH855" s="744"/>
      <c r="UI855" s="744"/>
      <c r="UJ855" s="744"/>
      <c r="UK855" s="744"/>
      <c r="UL855" s="744"/>
      <c r="UM855" s="744"/>
      <c r="UN855" s="744"/>
      <c r="UO855" s="744"/>
      <c r="UP855" s="744"/>
      <c r="UQ855" s="744"/>
      <c r="UR855" s="744"/>
      <c r="US855" s="744"/>
      <c r="UT855" s="744"/>
      <c r="UU855" s="744"/>
      <c r="UV855" s="744"/>
      <c r="UW855" s="744"/>
      <c r="UX855" s="744"/>
      <c r="UY855" s="744"/>
      <c r="UZ855" s="744"/>
      <c r="VA855" s="744"/>
      <c r="VB855" s="744"/>
      <c r="VC855" s="744"/>
      <c r="VD855" s="744"/>
      <c r="VE855" s="744"/>
      <c r="VF855" s="744"/>
      <c r="VG855" s="744"/>
      <c r="VH855" s="744"/>
      <c r="VI855" s="744"/>
      <c r="VJ855" s="744"/>
      <c r="VK855" s="744"/>
      <c r="VL855" s="744"/>
      <c r="VM855" s="744"/>
      <c r="VN855" s="744"/>
      <c r="VO855" s="744"/>
      <c r="VP855" s="744"/>
      <c r="VQ855" s="744"/>
      <c r="VR855" s="744"/>
      <c r="VS855" s="744"/>
      <c r="VT855" s="744"/>
      <c r="VU855" s="744"/>
      <c r="VV855" s="744"/>
      <c r="VW855" s="744"/>
      <c r="VX855" s="744"/>
      <c r="VY855" s="744"/>
      <c r="VZ855" s="744"/>
      <c r="WA855" s="744"/>
      <c r="WB855" s="744"/>
      <c r="WC855" s="744"/>
      <c r="WD855" s="744"/>
      <c r="WE855" s="744"/>
      <c r="WF855" s="744"/>
      <c r="WG855" s="744"/>
      <c r="WH855" s="744"/>
      <c r="WI855" s="744"/>
      <c r="WJ855" s="744"/>
      <c r="WK855" s="744"/>
      <c r="WL855" s="744"/>
      <c r="WM855" s="744"/>
      <c r="WN855" s="744"/>
      <c r="WO855" s="744"/>
      <c r="WP855" s="744"/>
      <c r="WQ855" s="744"/>
      <c r="WR855" s="744"/>
      <c r="WS855" s="744"/>
      <c r="WT855" s="744"/>
      <c r="WU855" s="744"/>
      <c r="WV855" s="744"/>
      <c r="WW855" s="744"/>
      <c r="WX855" s="744"/>
      <c r="WY855" s="744"/>
      <c r="WZ855" s="744"/>
      <c r="XA855" s="744"/>
      <c r="XB855" s="744"/>
      <c r="XC855" s="744"/>
      <c r="XD855" s="744"/>
      <c r="XE855" s="744"/>
      <c r="XF855" s="744"/>
      <c r="XG855" s="744"/>
      <c r="XH855" s="744"/>
      <c r="XI855" s="744"/>
      <c r="XJ855" s="744"/>
      <c r="XK855" s="744"/>
      <c r="XL855" s="744"/>
      <c r="XM855" s="744"/>
      <c r="XN855" s="744"/>
      <c r="XO855" s="744"/>
      <c r="XP855" s="744"/>
      <c r="XQ855" s="744"/>
      <c r="XR855" s="744"/>
      <c r="XS855" s="744"/>
      <c r="XT855" s="744"/>
      <c r="XU855" s="744"/>
      <c r="XV855" s="744"/>
      <c r="XW855" s="744"/>
      <c r="XX855" s="744"/>
      <c r="XY855" s="744"/>
      <c r="XZ855" s="744"/>
      <c r="YA855" s="744"/>
      <c r="YB855" s="744"/>
      <c r="YC855" s="744"/>
      <c r="YD855" s="744"/>
      <c r="YE855" s="744"/>
      <c r="YF855" s="744"/>
      <c r="YG855" s="744"/>
      <c r="YH855" s="744"/>
      <c r="YI855" s="744"/>
      <c r="YJ855" s="744"/>
      <c r="YK855" s="744"/>
      <c r="YL855" s="744"/>
      <c r="YM855" s="744"/>
      <c r="YN855" s="744"/>
      <c r="YO855" s="744"/>
      <c r="YP855" s="744"/>
      <c r="YQ855" s="744"/>
      <c r="YR855" s="744"/>
      <c r="YS855" s="744"/>
      <c r="YT855" s="744"/>
      <c r="YU855" s="744"/>
      <c r="YV855" s="744"/>
      <c r="YW855" s="744"/>
      <c r="YX855" s="744"/>
      <c r="YY855" s="744"/>
      <c r="YZ855" s="744"/>
      <c r="ZA855" s="744"/>
      <c r="ZB855" s="744"/>
      <c r="ZC855" s="744"/>
      <c r="ZD855" s="744"/>
      <c r="ZE855" s="744"/>
      <c r="ZF855" s="744"/>
      <c r="ZG855" s="744"/>
      <c r="ZH855" s="744"/>
      <c r="ZI855" s="744"/>
      <c r="ZJ855" s="744"/>
      <c r="ZK855" s="744"/>
      <c r="ZL855" s="744"/>
      <c r="ZM855" s="744"/>
      <c r="ZN855" s="744"/>
      <c r="ZO855" s="744"/>
      <c r="ZP855" s="744"/>
      <c r="ZQ855" s="744"/>
      <c r="ZR855" s="744"/>
      <c r="ZS855" s="744"/>
      <c r="ZT855" s="744"/>
      <c r="ZU855" s="744"/>
      <c r="ZV855" s="744"/>
      <c r="ZW855" s="744"/>
      <c r="ZX855" s="744"/>
      <c r="ZY855" s="744"/>
      <c r="ZZ855" s="744"/>
      <c r="AAA855" s="744"/>
      <c r="AAB855" s="744"/>
      <c r="AAC855" s="744"/>
      <c r="AAD855" s="744"/>
      <c r="AAE855" s="744"/>
      <c r="AAF855" s="744"/>
      <c r="AAG855" s="744"/>
      <c r="AAH855" s="744"/>
      <c r="AAI855" s="744"/>
      <c r="AAJ855" s="744"/>
      <c r="AAK855" s="744"/>
      <c r="AAL855" s="744"/>
      <c r="AAM855" s="744"/>
      <c r="AAN855" s="744"/>
      <c r="AAO855" s="744"/>
      <c r="AAP855" s="744"/>
      <c r="AAQ855" s="744"/>
      <c r="AAR855" s="744"/>
      <c r="AAS855" s="744"/>
      <c r="AAT855" s="744"/>
      <c r="AAU855" s="744"/>
      <c r="AAV855" s="744"/>
      <c r="AAW855" s="744"/>
      <c r="AAX855" s="744"/>
      <c r="AAY855" s="744"/>
      <c r="AAZ855" s="744"/>
      <c r="ABA855" s="744"/>
      <c r="ABB855" s="744"/>
      <c r="ABC855" s="744"/>
      <c r="ABD855" s="744"/>
      <c r="ABE855" s="744"/>
      <c r="ABF855" s="744"/>
      <c r="ABG855" s="744"/>
      <c r="ABH855" s="744"/>
      <c r="ABI855" s="744"/>
      <c r="ABJ855" s="744"/>
      <c r="ABK855" s="744"/>
      <c r="ABL855" s="744"/>
      <c r="ABM855" s="744"/>
      <c r="ABN855" s="744"/>
      <c r="ABO855" s="744"/>
      <c r="ABP855" s="744"/>
      <c r="ABQ855" s="744"/>
      <c r="ABR855" s="744"/>
      <c r="ABS855" s="744"/>
      <c r="ABT855" s="744"/>
      <c r="ABU855" s="744"/>
      <c r="ABV855" s="744"/>
      <c r="ABW855" s="744"/>
      <c r="ABX855" s="744"/>
      <c r="ABY855" s="744"/>
      <c r="ABZ855" s="744"/>
      <c r="ACA855" s="744"/>
      <c r="ACB855" s="744"/>
      <c r="ACC855" s="744"/>
      <c r="ACD855" s="744"/>
      <c r="ACE855" s="744"/>
      <c r="ACF855" s="744"/>
      <c r="ACG855" s="744"/>
      <c r="ACH855" s="744"/>
      <c r="ACI855" s="744"/>
      <c r="ACJ855" s="744"/>
      <c r="ACK855" s="744"/>
      <c r="ACL855" s="744"/>
      <c r="ACM855" s="744"/>
      <c r="ACN855" s="744"/>
      <c r="ACO855" s="744"/>
      <c r="ACP855" s="744"/>
      <c r="ACQ855" s="744"/>
      <c r="ACR855" s="744"/>
      <c r="ACS855" s="744"/>
      <c r="ACT855" s="744"/>
      <c r="ACU855" s="744"/>
      <c r="ACV855" s="744"/>
      <c r="ACW855" s="744"/>
      <c r="ACX855" s="744"/>
      <c r="ACY855" s="744"/>
      <c r="ACZ855" s="744"/>
      <c r="ADA855" s="744"/>
      <c r="ADB855" s="744"/>
      <c r="ADC855" s="744"/>
      <c r="ADD855" s="744"/>
      <c r="ADE855" s="744"/>
      <c r="ADF855" s="744"/>
      <c r="ADG855" s="744"/>
      <c r="ADH855" s="744"/>
      <c r="ADI855" s="744"/>
      <c r="ADJ855" s="744"/>
      <c r="ADK855" s="744"/>
      <c r="ADL855" s="744"/>
      <c r="ADM855" s="744"/>
      <c r="ADN855" s="744"/>
      <c r="ADO855" s="744"/>
      <c r="ADP855" s="744"/>
      <c r="ADQ855" s="744"/>
      <c r="ADR855" s="744"/>
      <c r="ADS855" s="744"/>
      <c r="ADT855" s="744"/>
      <c r="ADU855" s="744"/>
      <c r="ADV855" s="744"/>
      <c r="ADW855" s="744"/>
      <c r="ADX855" s="744"/>
      <c r="ADY855" s="744"/>
      <c r="ADZ855" s="744"/>
      <c r="AEA855" s="744"/>
      <c r="AEB855" s="744"/>
      <c r="AEC855" s="744"/>
      <c r="AED855" s="744"/>
      <c r="AEE855" s="744"/>
      <c r="AEF855" s="744"/>
      <c r="AEG855" s="744"/>
      <c r="AEH855" s="744"/>
      <c r="AEI855" s="744"/>
      <c r="AEJ855" s="744"/>
      <c r="AEK855" s="744"/>
      <c r="AEL855" s="744"/>
      <c r="AEM855" s="744"/>
      <c r="AEN855" s="744"/>
      <c r="AEO855" s="744"/>
      <c r="AEP855" s="744"/>
      <c r="AEQ855" s="744"/>
      <c r="AER855" s="744"/>
      <c r="AES855" s="744"/>
      <c r="AET855" s="744"/>
      <c r="AEU855" s="744"/>
      <c r="AEV855" s="744"/>
      <c r="AEW855" s="744"/>
      <c r="AEX855" s="744"/>
      <c r="AEY855" s="744"/>
      <c r="AEZ855" s="744"/>
      <c r="AFA855" s="744"/>
      <c r="AFB855" s="744"/>
      <c r="AFC855" s="744"/>
      <c r="AFD855" s="744"/>
      <c r="AFE855" s="744"/>
      <c r="AFF855" s="744"/>
      <c r="AFG855" s="744"/>
      <c r="AFH855" s="744"/>
      <c r="AFI855" s="744"/>
      <c r="AFJ855" s="744"/>
      <c r="AFK855" s="744"/>
      <c r="AFL855" s="744"/>
      <c r="AFM855" s="744"/>
      <c r="AFN855" s="744"/>
      <c r="AFO855" s="744"/>
      <c r="AFP855" s="744"/>
      <c r="AFQ855" s="744"/>
      <c r="AFR855" s="744"/>
      <c r="AFS855" s="744"/>
      <c r="AFT855" s="744"/>
      <c r="AFU855" s="744"/>
      <c r="AFV855" s="744"/>
      <c r="AFW855" s="744"/>
      <c r="AFX855" s="744"/>
      <c r="AFY855" s="744"/>
      <c r="AFZ855" s="744"/>
      <c r="AGA855" s="744"/>
      <c r="AGB855" s="744"/>
      <c r="AGC855" s="744"/>
      <c r="AGD855" s="744"/>
      <c r="AGE855" s="744"/>
      <c r="AGF855" s="744"/>
      <c r="AGG855" s="744"/>
      <c r="AGH855" s="744"/>
      <c r="AGI855" s="744"/>
      <c r="AGJ855" s="744"/>
      <c r="AGK855" s="744"/>
      <c r="AGL855" s="744"/>
      <c r="AGM855" s="744"/>
      <c r="AGN855" s="744"/>
      <c r="AGO855" s="744"/>
      <c r="AGP855" s="744"/>
      <c r="AGQ855" s="744"/>
      <c r="AGR855" s="744"/>
      <c r="AGS855" s="744"/>
      <c r="AGT855" s="744"/>
      <c r="AGU855" s="744"/>
      <c r="AGV855" s="744"/>
      <c r="AGW855" s="744"/>
      <c r="AGX855" s="744"/>
      <c r="AGY855" s="744"/>
      <c r="AGZ855" s="744"/>
      <c r="AHA855" s="744"/>
      <c r="AHB855" s="744"/>
      <c r="AHC855" s="744"/>
      <c r="AHD855" s="744"/>
      <c r="AHE855" s="744"/>
      <c r="AHF855" s="744"/>
      <c r="AHG855" s="744"/>
      <c r="AHH855" s="744"/>
      <c r="AHI855" s="744"/>
      <c r="AHJ855" s="744"/>
      <c r="AHK855" s="744"/>
      <c r="AHL855" s="744"/>
      <c r="AHM855" s="744"/>
      <c r="AHN855" s="744"/>
      <c r="AHO855" s="744"/>
      <c r="AHP855" s="744"/>
      <c r="AHQ855" s="744"/>
      <c r="AHR855" s="744"/>
      <c r="AHS855" s="744"/>
      <c r="AHT855" s="744"/>
      <c r="AHU855" s="744"/>
      <c r="AHV855" s="744"/>
      <c r="AHW855" s="744"/>
      <c r="AHX855" s="744"/>
      <c r="AHY855" s="744"/>
      <c r="AHZ855" s="744"/>
      <c r="AIA855" s="744"/>
      <c r="AIB855" s="744"/>
      <c r="AIC855" s="744"/>
      <c r="AID855" s="744"/>
      <c r="AIE855" s="744"/>
      <c r="AIF855" s="744"/>
      <c r="AIG855" s="744"/>
      <c r="AIH855" s="744"/>
      <c r="AII855" s="744"/>
      <c r="AIJ855" s="744"/>
      <c r="AIK855" s="744"/>
      <c r="AIL855" s="744"/>
      <c r="AIM855" s="744"/>
      <c r="AIN855" s="744"/>
      <c r="AIO855" s="744"/>
      <c r="AIP855" s="744"/>
      <c r="AIQ855" s="744"/>
      <c r="AIR855" s="744"/>
      <c r="AIS855" s="744"/>
      <c r="AIT855" s="744"/>
      <c r="AIU855" s="744"/>
      <c r="AIV855" s="744"/>
      <c r="AIW855" s="744"/>
      <c r="AIX855" s="744"/>
      <c r="AIY855" s="744"/>
      <c r="AIZ855" s="744"/>
      <c r="AJA855" s="744"/>
      <c r="AJB855" s="744"/>
      <c r="AJC855" s="744"/>
      <c r="AJD855" s="744"/>
      <c r="AJE855" s="744"/>
      <c r="AJF855" s="744"/>
      <c r="AJG855" s="744"/>
      <c r="AJH855" s="744"/>
      <c r="AJI855" s="744"/>
      <c r="AJJ855" s="744"/>
      <c r="AJK855" s="744"/>
      <c r="AJL855" s="744"/>
      <c r="AJM855" s="744"/>
      <c r="AJN855" s="744"/>
      <c r="AJO855" s="744"/>
      <c r="AJP855" s="744"/>
      <c r="AJQ855" s="744"/>
      <c r="AJR855" s="744"/>
      <c r="AJS855" s="744"/>
      <c r="AJT855" s="744"/>
      <c r="AJU855" s="744"/>
      <c r="AJV855" s="744"/>
      <c r="AJW855" s="744"/>
      <c r="AJX855" s="744"/>
      <c r="AJY855" s="744"/>
      <c r="AJZ855" s="744"/>
      <c r="AKA855" s="744"/>
      <c r="AKB855" s="744"/>
      <c r="AKC855" s="744"/>
      <c r="AKD855" s="744"/>
      <c r="AKE855" s="744"/>
      <c r="AKF855" s="744"/>
      <c r="AKG855" s="744"/>
      <c r="AKH855" s="744"/>
      <c r="AKI855" s="744"/>
      <c r="AKJ855" s="744"/>
      <c r="AKK855" s="744"/>
      <c r="AKL855" s="744"/>
      <c r="AKM855" s="744"/>
      <c r="AKN855" s="744"/>
      <c r="AKO855" s="744"/>
      <c r="AKP855" s="744"/>
      <c r="AKQ855" s="744"/>
      <c r="AKR855" s="744"/>
      <c r="AKS855" s="744"/>
      <c r="AKT855" s="744"/>
      <c r="AKU855" s="744"/>
      <c r="AKV855" s="744"/>
      <c r="AKW855" s="744"/>
      <c r="AKX855" s="744"/>
      <c r="AKY855" s="744"/>
      <c r="AKZ855" s="744"/>
      <c r="ALA855" s="744"/>
      <c r="ALB855" s="744"/>
      <c r="ALC855" s="744"/>
      <c r="ALD855" s="744"/>
      <c r="ALE855" s="744"/>
      <c r="ALF855" s="744"/>
      <c r="ALG855" s="744"/>
      <c r="ALH855" s="744"/>
      <c r="ALI855" s="744"/>
      <c r="ALJ855" s="744"/>
      <c r="ALK855" s="744"/>
      <c r="ALL855" s="744"/>
      <c r="ALM855" s="744"/>
      <c r="ALN855" s="744"/>
      <c r="ALO855" s="744"/>
      <c r="ALP855" s="744"/>
      <c r="ALQ855" s="744"/>
      <c r="ALR855" s="744"/>
      <c r="ALS855" s="744"/>
      <c r="ALT855" s="744"/>
      <c r="ALU855" s="744"/>
      <c r="ALV855" s="744"/>
      <c r="ALW855" s="744"/>
      <c r="ALX855" s="744"/>
      <c r="ALY855" s="744"/>
      <c r="ALZ855" s="744"/>
      <c r="AMA855" s="744"/>
      <c r="AMB855" s="744"/>
      <c r="AMC855" s="744"/>
      <c r="AMD855" s="744"/>
      <c r="AME855" s="744"/>
      <c r="AMF855" s="744"/>
      <c r="AMG855" s="744"/>
      <c r="AMH855" s="744"/>
      <c r="AMI855" s="744"/>
      <c r="AMJ855" s="744"/>
      <c r="AMK855" s="744"/>
      <c r="AML855" s="744"/>
      <c r="AMM855" s="744"/>
      <c r="AMN855" s="744"/>
      <c r="AMO855" s="744"/>
      <c r="AMP855" s="744"/>
      <c r="AMQ855" s="744"/>
      <c r="AMR855" s="744"/>
      <c r="AMS855" s="744"/>
      <c r="AMT855" s="744"/>
      <c r="AMU855" s="744"/>
      <c r="AMV855" s="744"/>
      <c r="AMW855" s="744"/>
      <c r="AMX855" s="744"/>
      <c r="AMY855" s="744"/>
      <c r="AMZ855" s="744"/>
      <c r="ANA855" s="744"/>
      <c r="ANB855" s="744"/>
      <c r="ANC855" s="744"/>
      <c r="AND855" s="744"/>
      <c r="ANE855" s="744"/>
      <c r="ANF855" s="744"/>
      <c r="ANG855" s="744"/>
      <c r="ANH855" s="744"/>
      <c r="ANI855" s="744"/>
      <c r="ANJ855" s="744"/>
      <c r="ANK855" s="744"/>
      <c r="ANL855" s="744"/>
      <c r="ANM855" s="744"/>
      <c r="ANN855" s="744"/>
      <c r="ANO855" s="744"/>
      <c r="ANP855" s="744"/>
      <c r="ANQ855" s="744"/>
      <c r="ANR855" s="744"/>
      <c r="ANS855" s="744"/>
      <c r="ANT855" s="744"/>
      <c r="ANU855" s="744"/>
      <c r="ANV855" s="744"/>
      <c r="ANW855" s="744"/>
      <c r="ANX855" s="744"/>
      <c r="ANY855" s="744"/>
      <c r="ANZ855" s="744"/>
      <c r="AOA855" s="744"/>
      <c r="AOB855" s="744"/>
      <c r="AOC855" s="744"/>
      <c r="AOD855" s="744"/>
      <c r="AOE855" s="744"/>
      <c r="AOF855" s="744"/>
      <c r="AOG855" s="744"/>
      <c r="AOH855" s="744"/>
      <c r="AOI855" s="744"/>
      <c r="AOJ855" s="744"/>
      <c r="AOK855" s="744"/>
      <c r="AOL855" s="744"/>
      <c r="AOM855" s="744"/>
      <c r="AON855" s="744"/>
      <c r="AOO855" s="744"/>
      <c r="AOP855" s="744"/>
      <c r="AOQ855" s="744"/>
      <c r="AOR855" s="744"/>
      <c r="AOS855" s="744"/>
      <c r="AOT855" s="744"/>
      <c r="AOU855" s="744"/>
      <c r="AOV855" s="744"/>
      <c r="AOW855" s="744"/>
      <c r="AOX855" s="744"/>
      <c r="AOY855" s="744"/>
      <c r="AOZ855" s="744"/>
      <c r="APA855" s="744"/>
      <c r="APB855" s="744"/>
      <c r="APC855" s="744"/>
      <c r="APD855" s="744"/>
      <c r="APE855" s="744"/>
      <c r="APF855" s="744"/>
      <c r="APG855" s="744"/>
      <c r="APH855" s="744"/>
      <c r="API855" s="744"/>
      <c r="APJ855" s="744"/>
      <c r="APK855" s="744"/>
      <c r="APL855" s="744"/>
      <c r="APM855" s="744"/>
      <c r="APN855" s="744"/>
      <c r="APO855" s="744"/>
      <c r="APP855" s="744"/>
      <c r="APQ855" s="744"/>
      <c r="APR855" s="744"/>
      <c r="APS855" s="744"/>
      <c r="APT855" s="744"/>
      <c r="APU855" s="744"/>
      <c r="APV855" s="744"/>
      <c r="APW855" s="744"/>
      <c r="APX855" s="744"/>
      <c r="APY855" s="744"/>
      <c r="APZ855" s="744"/>
      <c r="AQA855" s="744"/>
      <c r="AQB855" s="744"/>
      <c r="AQC855" s="744"/>
      <c r="AQD855" s="744"/>
      <c r="AQE855" s="744"/>
      <c r="AQF855" s="744"/>
      <c r="AQG855" s="744"/>
      <c r="AQH855" s="744"/>
      <c r="AQI855" s="744"/>
      <c r="AQJ855" s="744"/>
      <c r="AQK855" s="744"/>
      <c r="AQL855" s="744"/>
      <c r="AQM855" s="744"/>
      <c r="AQN855" s="744"/>
      <c r="AQO855" s="744"/>
      <c r="AQP855" s="744"/>
      <c r="AQQ855" s="744"/>
      <c r="AQR855" s="744"/>
      <c r="AQS855" s="744"/>
      <c r="AQT855" s="744"/>
      <c r="AQU855" s="744"/>
      <c r="AQV855" s="744"/>
      <c r="AQW855" s="744"/>
      <c r="AQX855" s="744"/>
      <c r="AQY855" s="744"/>
      <c r="AQZ855" s="744"/>
      <c r="ARA855" s="744"/>
      <c r="ARB855" s="744"/>
      <c r="ARC855" s="744"/>
      <c r="ARD855" s="744"/>
      <c r="ARE855" s="744"/>
      <c r="ARF855" s="744"/>
      <c r="ARG855" s="744"/>
      <c r="ARH855" s="744"/>
      <c r="ARI855" s="744"/>
      <c r="ARJ855" s="744"/>
      <c r="ARK855" s="744"/>
      <c r="ARL855" s="744"/>
      <c r="ARM855" s="744"/>
      <c r="ARN855" s="744"/>
      <c r="ARO855" s="744"/>
      <c r="ARP855" s="744"/>
      <c r="ARQ855" s="744"/>
      <c r="ARR855" s="744"/>
      <c r="ARS855" s="744"/>
      <c r="ART855" s="744"/>
      <c r="ARU855" s="744"/>
      <c r="ARV855" s="744"/>
      <c r="ARW855" s="744"/>
      <c r="ARX855" s="744"/>
      <c r="ARY855" s="744"/>
      <c r="ARZ855" s="744"/>
      <c r="ASA855" s="744"/>
      <c r="ASB855" s="744"/>
      <c r="ASC855" s="744"/>
      <c r="ASD855" s="744"/>
      <c r="ASE855" s="744"/>
      <c r="ASF855" s="744"/>
      <c r="ASG855" s="744"/>
      <c r="ASH855" s="744"/>
      <c r="ASI855" s="744"/>
      <c r="ASJ855" s="744"/>
      <c r="ASK855" s="744"/>
      <c r="ASL855" s="744"/>
      <c r="ASM855" s="744"/>
      <c r="ASN855" s="744"/>
      <c r="ASO855" s="744"/>
      <c r="ASP855" s="744"/>
      <c r="ASQ855" s="744"/>
      <c r="ASR855" s="744"/>
      <c r="ASS855" s="744"/>
      <c r="AST855" s="744"/>
      <c r="ASU855" s="744"/>
      <c r="ASV855" s="744"/>
      <c r="ASW855" s="744"/>
      <c r="ASX855" s="744"/>
      <c r="ASY855" s="744"/>
      <c r="ASZ855" s="744"/>
      <c r="ATA855" s="744"/>
      <c r="ATB855" s="744"/>
      <c r="ATC855" s="744"/>
      <c r="ATD855" s="744"/>
      <c r="ATE855" s="744"/>
      <c r="ATF855" s="744"/>
      <c r="ATG855" s="744"/>
      <c r="ATH855" s="744"/>
      <c r="ATI855" s="744"/>
      <c r="ATJ855" s="744"/>
      <c r="ATK855" s="744"/>
      <c r="ATL855" s="744"/>
      <c r="ATM855" s="744"/>
      <c r="ATN855" s="744"/>
      <c r="ATO855" s="744"/>
      <c r="ATP855" s="744"/>
      <c r="ATQ855" s="744"/>
      <c r="ATR855" s="744"/>
      <c r="ATS855" s="744"/>
      <c r="ATT855" s="744"/>
      <c r="ATU855" s="744"/>
      <c r="ATV855" s="744"/>
      <c r="ATW855" s="744"/>
      <c r="ATX855" s="744"/>
      <c r="ATY855" s="744"/>
      <c r="ATZ855" s="744"/>
      <c r="AUA855" s="744"/>
      <c r="AUB855" s="744"/>
      <c r="AUC855" s="744"/>
      <c r="AUD855" s="744"/>
      <c r="AUE855" s="744"/>
      <c r="AUF855" s="744"/>
      <c r="AUG855" s="744"/>
      <c r="AUH855" s="744"/>
      <c r="AUI855" s="744"/>
      <c r="AUJ855" s="744"/>
      <c r="AUK855" s="744"/>
      <c r="AUL855" s="744"/>
      <c r="AUM855" s="744"/>
      <c r="AUN855" s="744"/>
      <c r="AUO855" s="744"/>
      <c r="AUP855" s="744"/>
      <c r="AUQ855" s="744"/>
      <c r="AUR855" s="744"/>
      <c r="AUS855" s="744"/>
      <c r="AUT855" s="744"/>
      <c r="AUU855" s="744"/>
      <c r="AUV855" s="744"/>
      <c r="AUW855" s="744"/>
      <c r="AUX855" s="744"/>
      <c r="AUY855" s="744"/>
      <c r="AUZ855" s="744"/>
      <c r="AVA855" s="744"/>
      <c r="AVB855" s="744"/>
      <c r="AVC855" s="744"/>
      <c r="AVD855" s="744"/>
      <c r="AVE855" s="744"/>
      <c r="AVF855" s="744"/>
      <c r="AVG855" s="744"/>
      <c r="AVH855" s="744"/>
      <c r="AVI855" s="744"/>
      <c r="AVJ855" s="744"/>
      <c r="AVK855" s="744"/>
      <c r="AVL855" s="744"/>
      <c r="AVM855" s="744"/>
      <c r="AVN855" s="744"/>
      <c r="AVO855" s="744"/>
      <c r="AVP855" s="744"/>
      <c r="AVQ855" s="744"/>
      <c r="AVR855" s="744"/>
      <c r="AVS855" s="744"/>
      <c r="AVT855" s="744"/>
      <c r="AVU855" s="744"/>
      <c r="AVV855" s="744"/>
      <c r="AVW855" s="744"/>
      <c r="AVX855" s="744"/>
      <c r="AVY855" s="744"/>
      <c r="AVZ855" s="744"/>
      <c r="AWA855" s="744"/>
      <c r="AWB855" s="744"/>
      <c r="AWC855" s="744"/>
      <c r="AWD855" s="744"/>
      <c r="AWE855" s="744"/>
      <c r="AWF855" s="744"/>
      <c r="AWG855" s="744"/>
      <c r="AWH855" s="744"/>
      <c r="AWI855" s="744"/>
      <c r="AWJ855" s="744"/>
      <c r="AWK855" s="744"/>
      <c r="AWL855" s="744"/>
      <c r="AWM855" s="744"/>
      <c r="AWN855" s="744"/>
      <c r="AWO855" s="744"/>
      <c r="AWP855" s="744"/>
      <c r="AWQ855" s="744"/>
      <c r="AWR855" s="744"/>
      <c r="AWS855" s="744"/>
      <c r="AWT855" s="744"/>
      <c r="AWU855" s="744"/>
      <c r="AWV855" s="744"/>
      <c r="AWW855" s="744"/>
      <c r="AWX855" s="744"/>
      <c r="AWY855" s="744"/>
      <c r="AWZ855" s="744"/>
      <c r="AXA855" s="744"/>
      <c r="AXB855" s="744"/>
      <c r="AXC855" s="744"/>
      <c r="AXD855" s="744"/>
      <c r="AXE855" s="744"/>
      <c r="AXF855" s="744"/>
      <c r="AXG855" s="744"/>
      <c r="AXH855" s="744"/>
      <c r="AXI855" s="744"/>
      <c r="AXJ855" s="744"/>
      <c r="AXK855" s="744"/>
      <c r="AXL855" s="744"/>
      <c r="AXM855" s="744"/>
      <c r="AXN855" s="744"/>
      <c r="AXO855" s="744"/>
      <c r="AXP855" s="744"/>
      <c r="AXQ855" s="744"/>
      <c r="AXR855" s="744"/>
      <c r="AXS855" s="744"/>
      <c r="AXT855" s="744"/>
      <c r="AXU855" s="744"/>
      <c r="AXV855" s="744"/>
      <c r="AXW855" s="744"/>
      <c r="AXX855" s="744"/>
      <c r="AXY855" s="744"/>
      <c r="AXZ855" s="744"/>
      <c r="AYA855" s="744"/>
      <c r="AYB855" s="744"/>
      <c r="AYC855" s="744"/>
      <c r="AYD855" s="744"/>
      <c r="AYE855" s="744"/>
      <c r="AYF855" s="744"/>
      <c r="AYG855" s="744"/>
      <c r="AYH855" s="744"/>
      <c r="AYI855" s="744"/>
      <c r="AYJ855" s="744"/>
      <c r="AYK855" s="744"/>
      <c r="AYL855" s="744"/>
      <c r="AYM855" s="744"/>
      <c r="AYN855" s="744"/>
      <c r="AYO855" s="744"/>
      <c r="AYP855" s="744"/>
      <c r="AYQ855" s="744"/>
      <c r="AYR855" s="744"/>
      <c r="AYS855" s="744"/>
      <c r="AYT855" s="744"/>
      <c r="AYU855" s="744"/>
      <c r="AYV855" s="744"/>
      <c r="AYW855" s="744"/>
      <c r="AYX855" s="744"/>
      <c r="AYY855" s="744"/>
      <c r="AYZ855" s="744"/>
      <c r="AZA855" s="744"/>
      <c r="AZB855" s="744"/>
      <c r="AZC855" s="744"/>
      <c r="AZD855" s="744"/>
      <c r="AZE855" s="744"/>
      <c r="AZF855" s="744"/>
      <c r="AZG855" s="744"/>
      <c r="AZH855" s="744"/>
      <c r="AZI855" s="744"/>
      <c r="AZJ855" s="744"/>
      <c r="AZK855" s="744"/>
      <c r="AZL855" s="744"/>
      <c r="AZM855" s="744"/>
      <c r="AZN855" s="744"/>
      <c r="AZO855" s="744"/>
      <c r="AZP855" s="744"/>
      <c r="AZQ855" s="744"/>
      <c r="AZR855" s="744"/>
      <c r="AZS855" s="744"/>
      <c r="AZT855" s="744"/>
      <c r="AZU855" s="744"/>
      <c r="AZV855" s="744"/>
      <c r="AZW855" s="744"/>
      <c r="AZX855" s="744"/>
      <c r="AZY855" s="744"/>
      <c r="AZZ855" s="744"/>
      <c r="BAA855" s="744"/>
      <c r="BAB855" s="744"/>
      <c r="BAC855" s="744"/>
      <c r="BAD855" s="744"/>
      <c r="BAE855" s="744"/>
      <c r="BAF855" s="744"/>
      <c r="BAG855" s="744"/>
      <c r="BAH855" s="744"/>
      <c r="BAI855" s="744"/>
      <c r="BAJ855" s="744"/>
      <c r="BAK855" s="744"/>
      <c r="BAL855" s="744"/>
      <c r="BAM855" s="744"/>
      <c r="BAN855" s="744"/>
      <c r="BAO855" s="744"/>
      <c r="BAP855" s="744"/>
      <c r="BAQ855" s="744"/>
      <c r="BAR855" s="744"/>
      <c r="BAS855" s="744"/>
      <c r="BAT855" s="744"/>
      <c r="BAU855" s="744"/>
      <c r="BAV855" s="744"/>
      <c r="BAW855" s="744"/>
      <c r="BAX855" s="744"/>
      <c r="BAY855" s="744"/>
      <c r="BAZ855" s="744"/>
      <c r="BBA855" s="744"/>
      <c r="BBB855" s="744"/>
      <c r="BBC855" s="744"/>
      <c r="BBD855" s="744"/>
      <c r="BBE855" s="744"/>
      <c r="BBF855" s="744"/>
      <c r="BBG855" s="744"/>
      <c r="BBH855" s="744"/>
      <c r="BBI855" s="744"/>
      <c r="BBJ855" s="744"/>
      <c r="BBK855" s="744"/>
      <c r="BBL855" s="744"/>
      <c r="BBM855" s="744"/>
      <c r="BBN855" s="744"/>
      <c r="BBO855" s="744"/>
      <c r="BBP855" s="744"/>
      <c r="BBQ855" s="744"/>
      <c r="BBR855" s="744"/>
      <c r="BBS855" s="744"/>
      <c r="BBT855" s="744"/>
      <c r="BBU855" s="744"/>
      <c r="BBV855" s="744"/>
      <c r="BBW855" s="744"/>
      <c r="BBX855" s="744"/>
      <c r="BBY855" s="744"/>
      <c r="BBZ855" s="744"/>
      <c r="BCA855" s="744"/>
      <c r="BCB855" s="744"/>
      <c r="BCC855" s="744"/>
      <c r="BCD855" s="744"/>
      <c r="BCE855" s="744"/>
      <c r="BCF855" s="744"/>
      <c r="BCG855" s="744"/>
      <c r="BCH855" s="744"/>
      <c r="BCI855" s="744"/>
      <c r="BCJ855" s="744"/>
      <c r="BCK855" s="744"/>
      <c r="BCL855" s="744"/>
      <c r="BCM855" s="744"/>
      <c r="BCN855" s="744"/>
      <c r="BCO855" s="744"/>
      <c r="BCP855" s="744"/>
      <c r="BCQ855" s="744"/>
      <c r="BCR855" s="744"/>
      <c r="BCS855" s="744"/>
      <c r="BCT855" s="744"/>
      <c r="BCU855" s="744"/>
      <c r="BCV855" s="744"/>
      <c r="BCW855" s="744"/>
      <c r="BCX855" s="744"/>
      <c r="BCY855" s="744"/>
      <c r="BCZ855" s="744"/>
      <c r="BDA855" s="744"/>
      <c r="BDB855" s="744"/>
      <c r="BDC855" s="744"/>
      <c r="BDD855" s="744"/>
      <c r="BDE855" s="744"/>
      <c r="BDF855" s="744"/>
      <c r="BDG855" s="744"/>
      <c r="BDH855" s="744"/>
      <c r="BDI855" s="744"/>
      <c r="BDJ855" s="744"/>
      <c r="BDK855" s="744"/>
      <c r="BDL855" s="744"/>
      <c r="BDM855" s="744"/>
      <c r="BDN855" s="744"/>
      <c r="BDO855" s="744"/>
      <c r="BDP855" s="744"/>
      <c r="BDQ855" s="744"/>
      <c r="BDR855" s="744"/>
      <c r="BDS855" s="744"/>
      <c r="BDT855" s="744"/>
      <c r="BDU855" s="744"/>
      <c r="BDV855" s="744"/>
      <c r="BDW855" s="744"/>
      <c r="BDX855" s="744"/>
      <c r="BDY855" s="744"/>
      <c r="BDZ855" s="744"/>
      <c r="BEA855" s="744"/>
      <c r="BEB855" s="744"/>
      <c r="BEC855" s="744"/>
      <c r="BED855" s="744"/>
      <c r="BEE855" s="744"/>
      <c r="BEF855" s="744"/>
      <c r="BEG855" s="744"/>
      <c r="BEH855" s="744"/>
      <c r="BEI855" s="744"/>
      <c r="BEJ855" s="744"/>
      <c r="BEK855" s="744"/>
      <c r="BEL855" s="744"/>
      <c r="BEM855" s="744"/>
      <c r="BEN855" s="744"/>
      <c r="BEO855" s="744"/>
      <c r="BEP855" s="744"/>
      <c r="BEQ855" s="744"/>
      <c r="BER855" s="744"/>
      <c r="BES855" s="744"/>
      <c r="BET855" s="744"/>
      <c r="BEU855" s="744"/>
      <c r="BEV855" s="744"/>
      <c r="BEW855" s="744"/>
      <c r="BEX855" s="744"/>
      <c r="BEY855" s="744"/>
      <c r="BEZ855" s="744"/>
      <c r="BFA855" s="744"/>
      <c r="BFB855" s="744"/>
      <c r="BFC855" s="744"/>
      <c r="BFD855" s="744"/>
      <c r="BFE855" s="744"/>
      <c r="BFF855" s="744"/>
      <c r="BFG855" s="744"/>
      <c r="BFH855" s="744"/>
      <c r="BFI855" s="744"/>
      <c r="BFJ855" s="744"/>
      <c r="BFK855" s="744"/>
      <c r="BFL855" s="744"/>
      <c r="BFM855" s="744"/>
      <c r="BFN855" s="744"/>
      <c r="BFO855" s="744"/>
      <c r="BFP855" s="744"/>
      <c r="BFQ855" s="744"/>
      <c r="BFR855" s="744"/>
      <c r="BFS855" s="744"/>
      <c r="BFT855" s="744"/>
      <c r="BFU855" s="744"/>
      <c r="BFV855" s="744"/>
      <c r="BFW855" s="744"/>
      <c r="BFX855" s="744"/>
      <c r="BFY855" s="744"/>
      <c r="BFZ855" s="744"/>
      <c r="BGA855" s="744"/>
      <c r="BGB855" s="744"/>
      <c r="BGC855" s="744"/>
      <c r="BGD855" s="744"/>
      <c r="BGE855" s="744"/>
      <c r="BGF855" s="744"/>
      <c r="BGG855" s="744"/>
      <c r="BGH855" s="744"/>
      <c r="BGI855" s="744"/>
      <c r="BGJ855" s="744"/>
      <c r="BGK855" s="744"/>
      <c r="BGL855" s="744"/>
      <c r="BGM855" s="744"/>
      <c r="BGN855" s="744"/>
      <c r="BGO855" s="744"/>
      <c r="BGP855" s="744"/>
      <c r="BGQ855" s="744"/>
      <c r="BGR855" s="744"/>
      <c r="BGS855" s="744"/>
      <c r="BGT855" s="744"/>
      <c r="BGU855" s="744"/>
      <c r="BGV855" s="744"/>
      <c r="BGW855" s="744"/>
      <c r="BGX855" s="744"/>
      <c r="BGY855" s="744"/>
      <c r="BGZ855" s="744"/>
      <c r="BHA855" s="744"/>
      <c r="BHB855" s="744"/>
      <c r="BHC855" s="744"/>
      <c r="BHD855" s="744"/>
      <c r="BHE855" s="744"/>
      <c r="BHF855" s="744"/>
      <c r="BHG855" s="744"/>
      <c r="BHH855" s="744"/>
      <c r="BHI855" s="744"/>
      <c r="BHJ855" s="744"/>
      <c r="BHK855" s="744"/>
      <c r="BHL855" s="744"/>
      <c r="BHM855" s="744"/>
      <c r="BHN855" s="744"/>
      <c r="BHO855" s="744"/>
      <c r="BHP855" s="744"/>
      <c r="BHQ855" s="744"/>
      <c r="BHR855" s="744"/>
      <c r="BHS855" s="744"/>
      <c r="BHT855" s="744"/>
      <c r="BHU855" s="744"/>
      <c r="BHV855" s="744"/>
      <c r="BHW855" s="744"/>
      <c r="BHX855" s="744"/>
      <c r="BHY855" s="744"/>
      <c r="BHZ855" s="744"/>
      <c r="BIA855" s="744"/>
      <c r="BIB855" s="744"/>
      <c r="BIC855" s="744"/>
      <c r="BID855" s="744"/>
      <c r="BIE855" s="744"/>
      <c r="BIF855" s="744"/>
      <c r="BIG855" s="744"/>
      <c r="BIH855" s="744"/>
      <c r="BII855" s="744"/>
      <c r="BIJ855" s="744"/>
      <c r="BIK855" s="744"/>
      <c r="BIL855" s="744"/>
      <c r="BIM855" s="744"/>
      <c r="BIN855" s="744"/>
      <c r="BIO855" s="744"/>
      <c r="BIP855" s="744"/>
      <c r="BIQ855" s="744"/>
      <c r="BIR855" s="744"/>
      <c r="BIS855" s="744"/>
      <c r="BIT855" s="744"/>
      <c r="BIU855" s="744"/>
      <c r="BIV855" s="744"/>
      <c r="BIW855" s="744"/>
      <c r="BIX855" s="744"/>
      <c r="BIY855" s="744"/>
      <c r="BIZ855" s="744"/>
      <c r="BJA855" s="744"/>
      <c r="BJB855" s="744"/>
      <c r="BJC855" s="744"/>
      <c r="BJD855" s="744"/>
      <c r="BJE855" s="744"/>
      <c r="BJF855" s="744"/>
      <c r="BJG855" s="744"/>
      <c r="BJH855" s="744"/>
      <c r="BJI855" s="744"/>
      <c r="BJJ855" s="744"/>
      <c r="BJK855" s="744"/>
      <c r="BJL855" s="744"/>
      <c r="BJM855" s="744"/>
      <c r="BJN855" s="744"/>
      <c r="BJO855" s="744"/>
      <c r="BJP855" s="744"/>
      <c r="BJQ855" s="744"/>
      <c r="BJR855" s="744"/>
      <c r="BJS855" s="744"/>
      <c r="BJT855" s="744"/>
      <c r="BJU855" s="744"/>
      <c r="BJV855" s="744"/>
      <c r="BJW855" s="744"/>
      <c r="BJX855" s="744"/>
      <c r="BJY855" s="744"/>
      <c r="BJZ855" s="744"/>
      <c r="BKA855" s="744"/>
      <c r="BKB855" s="744"/>
      <c r="BKC855" s="744"/>
      <c r="BKD855" s="744"/>
      <c r="BKE855" s="744"/>
      <c r="BKF855" s="744"/>
      <c r="BKG855" s="744"/>
      <c r="BKH855" s="744"/>
      <c r="BKI855" s="744"/>
      <c r="BKJ855" s="744"/>
      <c r="BKK855" s="744"/>
      <c r="BKL855" s="744"/>
      <c r="BKM855" s="744"/>
      <c r="BKN855" s="744"/>
      <c r="BKO855" s="744"/>
      <c r="BKP855" s="744"/>
      <c r="BKQ855" s="744"/>
      <c r="BKR855" s="744"/>
      <c r="BKS855" s="744"/>
      <c r="BKT855" s="744"/>
      <c r="BKU855" s="744"/>
      <c r="BKV855" s="744"/>
      <c r="BKW855" s="744"/>
      <c r="BKX855" s="744"/>
      <c r="BKY855" s="744"/>
      <c r="BKZ855" s="744"/>
      <c r="BLA855" s="744"/>
      <c r="BLB855" s="744"/>
      <c r="BLC855" s="744"/>
      <c r="BLD855" s="744"/>
      <c r="BLE855" s="744"/>
      <c r="BLF855" s="744"/>
      <c r="BLG855" s="744"/>
      <c r="BLH855" s="744"/>
      <c r="BLI855" s="744"/>
      <c r="BLJ855" s="744"/>
      <c r="BLK855" s="744"/>
      <c r="BLL855" s="744"/>
      <c r="BLM855" s="744"/>
      <c r="BLN855" s="744"/>
      <c r="BLO855" s="744"/>
      <c r="BLP855" s="744"/>
      <c r="BLQ855" s="744"/>
      <c r="BLR855" s="744"/>
      <c r="BLS855" s="744"/>
      <c r="BLT855" s="744"/>
      <c r="BLU855" s="744"/>
      <c r="BLV855" s="744"/>
      <c r="BLW855" s="744"/>
      <c r="BLX855" s="744"/>
      <c r="BLY855" s="744"/>
      <c r="BLZ855" s="744"/>
      <c r="BMA855" s="744"/>
      <c r="BMB855" s="744"/>
      <c r="BMC855" s="744"/>
      <c r="BMD855" s="744"/>
      <c r="BME855" s="744"/>
      <c r="BMF855" s="744"/>
      <c r="BMG855" s="744"/>
      <c r="BMH855" s="744"/>
      <c r="BMI855" s="744"/>
      <c r="BMJ855" s="744"/>
      <c r="BMK855" s="744"/>
      <c r="BML855" s="744"/>
      <c r="BMM855" s="744"/>
      <c r="BMN855" s="744"/>
      <c r="BMO855" s="744"/>
      <c r="BMP855" s="744"/>
      <c r="BMQ855" s="744"/>
      <c r="BMR855" s="744"/>
      <c r="BMS855" s="744"/>
      <c r="BMT855" s="744"/>
      <c r="BMU855" s="744"/>
      <c r="BMV855" s="744"/>
      <c r="BMW855" s="744"/>
      <c r="BMX855" s="744"/>
      <c r="BMY855" s="744"/>
      <c r="BMZ855" s="744"/>
      <c r="BNA855" s="744"/>
      <c r="BNB855" s="744"/>
      <c r="BNC855" s="744"/>
      <c r="BND855" s="744"/>
      <c r="BNE855" s="744"/>
      <c r="BNF855" s="744"/>
      <c r="BNG855" s="744"/>
      <c r="BNH855" s="744"/>
      <c r="BNI855" s="744"/>
      <c r="BNJ855" s="744"/>
      <c r="BNK855" s="744"/>
      <c r="BNL855" s="744"/>
      <c r="BNM855" s="744"/>
      <c r="BNN855" s="744"/>
      <c r="BNO855" s="744"/>
      <c r="BNP855" s="744"/>
      <c r="BNQ855" s="744"/>
      <c r="BNR855" s="744"/>
      <c r="BNS855" s="744"/>
      <c r="BNT855" s="744"/>
      <c r="BNU855" s="744"/>
      <c r="BNV855" s="744"/>
      <c r="BNW855" s="744"/>
      <c r="BNX855" s="744"/>
      <c r="BNY855" s="744"/>
      <c r="BNZ855" s="744"/>
      <c r="BOA855" s="744"/>
      <c r="BOB855" s="744"/>
      <c r="BOC855" s="744"/>
      <c r="BOD855" s="744"/>
      <c r="BOE855" s="744"/>
      <c r="BOF855" s="744"/>
      <c r="BOG855" s="744"/>
      <c r="BOH855" s="744"/>
      <c r="BOI855" s="744"/>
      <c r="BOJ855" s="744"/>
      <c r="BOK855" s="744"/>
      <c r="BOL855" s="744"/>
      <c r="BOM855" s="744"/>
      <c r="BON855" s="744"/>
      <c r="BOO855" s="744"/>
      <c r="BOP855" s="744"/>
      <c r="BOQ855" s="744"/>
      <c r="BOR855" s="744"/>
      <c r="BOS855" s="744"/>
      <c r="BOT855" s="744"/>
      <c r="BOU855" s="744"/>
      <c r="BOV855" s="744"/>
      <c r="BOW855" s="744"/>
      <c r="BOX855" s="744"/>
      <c r="BOY855" s="744"/>
      <c r="BOZ855" s="744"/>
      <c r="BPA855" s="744"/>
      <c r="BPB855" s="744"/>
      <c r="BPC855" s="744"/>
      <c r="BPD855" s="744"/>
      <c r="BPE855" s="744"/>
      <c r="BPF855" s="744"/>
      <c r="BPG855" s="744"/>
      <c r="BPH855" s="744"/>
      <c r="BPI855" s="744"/>
      <c r="BPJ855" s="744"/>
      <c r="BPK855" s="744"/>
      <c r="BPL855" s="744"/>
      <c r="BPM855" s="744"/>
      <c r="BPN855" s="744"/>
      <c r="BPO855" s="744"/>
      <c r="BPP855" s="744"/>
      <c r="BPQ855" s="744"/>
      <c r="BPR855" s="744"/>
      <c r="BPS855" s="744"/>
      <c r="BPT855" s="744"/>
      <c r="BPU855" s="744"/>
      <c r="BPV855" s="744"/>
      <c r="BPW855" s="744"/>
      <c r="BPX855" s="744"/>
      <c r="BPY855" s="744"/>
      <c r="BPZ855" s="744"/>
      <c r="BQA855" s="744"/>
      <c r="BQB855" s="744"/>
      <c r="BQC855" s="744"/>
      <c r="BQD855" s="744"/>
      <c r="BQE855" s="744"/>
      <c r="BQF855" s="744"/>
      <c r="BQG855" s="744"/>
      <c r="BQH855" s="744"/>
      <c r="BQI855" s="744"/>
      <c r="BQJ855" s="744"/>
      <c r="BQK855" s="744"/>
      <c r="BQL855" s="744"/>
      <c r="BQM855" s="744"/>
      <c r="BQN855" s="744"/>
      <c r="BQO855" s="744"/>
      <c r="BQP855" s="744"/>
      <c r="BQQ855" s="744"/>
      <c r="BQR855" s="744"/>
      <c r="BQS855" s="744"/>
      <c r="BQT855" s="744"/>
      <c r="BQU855" s="744"/>
      <c r="BQV855" s="744"/>
      <c r="BQW855" s="744"/>
      <c r="BQX855" s="744"/>
      <c r="BQY855" s="744"/>
      <c r="BQZ855" s="744"/>
      <c r="BRA855" s="744"/>
      <c r="BRB855" s="744"/>
      <c r="BRC855" s="744"/>
      <c r="BRD855" s="744"/>
      <c r="BRE855" s="744"/>
      <c r="BRF855" s="744"/>
      <c r="BRG855" s="744"/>
      <c r="BRH855" s="744"/>
      <c r="BRI855" s="744"/>
      <c r="BRJ855" s="744"/>
      <c r="BRK855" s="744"/>
      <c r="BRL855" s="744"/>
      <c r="BRM855" s="744"/>
      <c r="BRN855" s="744"/>
      <c r="BRO855" s="744"/>
      <c r="BRP855" s="744"/>
      <c r="BRQ855" s="744"/>
      <c r="BRR855" s="744"/>
      <c r="BRS855" s="744"/>
      <c r="BRT855" s="744"/>
      <c r="BRU855" s="744"/>
      <c r="BRV855" s="744"/>
      <c r="BRW855" s="744"/>
      <c r="BRX855" s="744"/>
      <c r="BRY855" s="744"/>
      <c r="BRZ855" s="744"/>
      <c r="BSA855" s="744"/>
      <c r="BSB855" s="744"/>
      <c r="BSC855" s="744"/>
      <c r="BSD855" s="744"/>
      <c r="BSE855" s="744"/>
      <c r="BSF855" s="744"/>
      <c r="BSG855" s="744"/>
      <c r="BSH855" s="744"/>
      <c r="BSI855" s="744"/>
      <c r="BSJ855" s="744"/>
      <c r="BSK855" s="744"/>
      <c r="BSL855" s="744"/>
      <c r="BSM855" s="744"/>
      <c r="BSN855" s="744"/>
      <c r="BSO855" s="744"/>
      <c r="BSP855" s="744"/>
      <c r="BSQ855" s="744"/>
      <c r="BSR855" s="744"/>
      <c r="BSS855" s="744"/>
      <c r="BST855" s="744"/>
      <c r="BSU855" s="744"/>
      <c r="BSV855" s="744"/>
      <c r="BSW855" s="744"/>
      <c r="BSX855" s="744"/>
      <c r="BSY855" s="744"/>
      <c r="BSZ855" s="744"/>
      <c r="BTA855" s="744"/>
      <c r="BTB855" s="744"/>
      <c r="BTC855" s="744"/>
      <c r="BTD855" s="744"/>
      <c r="BTE855" s="744"/>
      <c r="BTF855" s="744"/>
      <c r="BTG855" s="744"/>
      <c r="BTH855" s="744"/>
      <c r="BTI855" s="744"/>
      <c r="BTJ855" s="744"/>
      <c r="BTK855" s="744"/>
      <c r="BTL855" s="744"/>
      <c r="BTM855" s="744"/>
      <c r="BTN855" s="744"/>
      <c r="BTO855" s="744"/>
      <c r="BTP855" s="744"/>
      <c r="BTQ855" s="744"/>
      <c r="BTR855" s="744"/>
      <c r="BTS855" s="744"/>
      <c r="BTT855" s="744"/>
      <c r="BTU855" s="744"/>
      <c r="BTV855" s="744"/>
      <c r="BTW855" s="744"/>
      <c r="BTX855" s="744"/>
      <c r="BTY855" s="744"/>
      <c r="BTZ855" s="744"/>
      <c r="BUA855" s="744"/>
      <c r="BUB855" s="744"/>
      <c r="BUC855" s="744"/>
      <c r="BUD855" s="744"/>
      <c r="BUE855" s="744"/>
      <c r="BUF855" s="744"/>
      <c r="BUG855" s="744"/>
      <c r="BUH855" s="744"/>
      <c r="BUI855" s="744"/>
      <c r="BUJ855" s="744"/>
      <c r="BUK855" s="744"/>
      <c r="BUL855" s="744"/>
      <c r="BUM855" s="744"/>
      <c r="BUN855" s="744"/>
      <c r="BUO855" s="744"/>
      <c r="BUP855" s="744"/>
      <c r="BUQ855" s="744"/>
      <c r="BUR855" s="744"/>
      <c r="BUS855" s="744"/>
      <c r="BUT855" s="744"/>
      <c r="BUU855" s="744"/>
      <c r="BUV855" s="744"/>
      <c r="BUW855" s="744"/>
      <c r="BUX855" s="744"/>
      <c r="BUY855" s="744"/>
      <c r="BUZ855" s="744"/>
      <c r="BVA855" s="744"/>
      <c r="BVB855" s="744"/>
      <c r="BVC855" s="744"/>
      <c r="BVD855" s="744"/>
      <c r="BVE855" s="744"/>
      <c r="BVF855" s="744"/>
      <c r="BVG855" s="744"/>
      <c r="BVH855" s="744"/>
      <c r="BVI855" s="744"/>
      <c r="BVJ855" s="744"/>
      <c r="BVK855" s="744"/>
      <c r="BVL855" s="744"/>
      <c r="BVM855" s="744"/>
      <c r="BVN855" s="744"/>
      <c r="BVO855" s="744"/>
      <c r="BVP855" s="744"/>
      <c r="BVQ855" s="744"/>
      <c r="BVR855" s="744"/>
      <c r="BVS855" s="744"/>
      <c r="BVT855" s="744"/>
      <c r="BVU855" s="744"/>
      <c r="BVV855" s="744"/>
      <c r="BVW855" s="744"/>
      <c r="BVX855" s="744"/>
      <c r="BVY855" s="744"/>
      <c r="BVZ855" s="744"/>
      <c r="BWA855" s="744"/>
      <c r="BWB855" s="744"/>
      <c r="BWC855" s="744"/>
      <c r="BWD855" s="744"/>
      <c r="BWE855" s="744"/>
      <c r="BWF855" s="744"/>
      <c r="BWG855" s="744"/>
      <c r="BWH855" s="744"/>
      <c r="BWI855" s="744"/>
      <c r="BWJ855" s="744"/>
      <c r="BWK855" s="744"/>
      <c r="BWL855" s="744"/>
      <c r="BWM855" s="744"/>
      <c r="BWN855" s="744"/>
      <c r="BWO855" s="744"/>
      <c r="BWP855" s="744"/>
      <c r="BWQ855" s="744"/>
      <c r="BWR855" s="744"/>
      <c r="BWS855" s="744"/>
      <c r="BWT855" s="744"/>
      <c r="BWU855" s="744"/>
      <c r="BWV855" s="744"/>
      <c r="BWW855" s="744"/>
      <c r="BWX855" s="744"/>
      <c r="BWY855" s="744"/>
      <c r="BWZ855" s="744"/>
      <c r="BXA855" s="744"/>
      <c r="BXB855" s="744"/>
      <c r="BXC855" s="744"/>
      <c r="BXD855" s="744"/>
      <c r="BXE855" s="744"/>
      <c r="BXF855" s="744"/>
      <c r="BXG855" s="744"/>
      <c r="BXH855" s="744"/>
      <c r="BXI855" s="744"/>
      <c r="BXJ855" s="744"/>
      <c r="BXK855" s="744"/>
      <c r="BXL855" s="744"/>
      <c r="BXM855" s="744"/>
      <c r="BXN855" s="744"/>
      <c r="BXO855" s="744"/>
      <c r="BXP855" s="744"/>
      <c r="BXQ855" s="744"/>
      <c r="BXR855" s="744"/>
      <c r="BXS855" s="744"/>
      <c r="BXT855" s="744"/>
      <c r="BXU855" s="744"/>
      <c r="BXV855" s="744"/>
      <c r="BXW855" s="744"/>
      <c r="BXX855" s="744"/>
      <c r="BXY855" s="744"/>
      <c r="BXZ855" s="744"/>
      <c r="BYA855" s="744"/>
      <c r="BYB855" s="744"/>
      <c r="BYC855" s="744"/>
      <c r="BYD855" s="744"/>
      <c r="BYE855" s="744"/>
      <c r="BYF855" s="744"/>
      <c r="BYG855" s="744"/>
      <c r="BYH855" s="744"/>
      <c r="BYI855" s="744"/>
      <c r="BYJ855" s="744"/>
      <c r="BYK855" s="744"/>
      <c r="BYL855" s="744"/>
      <c r="BYM855" s="744"/>
      <c r="BYN855" s="744"/>
      <c r="BYO855" s="744"/>
      <c r="BYP855" s="744"/>
      <c r="BYQ855" s="744"/>
      <c r="BYR855" s="744"/>
      <c r="BYS855" s="744"/>
      <c r="BYT855" s="744"/>
      <c r="BYU855" s="744"/>
      <c r="BYV855" s="744"/>
      <c r="BYW855" s="744"/>
      <c r="BYX855" s="744"/>
      <c r="BYY855" s="744"/>
      <c r="BYZ855" s="744"/>
      <c r="BZA855" s="744"/>
      <c r="BZB855" s="744"/>
      <c r="BZC855" s="744"/>
      <c r="BZD855" s="744"/>
      <c r="BZE855" s="744"/>
      <c r="BZF855" s="744"/>
      <c r="BZG855" s="744"/>
      <c r="BZH855" s="744"/>
      <c r="BZI855" s="744"/>
      <c r="BZJ855" s="744"/>
      <c r="BZK855" s="744"/>
      <c r="BZL855" s="744"/>
      <c r="BZM855" s="744"/>
      <c r="BZN855" s="744"/>
      <c r="BZO855" s="744"/>
      <c r="BZP855" s="744"/>
      <c r="BZQ855" s="744"/>
      <c r="BZR855" s="744"/>
      <c r="BZS855" s="744"/>
      <c r="BZT855" s="744"/>
      <c r="BZU855" s="744"/>
      <c r="BZV855" s="744"/>
      <c r="BZW855" s="744"/>
      <c r="BZX855" s="744"/>
      <c r="BZY855" s="744"/>
      <c r="BZZ855" s="744"/>
      <c r="CAA855" s="744"/>
      <c r="CAB855" s="744"/>
      <c r="CAC855" s="744"/>
      <c r="CAD855" s="744"/>
      <c r="CAE855" s="744"/>
      <c r="CAF855" s="744"/>
      <c r="CAG855" s="744"/>
      <c r="CAH855" s="744"/>
      <c r="CAI855" s="744"/>
      <c r="CAJ855" s="744"/>
      <c r="CAK855" s="744"/>
      <c r="CAL855" s="744"/>
      <c r="CAM855" s="744"/>
      <c r="CAN855" s="744"/>
      <c r="CAO855" s="744"/>
      <c r="CAP855" s="744"/>
      <c r="CAQ855" s="744"/>
      <c r="CAR855" s="744"/>
      <c r="CAS855" s="744"/>
      <c r="CAT855" s="744"/>
      <c r="CAU855" s="744"/>
      <c r="CAV855" s="744"/>
      <c r="CAW855" s="744"/>
      <c r="CAX855" s="744"/>
      <c r="CAY855" s="744"/>
      <c r="CAZ855" s="744"/>
      <c r="CBA855" s="744"/>
      <c r="CBB855" s="744"/>
      <c r="CBC855" s="744"/>
      <c r="CBD855" s="744"/>
      <c r="CBE855" s="744"/>
      <c r="CBF855" s="744"/>
      <c r="CBG855" s="744"/>
      <c r="CBH855" s="744"/>
      <c r="CBI855" s="744"/>
      <c r="CBJ855" s="744"/>
      <c r="CBK855" s="744"/>
      <c r="CBL855" s="744"/>
      <c r="CBM855" s="744"/>
      <c r="CBN855" s="744"/>
      <c r="CBO855" s="744"/>
      <c r="CBP855" s="744"/>
      <c r="CBQ855" s="744"/>
      <c r="CBR855" s="744"/>
      <c r="CBS855" s="744"/>
      <c r="CBT855" s="744"/>
      <c r="CBU855" s="744"/>
      <c r="CBV855" s="744"/>
      <c r="CBW855" s="744"/>
      <c r="CBX855" s="744"/>
      <c r="CBY855" s="744"/>
      <c r="CBZ855" s="744"/>
      <c r="CCA855" s="744"/>
      <c r="CCB855" s="744"/>
      <c r="CCC855" s="744"/>
      <c r="CCD855" s="744"/>
      <c r="CCE855" s="744"/>
      <c r="CCF855" s="744"/>
      <c r="CCG855" s="744"/>
      <c r="CCH855" s="744"/>
      <c r="CCI855" s="744"/>
      <c r="CCJ855" s="744"/>
      <c r="CCK855" s="744"/>
      <c r="CCL855" s="744"/>
      <c r="CCM855" s="744"/>
      <c r="CCN855" s="744"/>
      <c r="CCO855" s="744"/>
      <c r="CCP855" s="744"/>
      <c r="CCQ855" s="744"/>
      <c r="CCR855" s="744"/>
      <c r="CCS855" s="744"/>
      <c r="CCT855" s="744"/>
      <c r="CCU855" s="744"/>
      <c r="CCV855" s="744"/>
      <c r="CCW855" s="744"/>
      <c r="CCX855" s="744"/>
      <c r="CCY855" s="744"/>
      <c r="CCZ855" s="744"/>
      <c r="CDA855" s="744"/>
      <c r="CDB855" s="744"/>
      <c r="CDC855" s="744"/>
      <c r="CDD855" s="744"/>
      <c r="CDE855" s="744"/>
      <c r="CDF855" s="744"/>
      <c r="CDG855" s="744"/>
      <c r="CDH855" s="744"/>
      <c r="CDI855" s="744"/>
      <c r="CDJ855" s="744"/>
      <c r="CDK855" s="744"/>
      <c r="CDL855" s="744"/>
      <c r="CDM855" s="744"/>
      <c r="CDN855" s="744"/>
      <c r="CDO855" s="744"/>
      <c r="CDP855" s="744"/>
      <c r="CDQ855" s="744"/>
      <c r="CDR855" s="744"/>
      <c r="CDS855" s="744"/>
      <c r="CDT855" s="744"/>
      <c r="CDU855" s="744"/>
      <c r="CDV855" s="744"/>
      <c r="CDW855" s="744"/>
      <c r="CDX855" s="744"/>
      <c r="CDY855" s="744"/>
      <c r="CDZ855" s="744"/>
      <c r="CEA855" s="744"/>
      <c r="CEB855" s="744"/>
      <c r="CEC855" s="744"/>
      <c r="CED855" s="744"/>
      <c r="CEE855" s="744"/>
      <c r="CEF855" s="744"/>
      <c r="CEG855" s="744"/>
      <c r="CEH855" s="744"/>
      <c r="CEI855" s="744"/>
      <c r="CEJ855" s="744"/>
      <c r="CEK855" s="744"/>
      <c r="CEL855" s="744"/>
      <c r="CEM855" s="744"/>
      <c r="CEN855" s="744"/>
      <c r="CEO855" s="744"/>
      <c r="CEP855" s="744"/>
      <c r="CEQ855" s="744"/>
      <c r="CER855" s="744"/>
      <c r="CES855" s="744"/>
      <c r="CET855" s="744"/>
      <c r="CEU855" s="744"/>
      <c r="CEV855" s="744"/>
      <c r="CEW855" s="744"/>
      <c r="CEX855" s="744"/>
      <c r="CEY855" s="744"/>
      <c r="CEZ855" s="744"/>
      <c r="CFA855" s="744"/>
      <c r="CFB855" s="744"/>
      <c r="CFC855" s="744"/>
      <c r="CFD855" s="744"/>
      <c r="CFE855" s="744"/>
      <c r="CFF855" s="744"/>
      <c r="CFG855" s="744"/>
      <c r="CFH855" s="744"/>
      <c r="CFI855" s="744"/>
      <c r="CFJ855" s="744"/>
      <c r="CFK855" s="744"/>
      <c r="CFL855" s="744"/>
      <c r="CFM855" s="744"/>
      <c r="CFN855" s="744"/>
      <c r="CFO855" s="744"/>
      <c r="CFP855" s="744"/>
      <c r="CFQ855" s="744"/>
      <c r="CFR855" s="744"/>
      <c r="CFS855" s="744"/>
      <c r="CFT855" s="744"/>
      <c r="CFU855" s="744"/>
      <c r="CFV855" s="744"/>
      <c r="CFW855" s="744"/>
      <c r="CFX855" s="744"/>
      <c r="CFY855" s="744"/>
      <c r="CFZ855" s="744"/>
      <c r="CGA855" s="744"/>
      <c r="CGB855" s="744"/>
      <c r="CGC855" s="744"/>
      <c r="CGD855" s="744"/>
      <c r="CGE855" s="744"/>
      <c r="CGF855" s="744"/>
      <c r="CGG855" s="744"/>
      <c r="CGH855" s="744"/>
      <c r="CGI855" s="744"/>
      <c r="CGJ855" s="744"/>
      <c r="CGK855" s="744"/>
      <c r="CGL855" s="744"/>
      <c r="CGM855" s="744"/>
      <c r="CGN855" s="744"/>
      <c r="CGO855" s="744"/>
      <c r="CGP855" s="744"/>
      <c r="CGQ855" s="744"/>
      <c r="CGR855" s="744"/>
      <c r="CGS855" s="744"/>
      <c r="CGT855" s="744"/>
      <c r="CGU855" s="744"/>
      <c r="CGV855" s="744"/>
      <c r="CGW855" s="744"/>
      <c r="CGX855" s="744"/>
      <c r="CGY855" s="744"/>
      <c r="CGZ855" s="744"/>
      <c r="CHA855" s="744"/>
      <c r="CHB855" s="744"/>
      <c r="CHC855" s="744"/>
      <c r="CHD855" s="744"/>
      <c r="CHE855" s="744"/>
      <c r="CHF855" s="744"/>
      <c r="CHG855" s="744"/>
      <c r="CHH855" s="744"/>
      <c r="CHI855" s="744"/>
      <c r="CHJ855" s="744"/>
      <c r="CHK855" s="744"/>
      <c r="CHL855" s="744"/>
      <c r="CHM855" s="744"/>
      <c r="CHN855" s="744"/>
      <c r="CHO855" s="744"/>
      <c r="CHP855" s="744"/>
      <c r="CHQ855" s="744"/>
      <c r="CHR855" s="744"/>
      <c r="CHS855" s="744"/>
      <c r="CHT855" s="744"/>
      <c r="CHU855" s="744"/>
      <c r="CHV855" s="744"/>
      <c r="CHW855" s="744"/>
      <c r="CHX855" s="744"/>
      <c r="CHY855" s="744"/>
      <c r="CHZ855" s="744"/>
      <c r="CIA855" s="744"/>
      <c r="CIB855" s="744"/>
      <c r="CIC855" s="744"/>
      <c r="CID855" s="744"/>
      <c r="CIE855" s="744"/>
      <c r="CIF855" s="744"/>
      <c r="CIG855" s="744"/>
      <c r="CIH855" s="744"/>
      <c r="CII855" s="744"/>
      <c r="CIJ855" s="744"/>
      <c r="CIK855" s="744"/>
      <c r="CIL855" s="744"/>
      <c r="CIM855" s="744"/>
      <c r="CIN855" s="744"/>
      <c r="CIO855" s="744"/>
      <c r="CIP855" s="744"/>
      <c r="CIQ855" s="744"/>
      <c r="CIR855" s="744"/>
      <c r="CIS855" s="744"/>
      <c r="CIT855" s="744"/>
      <c r="CIU855" s="744"/>
      <c r="CIV855" s="744"/>
      <c r="CIW855" s="744"/>
      <c r="CIX855" s="744"/>
      <c r="CIY855" s="744"/>
      <c r="CIZ855" s="744"/>
      <c r="CJA855" s="744"/>
      <c r="CJB855" s="744"/>
      <c r="CJC855" s="744"/>
      <c r="CJD855" s="744"/>
      <c r="CJE855" s="744"/>
      <c r="CJF855" s="744"/>
      <c r="CJG855" s="744"/>
      <c r="CJH855" s="744"/>
      <c r="CJI855" s="744"/>
      <c r="CJJ855" s="744"/>
      <c r="CJK855" s="744"/>
      <c r="CJL855" s="744"/>
      <c r="CJM855" s="744"/>
      <c r="CJN855" s="744"/>
      <c r="CJO855" s="744"/>
      <c r="CJP855" s="744"/>
      <c r="CJQ855" s="744"/>
      <c r="CJR855" s="744"/>
      <c r="CJS855" s="744"/>
      <c r="CJT855" s="744"/>
      <c r="CJU855" s="744"/>
      <c r="CJV855" s="744"/>
      <c r="CJW855" s="744"/>
      <c r="CJX855" s="744"/>
      <c r="CJY855" s="744"/>
      <c r="CJZ855" s="744"/>
      <c r="CKA855" s="744"/>
      <c r="CKB855" s="744"/>
      <c r="CKC855" s="744"/>
      <c r="CKD855" s="744"/>
      <c r="CKE855" s="744"/>
      <c r="CKF855" s="744"/>
      <c r="CKG855" s="744"/>
      <c r="CKH855" s="744"/>
      <c r="CKI855" s="744"/>
      <c r="CKJ855" s="744"/>
      <c r="CKK855" s="744"/>
      <c r="CKL855" s="744"/>
      <c r="CKM855" s="744"/>
      <c r="CKN855" s="744"/>
      <c r="CKO855" s="744"/>
      <c r="CKP855" s="744"/>
      <c r="CKQ855" s="744"/>
      <c r="CKR855" s="744"/>
      <c r="CKS855" s="744"/>
      <c r="CKT855" s="744"/>
      <c r="CKU855" s="744"/>
      <c r="CKV855" s="744"/>
      <c r="CKW855" s="744"/>
      <c r="CKX855" s="744"/>
      <c r="CKY855" s="744"/>
      <c r="CKZ855" s="744"/>
      <c r="CLA855" s="744"/>
      <c r="CLB855" s="744"/>
      <c r="CLC855" s="744"/>
      <c r="CLD855" s="744"/>
      <c r="CLE855" s="744"/>
      <c r="CLF855" s="744"/>
      <c r="CLG855" s="744"/>
      <c r="CLH855" s="744"/>
      <c r="CLI855" s="744"/>
      <c r="CLJ855" s="744"/>
      <c r="CLK855" s="744"/>
      <c r="CLL855" s="744"/>
      <c r="CLM855" s="744"/>
      <c r="CLN855" s="744"/>
      <c r="CLO855" s="744"/>
      <c r="CLP855" s="744"/>
      <c r="CLQ855" s="744"/>
      <c r="CLR855" s="744"/>
      <c r="CLS855" s="744"/>
      <c r="CLT855" s="744"/>
      <c r="CLU855" s="744"/>
      <c r="CLV855" s="744"/>
      <c r="CLW855" s="744"/>
      <c r="CLX855" s="744"/>
      <c r="CLY855" s="744"/>
      <c r="CLZ855" s="744"/>
      <c r="CMA855" s="744"/>
      <c r="CMB855" s="744"/>
      <c r="CMC855" s="744"/>
      <c r="CMD855" s="744"/>
      <c r="CME855" s="744"/>
      <c r="CMF855" s="744"/>
      <c r="CMG855" s="744"/>
      <c r="CMH855" s="744"/>
      <c r="CMI855" s="744"/>
      <c r="CMJ855" s="744"/>
      <c r="CMK855" s="744"/>
      <c r="CML855" s="744"/>
      <c r="CMM855" s="744"/>
      <c r="CMN855" s="744"/>
      <c r="CMO855" s="744"/>
      <c r="CMP855" s="744"/>
      <c r="CMQ855" s="744"/>
      <c r="CMR855" s="744"/>
      <c r="CMS855" s="744"/>
      <c r="CMT855" s="744"/>
      <c r="CMU855" s="744"/>
      <c r="CMV855" s="744"/>
      <c r="CMW855" s="744"/>
      <c r="CMX855" s="744"/>
      <c r="CMY855" s="744"/>
      <c r="CMZ855" s="744"/>
      <c r="CNA855" s="744"/>
      <c r="CNB855" s="744"/>
      <c r="CNC855" s="744"/>
      <c r="CND855" s="744"/>
      <c r="CNE855" s="744"/>
      <c r="CNF855" s="744"/>
      <c r="CNG855" s="744"/>
      <c r="CNH855" s="744"/>
      <c r="CNI855" s="744"/>
      <c r="CNJ855" s="744"/>
      <c r="CNK855" s="744"/>
      <c r="CNL855" s="744"/>
      <c r="CNM855" s="744"/>
      <c r="CNN855" s="744"/>
      <c r="CNO855" s="744"/>
      <c r="CNP855" s="744"/>
      <c r="CNQ855" s="744"/>
      <c r="CNR855" s="744"/>
      <c r="CNS855" s="744"/>
      <c r="CNT855" s="744"/>
      <c r="CNU855" s="744"/>
      <c r="CNV855" s="744"/>
      <c r="CNW855" s="744"/>
      <c r="CNX855" s="744"/>
      <c r="CNY855" s="744"/>
      <c r="CNZ855" s="744"/>
      <c r="COA855" s="744"/>
      <c r="COB855" s="744"/>
      <c r="COC855" s="744"/>
      <c r="COD855" s="744"/>
      <c r="COE855" s="744"/>
      <c r="COF855" s="744"/>
      <c r="COG855" s="744"/>
      <c r="COH855" s="744"/>
      <c r="COI855" s="744"/>
      <c r="COJ855" s="744"/>
      <c r="COK855" s="744"/>
      <c r="COL855" s="744"/>
      <c r="COM855" s="744"/>
      <c r="CON855" s="744"/>
      <c r="COO855" s="744"/>
      <c r="COP855" s="744"/>
      <c r="COQ855" s="744"/>
      <c r="COR855" s="744"/>
      <c r="COS855" s="744"/>
      <c r="COT855" s="744"/>
      <c r="COU855" s="744"/>
      <c r="COV855" s="744"/>
      <c r="COW855" s="744"/>
      <c r="COX855" s="744"/>
      <c r="COY855" s="744"/>
      <c r="COZ855" s="744"/>
      <c r="CPA855" s="744"/>
      <c r="CPB855" s="744"/>
      <c r="CPC855" s="744"/>
      <c r="CPD855" s="744"/>
      <c r="CPE855" s="744"/>
      <c r="CPF855" s="744"/>
      <c r="CPG855" s="744"/>
      <c r="CPH855" s="744"/>
      <c r="CPI855" s="744"/>
      <c r="CPJ855" s="744"/>
      <c r="CPK855" s="744"/>
      <c r="CPL855" s="744"/>
      <c r="CPM855" s="744"/>
      <c r="CPN855" s="744"/>
      <c r="CPO855" s="744"/>
      <c r="CPP855" s="744"/>
      <c r="CPQ855" s="744"/>
      <c r="CPR855" s="744"/>
      <c r="CPS855" s="744"/>
      <c r="CPT855" s="744"/>
      <c r="CPU855" s="744"/>
      <c r="CPV855" s="744"/>
      <c r="CPW855" s="744"/>
      <c r="CPX855" s="744"/>
      <c r="CPY855" s="744"/>
      <c r="CPZ855" s="744"/>
      <c r="CQA855" s="744"/>
      <c r="CQB855" s="744"/>
      <c r="CQC855" s="744"/>
      <c r="CQD855" s="744"/>
      <c r="CQE855" s="744"/>
      <c r="CQF855" s="744"/>
      <c r="CQG855" s="744"/>
      <c r="CQH855" s="744"/>
      <c r="CQI855" s="744"/>
      <c r="CQJ855" s="744"/>
      <c r="CQK855" s="744"/>
      <c r="CQL855" s="744"/>
      <c r="CQM855" s="744"/>
      <c r="CQN855" s="744"/>
      <c r="CQO855" s="744"/>
      <c r="CQP855" s="744"/>
      <c r="CQQ855" s="744"/>
      <c r="CQR855" s="744"/>
      <c r="CQS855" s="744"/>
      <c r="CQT855" s="744"/>
      <c r="CQU855" s="744"/>
      <c r="CQV855" s="744"/>
      <c r="CQW855" s="744"/>
      <c r="CQX855" s="744"/>
      <c r="CQY855" s="744"/>
      <c r="CQZ855" s="744"/>
      <c r="CRA855" s="744"/>
      <c r="CRB855" s="744"/>
      <c r="CRC855" s="744"/>
      <c r="CRD855" s="744"/>
      <c r="CRE855" s="744"/>
      <c r="CRF855" s="744"/>
      <c r="CRG855" s="744"/>
      <c r="CRH855" s="744"/>
      <c r="CRI855" s="744"/>
      <c r="CRJ855" s="744"/>
      <c r="CRK855" s="744"/>
      <c r="CRL855" s="744"/>
      <c r="CRM855" s="744"/>
      <c r="CRN855" s="744"/>
      <c r="CRO855" s="744"/>
      <c r="CRP855" s="744"/>
      <c r="CRQ855" s="744"/>
      <c r="CRR855" s="744"/>
      <c r="CRS855" s="744"/>
      <c r="CRT855" s="744"/>
      <c r="CRU855" s="744"/>
      <c r="CRV855" s="744"/>
      <c r="CRW855" s="744"/>
      <c r="CRX855" s="744"/>
      <c r="CRY855" s="744"/>
      <c r="CRZ855" s="744"/>
      <c r="CSA855" s="744"/>
      <c r="CSB855" s="744"/>
      <c r="CSC855" s="744"/>
      <c r="CSD855" s="744"/>
      <c r="CSE855" s="744"/>
      <c r="CSF855" s="744"/>
      <c r="CSG855" s="744"/>
      <c r="CSH855" s="744"/>
      <c r="CSI855" s="744"/>
      <c r="CSJ855" s="744"/>
      <c r="CSK855" s="744"/>
      <c r="CSL855" s="744"/>
      <c r="CSM855" s="744"/>
      <c r="CSN855" s="744"/>
      <c r="CSO855" s="744"/>
      <c r="CSP855" s="744"/>
      <c r="CSQ855" s="744"/>
      <c r="CSR855" s="744"/>
      <c r="CSS855" s="744"/>
      <c r="CST855" s="744"/>
      <c r="CSU855" s="744"/>
      <c r="CSV855" s="744"/>
      <c r="CSW855" s="744"/>
      <c r="CSX855" s="744"/>
      <c r="CSY855" s="744"/>
      <c r="CSZ855" s="744"/>
      <c r="CTA855" s="744"/>
      <c r="CTB855" s="744"/>
      <c r="CTC855" s="744"/>
      <c r="CTD855" s="744"/>
      <c r="CTE855" s="744"/>
      <c r="CTF855" s="744"/>
      <c r="CTG855" s="744"/>
      <c r="CTH855" s="744"/>
      <c r="CTI855" s="744"/>
      <c r="CTJ855" s="744"/>
      <c r="CTK855" s="744"/>
      <c r="CTL855" s="744"/>
      <c r="CTM855" s="744"/>
      <c r="CTN855" s="744"/>
      <c r="CTO855" s="744"/>
      <c r="CTP855" s="744"/>
      <c r="CTQ855" s="744"/>
      <c r="CTR855" s="744"/>
      <c r="CTS855" s="744"/>
      <c r="CTT855" s="744"/>
      <c r="CTU855" s="744"/>
      <c r="CTV855" s="744"/>
      <c r="CTW855" s="744"/>
      <c r="CTX855" s="744"/>
      <c r="CTY855" s="744"/>
      <c r="CTZ855" s="744"/>
      <c r="CUA855" s="744"/>
      <c r="CUB855" s="744"/>
      <c r="CUC855" s="744"/>
      <c r="CUD855" s="744"/>
      <c r="CUE855" s="744"/>
      <c r="CUF855" s="744"/>
      <c r="CUG855" s="744"/>
      <c r="CUH855" s="744"/>
      <c r="CUI855" s="744"/>
      <c r="CUJ855" s="744"/>
      <c r="CUK855" s="744"/>
      <c r="CUL855" s="744"/>
      <c r="CUM855" s="744"/>
      <c r="CUN855" s="744"/>
      <c r="CUO855" s="744"/>
      <c r="CUP855" s="744"/>
      <c r="CUQ855" s="744"/>
      <c r="CUR855" s="744"/>
      <c r="CUS855" s="744"/>
      <c r="CUT855" s="744"/>
      <c r="CUU855" s="744"/>
      <c r="CUV855" s="744"/>
      <c r="CUW855" s="744"/>
      <c r="CUX855" s="744"/>
      <c r="CUY855" s="744"/>
      <c r="CUZ855" s="744"/>
      <c r="CVA855" s="744"/>
      <c r="CVB855" s="744"/>
      <c r="CVC855" s="744"/>
      <c r="CVD855" s="744"/>
      <c r="CVE855" s="744"/>
      <c r="CVF855" s="744"/>
      <c r="CVG855" s="744"/>
      <c r="CVH855" s="744"/>
      <c r="CVI855" s="744"/>
      <c r="CVJ855" s="744"/>
      <c r="CVK855" s="744"/>
      <c r="CVL855" s="744"/>
      <c r="CVM855" s="744"/>
      <c r="CVN855" s="744"/>
      <c r="CVO855" s="744"/>
      <c r="CVP855" s="744"/>
      <c r="CVQ855" s="744"/>
      <c r="CVR855" s="744"/>
      <c r="CVS855" s="744"/>
      <c r="CVT855" s="744"/>
      <c r="CVU855" s="744"/>
      <c r="CVV855" s="744"/>
      <c r="CVW855" s="744"/>
      <c r="CVX855" s="744"/>
      <c r="CVY855" s="744"/>
      <c r="CVZ855" s="744"/>
      <c r="CWA855" s="744"/>
      <c r="CWB855" s="744"/>
      <c r="CWC855" s="744"/>
      <c r="CWD855" s="744"/>
      <c r="CWE855" s="744"/>
      <c r="CWF855" s="744"/>
      <c r="CWG855" s="744"/>
      <c r="CWH855" s="744"/>
      <c r="CWI855" s="744"/>
      <c r="CWJ855" s="744"/>
      <c r="CWK855" s="744"/>
      <c r="CWL855" s="744"/>
      <c r="CWM855" s="744"/>
      <c r="CWN855" s="744"/>
      <c r="CWO855" s="744"/>
      <c r="CWP855" s="744"/>
      <c r="CWQ855" s="744"/>
      <c r="CWR855" s="744"/>
      <c r="CWS855" s="744"/>
      <c r="CWT855" s="744"/>
      <c r="CWU855" s="744"/>
      <c r="CWV855" s="744"/>
      <c r="CWW855" s="744"/>
      <c r="CWX855" s="744"/>
      <c r="CWY855" s="744"/>
      <c r="CWZ855" s="744"/>
      <c r="CXA855" s="744"/>
      <c r="CXB855" s="744"/>
      <c r="CXC855" s="744"/>
      <c r="CXD855" s="744"/>
      <c r="CXE855" s="744"/>
      <c r="CXF855" s="744"/>
      <c r="CXG855" s="744"/>
      <c r="CXH855" s="744"/>
      <c r="CXI855" s="744"/>
      <c r="CXJ855" s="744"/>
      <c r="CXK855" s="744"/>
      <c r="CXL855" s="744"/>
      <c r="CXM855" s="744"/>
      <c r="CXN855" s="744"/>
      <c r="CXO855" s="744"/>
      <c r="CXP855" s="744"/>
      <c r="CXQ855" s="744"/>
      <c r="CXR855" s="744"/>
      <c r="CXS855" s="744"/>
      <c r="CXT855" s="744"/>
      <c r="CXU855" s="744"/>
      <c r="CXV855" s="744"/>
      <c r="CXW855" s="744"/>
      <c r="CXX855" s="744"/>
      <c r="CXY855" s="744"/>
      <c r="CXZ855" s="744"/>
      <c r="CYA855" s="744"/>
      <c r="CYB855" s="744"/>
      <c r="CYC855" s="744"/>
      <c r="CYD855" s="744"/>
      <c r="CYE855" s="744"/>
      <c r="CYF855" s="744"/>
      <c r="CYG855" s="744"/>
      <c r="CYH855" s="744"/>
      <c r="CYI855" s="744"/>
      <c r="CYJ855" s="744"/>
      <c r="CYK855" s="744"/>
      <c r="CYL855" s="744"/>
      <c r="CYM855" s="744"/>
      <c r="CYN855" s="744"/>
      <c r="CYO855" s="744"/>
      <c r="CYP855" s="744"/>
      <c r="CYQ855" s="744"/>
      <c r="CYR855" s="744"/>
      <c r="CYS855" s="744"/>
      <c r="CYT855" s="744"/>
      <c r="CYU855" s="744"/>
      <c r="CYV855" s="744"/>
      <c r="CYW855" s="744"/>
      <c r="CYX855" s="744"/>
      <c r="CYY855" s="744"/>
      <c r="CYZ855" s="744"/>
      <c r="CZA855" s="744"/>
      <c r="CZB855" s="744"/>
      <c r="CZC855" s="744"/>
      <c r="CZD855" s="744"/>
      <c r="CZE855" s="744"/>
      <c r="CZF855" s="744"/>
      <c r="CZG855" s="744"/>
      <c r="CZH855" s="744"/>
      <c r="CZI855" s="744"/>
      <c r="CZJ855" s="744"/>
      <c r="CZK855" s="744"/>
      <c r="CZL855" s="744"/>
      <c r="CZM855" s="744"/>
      <c r="CZN855" s="744"/>
      <c r="CZO855" s="744"/>
      <c r="CZP855" s="744"/>
      <c r="CZQ855" s="744"/>
      <c r="CZR855" s="744"/>
      <c r="CZS855" s="744"/>
      <c r="CZT855" s="744"/>
      <c r="CZU855" s="744"/>
      <c r="CZV855" s="744"/>
      <c r="CZW855" s="744"/>
      <c r="CZX855" s="744"/>
      <c r="CZY855" s="744"/>
      <c r="CZZ855" s="744"/>
      <c r="DAA855" s="744"/>
      <c r="DAB855" s="744"/>
      <c r="DAC855" s="744"/>
      <c r="DAD855" s="744"/>
      <c r="DAE855" s="744"/>
      <c r="DAF855" s="744"/>
      <c r="DAG855" s="744"/>
      <c r="DAH855" s="744"/>
      <c r="DAI855" s="744"/>
      <c r="DAJ855" s="744"/>
      <c r="DAK855" s="744"/>
      <c r="DAL855" s="744"/>
      <c r="DAM855" s="744"/>
      <c r="DAN855" s="744"/>
      <c r="DAO855" s="744"/>
      <c r="DAP855" s="744"/>
      <c r="DAQ855" s="744"/>
      <c r="DAR855" s="744"/>
      <c r="DAS855" s="744"/>
      <c r="DAT855" s="744"/>
      <c r="DAU855" s="744"/>
      <c r="DAV855" s="744"/>
      <c r="DAW855" s="744"/>
      <c r="DAX855" s="744"/>
      <c r="DAY855" s="744"/>
      <c r="DAZ855" s="744"/>
      <c r="DBA855" s="744"/>
      <c r="DBB855" s="744"/>
      <c r="DBC855" s="744"/>
      <c r="DBD855" s="744"/>
      <c r="DBE855" s="744"/>
      <c r="DBF855" s="744"/>
      <c r="DBG855" s="744"/>
      <c r="DBH855" s="744"/>
      <c r="DBI855" s="744"/>
      <c r="DBJ855" s="744"/>
      <c r="DBK855" s="744"/>
      <c r="DBL855" s="744"/>
      <c r="DBM855" s="744"/>
      <c r="DBN855" s="744"/>
      <c r="DBO855" s="744"/>
      <c r="DBP855" s="744"/>
      <c r="DBQ855" s="744"/>
      <c r="DBR855" s="744"/>
      <c r="DBS855" s="744"/>
      <c r="DBT855" s="744"/>
      <c r="DBU855" s="744"/>
      <c r="DBV855" s="744"/>
      <c r="DBW855" s="744"/>
      <c r="DBX855" s="744"/>
      <c r="DBY855" s="744"/>
      <c r="DBZ855" s="744"/>
      <c r="DCA855" s="744"/>
      <c r="DCB855" s="744"/>
      <c r="DCC855" s="744"/>
      <c r="DCD855" s="744"/>
      <c r="DCE855" s="744"/>
      <c r="DCF855" s="744"/>
      <c r="DCG855" s="744"/>
      <c r="DCH855" s="744"/>
      <c r="DCI855" s="744"/>
      <c r="DCJ855" s="744"/>
      <c r="DCK855" s="744"/>
      <c r="DCL855" s="744"/>
      <c r="DCM855" s="744"/>
      <c r="DCN855" s="744"/>
      <c r="DCO855" s="744"/>
      <c r="DCP855" s="744"/>
      <c r="DCQ855" s="744"/>
      <c r="DCR855" s="744"/>
      <c r="DCS855" s="744"/>
      <c r="DCT855" s="744"/>
      <c r="DCU855" s="744"/>
      <c r="DCV855" s="744"/>
      <c r="DCW855" s="744"/>
      <c r="DCX855" s="744"/>
      <c r="DCY855" s="744"/>
      <c r="DCZ855" s="744"/>
      <c r="DDA855" s="744"/>
      <c r="DDB855" s="744"/>
      <c r="DDC855" s="744"/>
      <c r="DDD855" s="744"/>
      <c r="DDE855" s="744"/>
      <c r="DDF855" s="744"/>
      <c r="DDG855" s="744"/>
      <c r="DDH855" s="744"/>
      <c r="DDI855" s="744"/>
      <c r="DDJ855" s="744"/>
      <c r="DDK855" s="744"/>
      <c r="DDL855" s="744"/>
      <c r="DDM855" s="744"/>
      <c r="DDN855" s="744"/>
      <c r="DDO855" s="744"/>
      <c r="DDP855" s="744"/>
      <c r="DDQ855" s="744"/>
      <c r="DDR855" s="744"/>
      <c r="DDS855" s="744"/>
      <c r="DDT855" s="744"/>
      <c r="DDU855" s="744"/>
      <c r="DDV855" s="744"/>
      <c r="DDW855" s="744"/>
      <c r="DDX855" s="744"/>
      <c r="DDY855" s="744"/>
      <c r="DDZ855" s="744"/>
      <c r="DEA855" s="744"/>
      <c r="DEB855" s="744"/>
      <c r="DEC855" s="744"/>
      <c r="DED855" s="744"/>
      <c r="DEE855" s="744"/>
      <c r="DEF855" s="744"/>
      <c r="DEG855" s="744"/>
      <c r="DEH855" s="744"/>
      <c r="DEI855" s="744"/>
      <c r="DEJ855" s="744"/>
      <c r="DEK855" s="744"/>
      <c r="DEL855" s="744"/>
      <c r="DEM855" s="744"/>
      <c r="DEN855" s="744"/>
      <c r="DEO855" s="744"/>
      <c r="DEP855" s="744"/>
      <c r="DEQ855" s="744"/>
      <c r="DER855" s="744"/>
      <c r="DES855" s="744"/>
      <c r="DET855" s="744"/>
      <c r="DEU855" s="744"/>
      <c r="DEV855" s="744"/>
      <c r="DEW855" s="744"/>
      <c r="DEX855" s="744"/>
      <c r="DEY855" s="744"/>
      <c r="DEZ855" s="744"/>
      <c r="DFA855" s="744"/>
      <c r="DFB855" s="744"/>
      <c r="DFC855" s="744"/>
      <c r="DFD855" s="744"/>
      <c r="DFE855" s="744"/>
      <c r="DFF855" s="744"/>
      <c r="DFG855" s="744"/>
      <c r="DFH855" s="744"/>
      <c r="DFI855" s="744"/>
      <c r="DFJ855" s="744"/>
      <c r="DFK855" s="744"/>
      <c r="DFL855" s="744"/>
      <c r="DFM855" s="744"/>
      <c r="DFN855" s="744"/>
      <c r="DFO855" s="744"/>
      <c r="DFP855" s="744"/>
      <c r="DFQ855" s="744"/>
      <c r="DFR855" s="744"/>
      <c r="DFS855" s="744"/>
      <c r="DFT855" s="744"/>
      <c r="DFU855" s="744"/>
      <c r="DFV855" s="744"/>
      <c r="DFW855" s="744"/>
      <c r="DFX855" s="744"/>
      <c r="DFY855" s="744"/>
      <c r="DFZ855" s="744"/>
      <c r="DGA855" s="744"/>
      <c r="DGB855" s="744"/>
      <c r="DGC855" s="744"/>
      <c r="DGD855" s="744"/>
      <c r="DGE855" s="744"/>
      <c r="DGF855" s="744"/>
      <c r="DGG855" s="744"/>
      <c r="DGH855" s="744"/>
      <c r="DGI855" s="744"/>
      <c r="DGJ855" s="744"/>
      <c r="DGK855" s="744"/>
      <c r="DGL855" s="744"/>
      <c r="DGM855" s="744"/>
      <c r="DGN855" s="744"/>
      <c r="DGO855" s="744"/>
      <c r="DGP855" s="744"/>
      <c r="DGQ855" s="744"/>
      <c r="DGR855" s="744"/>
      <c r="DGS855" s="744"/>
      <c r="DGT855" s="744"/>
      <c r="DGU855" s="744"/>
      <c r="DGV855" s="744"/>
      <c r="DGW855" s="744"/>
      <c r="DGX855" s="744"/>
      <c r="DGY855" s="744"/>
      <c r="DGZ855" s="744"/>
      <c r="DHA855" s="744"/>
      <c r="DHB855" s="744"/>
      <c r="DHC855" s="744"/>
      <c r="DHD855" s="744"/>
      <c r="DHE855" s="744"/>
      <c r="DHF855" s="744"/>
      <c r="DHG855" s="744"/>
      <c r="DHH855" s="744"/>
      <c r="DHI855" s="744"/>
      <c r="DHJ855" s="744"/>
      <c r="DHK855" s="744"/>
      <c r="DHL855" s="744"/>
      <c r="DHM855" s="744"/>
      <c r="DHN855" s="744"/>
      <c r="DHO855" s="744"/>
      <c r="DHP855" s="744"/>
      <c r="DHQ855" s="744"/>
      <c r="DHR855" s="744"/>
      <c r="DHS855" s="744"/>
      <c r="DHT855" s="744"/>
      <c r="DHU855" s="744"/>
      <c r="DHV855" s="744"/>
      <c r="DHW855" s="744"/>
      <c r="DHX855" s="744"/>
      <c r="DHY855" s="744"/>
      <c r="DHZ855" s="744"/>
      <c r="DIA855" s="744"/>
      <c r="DIB855" s="744"/>
      <c r="DIC855" s="744"/>
      <c r="DID855" s="744"/>
      <c r="DIE855" s="744"/>
      <c r="DIF855" s="744"/>
      <c r="DIG855" s="744"/>
      <c r="DIH855" s="744"/>
      <c r="DII855" s="744"/>
      <c r="DIJ855" s="744"/>
      <c r="DIK855" s="744"/>
      <c r="DIL855" s="744"/>
      <c r="DIM855" s="744"/>
      <c r="DIN855" s="744"/>
      <c r="DIO855" s="744"/>
      <c r="DIP855" s="744"/>
      <c r="DIQ855" s="744"/>
      <c r="DIR855" s="744"/>
      <c r="DIS855" s="744"/>
      <c r="DIT855" s="744"/>
      <c r="DIU855" s="744"/>
      <c r="DIV855" s="744"/>
      <c r="DIW855" s="744"/>
      <c r="DIX855" s="744"/>
      <c r="DIY855" s="744"/>
      <c r="DIZ855" s="744"/>
      <c r="DJA855" s="744"/>
      <c r="DJB855" s="744"/>
      <c r="DJC855" s="744"/>
      <c r="DJD855" s="744"/>
      <c r="DJE855" s="744"/>
      <c r="DJF855" s="744"/>
      <c r="DJG855" s="744"/>
      <c r="DJH855" s="744"/>
      <c r="DJI855" s="744"/>
      <c r="DJJ855" s="744"/>
      <c r="DJK855" s="744"/>
      <c r="DJL855" s="744"/>
      <c r="DJM855" s="744"/>
      <c r="DJN855" s="744"/>
      <c r="DJO855" s="744"/>
      <c r="DJP855" s="744"/>
      <c r="DJQ855" s="744"/>
      <c r="DJR855" s="744"/>
      <c r="DJS855" s="744"/>
      <c r="DJT855" s="744"/>
      <c r="DJU855" s="744"/>
      <c r="DJV855" s="744"/>
      <c r="DJW855" s="744"/>
      <c r="DJX855" s="744"/>
      <c r="DJY855" s="744"/>
      <c r="DJZ855" s="744"/>
      <c r="DKA855" s="744"/>
      <c r="DKB855" s="744"/>
      <c r="DKC855" s="744"/>
      <c r="DKD855" s="744"/>
      <c r="DKE855" s="744"/>
      <c r="DKF855" s="744"/>
      <c r="DKG855" s="744"/>
      <c r="DKH855" s="744"/>
      <c r="DKI855" s="744"/>
      <c r="DKJ855" s="744"/>
      <c r="DKK855" s="744"/>
      <c r="DKL855" s="744"/>
      <c r="DKM855" s="744"/>
      <c r="DKN855" s="744"/>
      <c r="DKO855" s="744"/>
      <c r="DKP855" s="744"/>
      <c r="DKQ855" s="744"/>
      <c r="DKR855" s="744"/>
      <c r="DKS855" s="744"/>
      <c r="DKT855" s="744"/>
      <c r="DKU855" s="744"/>
      <c r="DKV855" s="744"/>
      <c r="DKW855" s="744"/>
      <c r="DKX855" s="744"/>
      <c r="DKY855" s="744"/>
      <c r="DKZ855" s="744"/>
      <c r="DLA855" s="744"/>
      <c r="DLB855" s="744"/>
      <c r="DLC855" s="744"/>
      <c r="DLD855" s="744"/>
      <c r="DLE855" s="744"/>
      <c r="DLF855" s="744"/>
      <c r="DLG855" s="744"/>
      <c r="DLH855" s="744"/>
      <c r="DLI855" s="744"/>
      <c r="DLJ855" s="744"/>
      <c r="DLK855" s="744"/>
      <c r="DLL855" s="744"/>
      <c r="DLM855" s="744"/>
      <c r="DLN855" s="744"/>
      <c r="DLO855" s="744"/>
      <c r="DLP855" s="744"/>
      <c r="DLQ855" s="744"/>
      <c r="DLR855" s="744"/>
      <c r="DLS855" s="744"/>
      <c r="DLT855" s="744"/>
      <c r="DLU855" s="744"/>
      <c r="DLV855" s="744"/>
      <c r="DLW855" s="744"/>
      <c r="DLX855" s="744"/>
      <c r="DLY855" s="744"/>
      <c r="DLZ855" s="744"/>
      <c r="DMA855" s="744"/>
      <c r="DMB855" s="744"/>
      <c r="DMC855" s="744"/>
      <c r="DMD855" s="744"/>
      <c r="DME855" s="744"/>
      <c r="DMF855" s="744"/>
      <c r="DMG855" s="744"/>
      <c r="DMH855" s="744"/>
      <c r="DMI855" s="744"/>
      <c r="DMJ855" s="744"/>
      <c r="DMK855" s="744"/>
      <c r="DML855" s="744"/>
      <c r="DMM855" s="744"/>
      <c r="DMN855" s="744"/>
      <c r="DMO855" s="744"/>
      <c r="DMP855" s="744"/>
      <c r="DMQ855" s="744"/>
      <c r="DMR855" s="744"/>
      <c r="DMS855" s="744"/>
      <c r="DMT855" s="744"/>
      <c r="DMU855" s="744"/>
      <c r="DMV855" s="744"/>
      <c r="DMW855" s="744"/>
      <c r="DMX855" s="744"/>
      <c r="DMY855" s="744"/>
      <c r="DMZ855" s="744"/>
      <c r="DNA855" s="744"/>
      <c r="DNB855" s="744"/>
      <c r="DNC855" s="744"/>
      <c r="DND855" s="744"/>
      <c r="DNE855" s="744"/>
      <c r="DNF855" s="744"/>
      <c r="DNG855" s="744"/>
      <c r="DNH855" s="744"/>
      <c r="DNI855" s="744"/>
      <c r="DNJ855" s="744"/>
      <c r="DNK855" s="744"/>
      <c r="DNL855" s="744"/>
      <c r="DNM855" s="744"/>
      <c r="DNN855" s="744"/>
      <c r="DNO855" s="744"/>
      <c r="DNP855" s="744"/>
      <c r="DNQ855" s="744"/>
      <c r="DNR855" s="744"/>
      <c r="DNS855" s="744"/>
      <c r="DNT855" s="744"/>
      <c r="DNU855" s="744"/>
      <c r="DNV855" s="744"/>
      <c r="DNW855" s="744"/>
      <c r="DNX855" s="744"/>
      <c r="DNY855" s="744"/>
      <c r="DNZ855" s="744"/>
      <c r="DOA855" s="744"/>
      <c r="DOB855" s="744"/>
      <c r="DOC855" s="744"/>
      <c r="DOD855" s="744"/>
      <c r="DOE855" s="744"/>
      <c r="DOF855" s="744"/>
      <c r="DOG855" s="744"/>
      <c r="DOH855" s="744"/>
      <c r="DOI855" s="744"/>
      <c r="DOJ855" s="744"/>
      <c r="DOK855" s="744"/>
      <c r="DOL855" s="744"/>
      <c r="DOM855" s="744"/>
      <c r="DON855" s="744"/>
      <c r="DOO855" s="744"/>
      <c r="DOP855" s="744"/>
      <c r="DOQ855" s="744"/>
      <c r="DOR855" s="744"/>
      <c r="DOS855" s="744"/>
      <c r="DOT855" s="744"/>
      <c r="DOU855" s="744"/>
      <c r="DOV855" s="744"/>
      <c r="DOW855" s="744"/>
      <c r="DOX855" s="744"/>
      <c r="DOY855" s="744"/>
      <c r="DOZ855" s="744"/>
      <c r="DPA855" s="744"/>
      <c r="DPB855" s="744"/>
      <c r="DPC855" s="744"/>
      <c r="DPD855" s="744"/>
      <c r="DPE855" s="744"/>
      <c r="DPF855" s="744"/>
      <c r="DPG855" s="744"/>
      <c r="DPH855" s="744"/>
      <c r="DPI855" s="744"/>
      <c r="DPJ855" s="744"/>
      <c r="DPK855" s="744"/>
      <c r="DPL855" s="744"/>
      <c r="DPM855" s="744"/>
      <c r="DPN855" s="744"/>
      <c r="DPO855" s="744"/>
      <c r="DPP855" s="744"/>
      <c r="DPQ855" s="744"/>
      <c r="DPR855" s="744"/>
      <c r="DPS855" s="744"/>
      <c r="DPT855" s="744"/>
      <c r="DPU855" s="744"/>
      <c r="DPV855" s="744"/>
      <c r="DPW855" s="744"/>
      <c r="DPX855" s="744"/>
      <c r="DPY855" s="744"/>
      <c r="DPZ855" s="744"/>
      <c r="DQA855" s="744"/>
      <c r="DQB855" s="744"/>
      <c r="DQC855" s="744"/>
      <c r="DQD855" s="744"/>
      <c r="DQE855" s="744"/>
      <c r="DQF855" s="744"/>
      <c r="DQG855" s="744"/>
      <c r="DQH855" s="744"/>
      <c r="DQI855" s="744"/>
      <c r="DQJ855" s="744"/>
      <c r="DQK855" s="744"/>
      <c r="DQL855" s="744"/>
      <c r="DQM855" s="744"/>
      <c r="DQN855" s="744"/>
      <c r="DQO855" s="744"/>
      <c r="DQP855" s="744"/>
      <c r="DQQ855" s="744"/>
      <c r="DQR855" s="744"/>
      <c r="DQS855" s="744"/>
      <c r="DQT855" s="744"/>
      <c r="DQU855" s="744"/>
      <c r="DQV855" s="744"/>
      <c r="DQW855" s="744"/>
      <c r="DQX855" s="744"/>
      <c r="DQY855" s="744"/>
      <c r="DQZ855" s="744"/>
      <c r="DRA855" s="744"/>
      <c r="DRB855" s="744"/>
      <c r="DRC855" s="744"/>
      <c r="DRD855" s="744"/>
      <c r="DRE855" s="744"/>
      <c r="DRF855" s="744"/>
      <c r="DRG855" s="744"/>
      <c r="DRH855" s="744"/>
      <c r="DRI855" s="744"/>
      <c r="DRJ855" s="744"/>
      <c r="DRK855" s="744"/>
      <c r="DRL855" s="744"/>
      <c r="DRM855" s="744"/>
      <c r="DRN855" s="744"/>
      <c r="DRO855" s="744"/>
      <c r="DRP855" s="744"/>
      <c r="DRQ855" s="744"/>
      <c r="DRR855" s="744"/>
      <c r="DRS855" s="744"/>
      <c r="DRT855" s="744"/>
      <c r="DRU855" s="744"/>
      <c r="DRV855" s="744"/>
      <c r="DRW855" s="744"/>
      <c r="DRX855" s="744"/>
      <c r="DRY855" s="744"/>
      <c r="DRZ855" s="744"/>
      <c r="DSA855" s="744"/>
      <c r="DSB855" s="744"/>
      <c r="DSC855" s="744"/>
      <c r="DSD855" s="744"/>
      <c r="DSE855" s="744"/>
      <c r="DSF855" s="744"/>
      <c r="DSG855" s="744"/>
      <c r="DSH855" s="744"/>
      <c r="DSI855" s="744"/>
      <c r="DSJ855" s="744"/>
      <c r="DSK855" s="744"/>
      <c r="DSL855" s="744"/>
      <c r="DSM855" s="744"/>
      <c r="DSN855" s="744"/>
      <c r="DSO855" s="744"/>
      <c r="DSP855" s="744"/>
      <c r="DSQ855" s="744"/>
      <c r="DSR855" s="744"/>
      <c r="DSS855" s="744"/>
      <c r="DST855" s="744"/>
      <c r="DSU855" s="744"/>
      <c r="DSV855" s="744"/>
      <c r="DSW855" s="744"/>
      <c r="DSX855" s="744"/>
      <c r="DSY855" s="744"/>
      <c r="DSZ855" s="744"/>
      <c r="DTA855" s="744"/>
      <c r="DTB855" s="744"/>
      <c r="DTC855" s="744"/>
      <c r="DTD855" s="744"/>
      <c r="DTE855" s="744"/>
      <c r="DTF855" s="744"/>
      <c r="DTG855" s="744"/>
      <c r="DTH855" s="744"/>
      <c r="DTI855" s="744"/>
      <c r="DTJ855" s="744"/>
      <c r="DTK855" s="744"/>
      <c r="DTL855" s="744"/>
      <c r="DTM855" s="744"/>
      <c r="DTN855" s="744"/>
      <c r="DTO855" s="744"/>
      <c r="DTP855" s="744"/>
      <c r="DTQ855" s="744"/>
      <c r="DTR855" s="744"/>
      <c r="DTS855" s="744"/>
      <c r="DTT855" s="744"/>
      <c r="DTU855" s="744"/>
      <c r="DTV855" s="744"/>
      <c r="DTW855" s="744"/>
      <c r="DTX855" s="744"/>
      <c r="DTY855" s="744"/>
      <c r="DTZ855" s="744"/>
      <c r="DUA855" s="744"/>
      <c r="DUB855" s="744"/>
      <c r="DUC855" s="744"/>
      <c r="DUD855" s="744"/>
      <c r="DUE855" s="744"/>
      <c r="DUF855" s="744"/>
      <c r="DUG855" s="744"/>
      <c r="DUH855" s="744"/>
      <c r="DUI855" s="744"/>
      <c r="DUJ855" s="744"/>
      <c r="DUK855" s="744"/>
      <c r="DUL855" s="744"/>
      <c r="DUM855" s="744"/>
      <c r="DUN855" s="744"/>
      <c r="DUO855" s="744"/>
      <c r="DUP855" s="744"/>
      <c r="DUQ855" s="744"/>
      <c r="DUR855" s="744"/>
      <c r="DUS855" s="744"/>
      <c r="DUT855" s="744"/>
      <c r="DUU855" s="744"/>
      <c r="DUV855" s="744"/>
      <c r="DUW855" s="744"/>
      <c r="DUX855" s="744"/>
      <c r="DUY855" s="744"/>
      <c r="DUZ855" s="744"/>
      <c r="DVA855" s="744"/>
      <c r="DVB855" s="744"/>
      <c r="DVC855" s="744"/>
      <c r="DVD855" s="744"/>
      <c r="DVE855" s="744"/>
      <c r="DVF855" s="744"/>
      <c r="DVG855" s="744"/>
      <c r="DVH855" s="744"/>
      <c r="DVI855" s="744"/>
      <c r="DVJ855" s="744"/>
      <c r="DVK855" s="744"/>
      <c r="DVL855" s="744"/>
      <c r="DVM855" s="744"/>
      <c r="DVN855" s="744"/>
      <c r="DVO855" s="744"/>
      <c r="DVP855" s="744"/>
      <c r="DVQ855" s="744"/>
      <c r="DVR855" s="744"/>
      <c r="DVS855" s="744"/>
      <c r="DVT855" s="744"/>
      <c r="DVU855" s="744"/>
      <c r="DVV855" s="744"/>
      <c r="DVW855" s="744"/>
      <c r="DVX855" s="744"/>
      <c r="DVY855" s="744"/>
      <c r="DVZ855" s="744"/>
      <c r="DWA855" s="744"/>
      <c r="DWB855" s="744"/>
      <c r="DWC855" s="744"/>
      <c r="DWD855" s="744"/>
      <c r="DWE855" s="744"/>
      <c r="DWF855" s="744"/>
      <c r="DWG855" s="744"/>
      <c r="DWH855" s="744"/>
      <c r="DWI855" s="744"/>
      <c r="DWJ855" s="744"/>
      <c r="DWK855" s="744"/>
      <c r="DWL855" s="744"/>
      <c r="DWM855" s="744"/>
      <c r="DWN855" s="744"/>
      <c r="DWO855" s="744"/>
      <c r="DWP855" s="744"/>
      <c r="DWQ855" s="744"/>
      <c r="DWR855" s="744"/>
      <c r="DWS855" s="744"/>
      <c r="DWT855" s="744"/>
      <c r="DWU855" s="744"/>
      <c r="DWV855" s="744"/>
      <c r="DWW855" s="744"/>
      <c r="DWX855" s="744"/>
      <c r="DWY855" s="744"/>
      <c r="DWZ855" s="744"/>
      <c r="DXA855" s="744"/>
      <c r="DXB855" s="744"/>
      <c r="DXC855" s="744"/>
      <c r="DXD855" s="744"/>
      <c r="DXE855" s="744"/>
      <c r="DXF855" s="744"/>
      <c r="DXG855" s="744"/>
      <c r="DXH855" s="744"/>
      <c r="DXI855" s="744"/>
      <c r="DXJ855" s="744"/>
      <c r="DXK855" s="744"/>
      <c r="DXL855" s="744"/>
      <c r="DXM855" s="744"/>
      <c r="DXN855" s="744"/>
      <c r="DXO855" s="744"/>
      <c r="DXP855" s="744"/>
      <c r="DXQ855" s="744"/>
      <c r="DXR855" s="744"/>
      <c r="DXS855" s="744"/>
      <c r="DXT855" s="744"/>
      <c r="DXU855" s="744"/>
      <c r="DXV855" s="744"/>
      <c r="DXW855" s="744"/>
      <c r="DXX855" s="744"/>
      <c r="DXY855" s="744"/>
      <c r="DXZ855" s="744"/>
      <c r="DYA855" s="744"/>
      <c r="DYB855" s="744"/>
      <c r="DYC855" s="744"/>
      <c r="DYD855" s="744"/>
      <c r="DYE855" s="744"/>
      <c r="DYF855" s="744"/>
      <c r="DYG855" s="744"/>
      <c r="DYH855" s="744"/>
      <c r="DYI855" s="744"/>
      <c r="DYJ855" s="744"/>
      <c r="DYK855" s="744"/>
      <c r="DYL855" s="744"/>
      <c r="DYM855" s="744"/>
      <c r="DYN855" s="744"/>
      <c r="DYO855" s="744"/>
      <c r="DYP855" s="744"/>
      <c r="DYQ855" s="744"/>
      <c r="DYR855" s="744"/>
      <c r="DYS855" s="744"/>
      <c r="DYT855" s="744"/>
      <c r="DYU855" s="744"/>
      <c r="DYV855" s="744"/>
      <c r="DYW855" s="744"/>
      <c r="DYX855" s="744"/>
      <c r="DYY855" s="744"/>
      <c r="DYZ855" s="744"/>
      <c r="DZA855" s="744"/>
      <c r="DZB855" s="744"/>
      <c r="DZC855" s="744"/>
      <c r="DZD855" s="744"/>
      <c r="DZE855" s="744"/>
      <c r="DZF855" s="744"/>
      <c r="DZG855" s="744"/>
      <c r="DZH855" s="744"/>
      <c r="DZI855" s="744"/>
      <c r="DZJ855" s="744"/>
      <c r="DZK855" s="744"/>
      <c r="DZL855" s="744"/>
      <c r="DZM855" s="744"/>
      <c r="DZN855" s="744"/>
      <c r="DZO855" s="744"/>
      <c r="DZP855" s="744"/>
      <c r="DZQ855" s="744"/>
      <c r="DZR855" s="744"/>
      <c r="DZS855" s="744"/>
      <c r="DZT855" s="744"/>
      <c r="DZU855" s="744"/>
      <c r="DZV855" s="744"/>
      <c r="DZW855" s="744"/>
      <c r="DZX855" s="744"/>
      <c r="DZY855" s="744"/>
      <c r="DZZ855" s="744"/>
      <c r="EAA855" s="744"/>
      <c r="EAB855" s="744"/>
      <c r="EAC855" s="744"/>
      <c r="EAD855" s="744"/>
      <c r="EAE855" s="744"/>
      <c r="EAF855" s="744"/>
      <c r="EAG855" s="744"/>
      <c r="EAH855" s="744"/>
      <c r="EAI855" s="744"/>
      <c r="EAJ855" s="744"/>
      <c r="EAK855" s="744"/>
      <c r="EAL855" s="744"/>
      <c r="EAM855" s="744"/>
      <c r="EAN855" s="744"/>
      <c r="EAO855" s="744"/>
      <c r="EAP855" s="744"/>
      <c r="EAQ855" s="744"/>
      <c r="EAR855" s="744"/>
      <c r="EAS855" s="744"/>
      <c r="EAT855" s="744"/>
      <c r="EAU855" s="744"/>
      <c r="EAV855" s="744"/>
      <c r="EAW855" s="744"/>
      <c r="EAX855" s="744"/>
      <c r="EAY855" s="744"/>
      <c r="EAZ855" s="744"/>
      <c r="EBA855" s="744"/>
      <c r="EBB855" s="744"/>
      <c r="EBC855" s="744"/>
      <c r="EBD855" s="744"/>
      <c r="EBE855" s="744"/>
      <c r="EBF855" s="744"/>
      <c r="EBG855" s="744"/>
      <c r="EBH855" s="744"/>
      <c r="EBI855" s="744"/>
      <c r="EBJ855" s="744"/>
      <c r="EBK855" s="744"/>
      <c r="EBL855" s="744"/>
      <c r="EBM855" s="744"/>
      <c r="EBN855" s="744"/>
      <c r="EBO855" s="744"/>
      <c r="EBP855" s="744"/>
      <c r="EBQ855" s="744"/>
      <c r="EBR855" s="744"/>
      <c r="EBS855" s="744"/>
      <c r="EBT855" s="744"/>
      <c r="EBU855" s="744"/>
      <c r="EBV855" s="744"/>
      <c r="EBW855" s="744"/>
      <c r="EBX855" s="744"/>
      <c r="EBY855" s="744"/>
      <c r="EBZ855" s="744"/>
      <c r="ECA855" s="744"/>
      <c r="ECB855" s="744"/>
      <c r="ECC855" s="744"/>
      <c r="ECD855" s="744"/>
      <c r="ECE855" s="744"/>
      <c r="ECF855" s="744"/>
      <c r="ECG855" s="744"/>
      <c r="ECH855" s="744"/>
      <c r="ECI855" s="744"/>
      <c r="ECJ855" s="744"/>
      <c r="ECK855" s="744"/>
      <c r="ECL855" s="744"/>
      <c r="ECM855" s="744"/>
      <c r="ECN855" s="744"/>
      <c r="ECO855" s="744"/>
      <c r="ECP855" s="744"/>
      <c r="ECQ855" s="744"/>
      <c r="ECR855" s="744"/>
      <c r="ECS855" s="744"/>
      <c r="ECT855" s="744"/>
      <c r="ECU855" s="744"/>
      <c r="ECV855" s="744"/>
      <c r="ECW855" s="744"/>
      <c r="ECX855" s="744"/>
      <c r="ECY855" s="744"/>
      <c r="ECZ855" s="744"/>
      <c r="EDA855" s="744"/>
      <c r="EDB855" s="744"/>
      <c r="EDC855" s="744"/>
      <c r="EDD855" s="744"/>
      <c r="EDE855" s="744"/>
      <c r="EDF855" s="744"/>
      <c r="EDG855" s="744"/>
      <c r="EDH855" s="744"/>
      <c r="EDI855" s="744"/>
      <c r="EDJ855" s="744"/>
      <c r="EDK855" s="744"/>
      <c r="EDL855" s="744"/>
      <c r="EDM855" s="744"/>
      <c r="EDN855" s="744"/>
      <c r="EDO855" s="744"/>
      <c r="EDP855" s="744"/>
      <c r="EDQ855" s="744"/>
      <c r="EDR855" s="744"/>
      <c r="EDS855" s="744"/>
      <c r="EDT855" s="744"/>
      <c r="EDU855" s="744"/>
      <c r="EDV855" s="744"/>
      <c r="EDW855" s="744"/>
      <c r="EDX855" s="744"/>
      <c r="EDY855" s="744"/>
      <c r="EDZ855" s="744"/>
      <c r="EEA855" s="744"/>
      <c r="EEB855" s="744"/>
      <c r="EEC855" s="744"/>
      <c r="EED855" s="744"/>
      <c r="EEE855" s="744"/>
      <c r="EEF855" s="744"/>
      <c r="EEG855" s="744"/>
      <c r="EEH855" s="744"/>
      <c r="EEI855" s="744"/>
      <c r="EEJ855" s="744"/>
      <c r="EEK855" s="744"/>
      <c r="EEL855" s="744"/>
      <c r="EEM855" s="744"/>
      <c r="EEN855" s="744"/>
      <c r="EEO855" s="744"/>
      <c r="EEP855" s="744"/>
      <c r="EEQ855" s="744"/>
      <c r="EER855" s="744"/>
      <c r="EES855" s="744"/>
      <c r="EET855" s="744"/>
      <c r="EEU855" s="744"/>
      <c r="EEV855" s="744"/>
      <c r="EEW855" s="744"/>
      <c r="EEX855" s="744"/>
      <c r="EEY855" s="744"/>
      <c r="EEZ855" s="744"/>
      <c r="EFA855" s="744"/>
      <c r="EFB855" s="744"/>
      <c r="EFC855" s="744"/>
      <c r="EFD855" s="744"/>
      <c r="EFE855" s="744"/>
      <c r="EFF855" s="744"/>
      <c r="EFG855" s="744"/>
      <c r="EFH855" s="744"/>
      <c r="EFI855" s="744"/>
      <c r="EFJ855" s="744"/>
      <c r="EFK855" s="744"/>
      <c r="EFL855" s="744"/>
      <c r="EFM855" s="744"/>
      <c r="EFN855" s="744"/>
      <c r="EFO855" s="744"/>
      <c r="EFP855" s="744"/>
      <c r="EFQ855" s="744"/>
      <c r="EFR855" s="744"/>
      <c r="EFS855" s="744"/>
      <c r="EFT855" s="744"/>
      <c r="EFU855" s="744"/>
      <c r="EFV855" s="744"/>
      <c r="EFW855" s="744"/>
      <c r="EFX855" s="744"/>
      <c r="EFY855" s="744"/>
      <c r="EFZ855" s="744"/>
      <c r="EGA855" s="744"/>
      <c r="EGB855" s="744"/>
      <c r="EGC855" s="744"/>
      <c r="EGD855" s="744"/>
      <c r="EGE855" s="744"/>
      <c r="EGF855" s="744"/>
      <c r="EGG855" s="744"/>
      <c r="EGH855" s="744"/>
      <c r="EGI855" s="744"/>
      <c r="EGJ855" s="744"/>
      <c r="EGK855" s="744"/>
      <c r="EGL855" s="744"/>
      <c r="EGM855" s="744"/>
      <c r="EGN855" s="744"/>
      <c r="EGO855" s="744"/>
      <c r="EGP855" s="744"/>
      <c r="EGQ855" s="744"/>
      <c r="EGR855" s="744"/>
      <c r="EGS855" s="744"/>
      <c r="EGT855" s="744"/>
      <c r="EGU855" s="744"/>
      <c r="EGV855" s="744"/>
      <c r="EGW855" s="744"/>
      <c r="EGX855" s="744"/>
      <c r="EGY855" s="744"/>
      <c r="EGZ855" s="744"/>
      <c r="EHA855" s="744"/>
      <c r="EHB855" s="744"/>
      <c r="EHC855" s="744"/>
      <c r="EHD855" s="744"/>
      <c r="EHE855" s="744"/>
      <c r="EHF855" s="744"/>
      <c r="EHG855" s="744"/>
      <c r="EHH855" s="744"/>
      <c r="EHI855" s="744"/>
      <c r="EHJ855" s="744"/>
      <c r="EHK855" s="744"/>
      <c r="EHL855" s="744"/>
      <c r="EHM855" s="744"/>
      <c r="EHN855" s="744"/>
      <c r="EHO855" s="744"/>
      <c r="EHP855" s="744"/>
      <c r="EHQ855" s="744"/>
      <c r="EHR855" s="744"/>
      <c r="EHS855" s="744"/>
      <c r="EHT855" s="744"/>
      <c r="EHU855" s="744"/>
      <c r="EHV855" s="744"/>
      <c r="EHW855" s="744"/>
      <c r="EHX855" s="744"/>
      <c r="EHY855" s="744"/>
      <c r="EHZ855" s="744"/>
      <c r="EIA855" s="744"/>
      <c r="EIB855" s="744"/>
      <c r="EIC855" s="744"/>
      <c r="EID855" s="744"/>
      <c r="EIE855" s="744"/>
      <c r="EIF855" s="744"/>
      <c r="EIG855" s="744"/>
      <c r="EIH855" s="744"/>
      <c r="EII855" s="744"/>
      <c r="EIJ855" s="744"/>
      <c r="EIK855" s="744"/>
      <c r="EIL855" s="744"/>
      <c r="EIM855" s="744"/>
      <c r="EIN855" s="744"/>
      <c r="EIO855" s="744"/>
      <c r="EIP855" s="744"/>
      <c r="EIQ855" s="744"/>
      <c r="EIR855" s="744"/>
      <c r="EIS855" s="744"/>
      <c r="EIT855" s="744"/>
      <c r="EIU855" s="744"/>
      <c r="EIV855" s="744"/>
      <c r="EIW855" s="744"/>
      <c r="EIX855" s="744"/>
      <c r="EIY855" s="744"/>
      <c r="EIZ855" s="744"/>
      <c r="EJA855" s="744"/>
      <c r="EJB855" s="744"/>
      <c r="EJC855" s="744"/>
      <c r="EJD855" s="744"/>
      <c r="EJE855" s="744"/>
      <c r="EJF855" s="744"/>
      <c r="EJG855" s="744"/>
      <c r="EJH855" s="744"/>
      <c r="EJI855" s="744"/>
      <c r="EJJ855" s="744"/>
      <c r="EJK855" s="744"/>
      <c r="EJL855" s="744"/>
      <c r="EJM855" s="744"/>
      <c r="EJN855" s="744"/>
      <c r="EJO855" s="744"/>
      <c r="EJP855" s="744"/>
      <c r="EJQ855" s="744"/>
      <c r="EJR855" s="744"/>
      <c r="EJS855" s="744"/>
      <c r="EJT855" s="744"/>
      <c r="EJU855" s="744"/>
      <c r="EJV855" s="744"/>
      <c r="EJW855" s="744"/>
      <c r="EJX855" s="744"/>
      <c r="EJY855" s="744"/>
      <c r="EJZ855" s="744"/>
      <c r="EKA855" s="744"/>
      <c r="EKB855" s="744"/>
      <c r="EKC855" s="744"/>
      <c r="EKD855" s="744"/>
      <c r="EKE855" s="744"/>
      <c r="EKF855" s="744"/>
      <c r="EKG855" s="744"/>
      <c r="EKH855" s="744"/>
      <c r="EKI855" s="744"/>
      <c r="EKJ855" s="744"/>
      <c r="EKK855" s="744"/>
      <c r="EKL855" s="744"/>
      <c r="EKM855" s="744"/>
      <c r="EKN855" s="744"/>
      <c r="EKO855" s="744"/>
      <c r="EKP855" s="744"/>
      <c r="EKQ855" s="744"/>
      <c r="EKR855" s="744"/>
      <c r="EKS855" s="744"/>
      <c r="EKT855" s="744"/>
      <c r="EKU855" s="744"/>
      <c r="EKV855" s="744"/>
      <c r="EKW855" s="744"/>
      <c r="EKX855" s="744"/>
      <c r="EKY855" s="744"/>
      <c r="EKZ855" s="744"/>
      <c r="ELA855" s="744"/>
      <c r="ELB855" s="744"/>
      <c r="ELC855" s="744"/>
      <c r="ELD855" s="744"/>
      <c r="ELE855" s="744"/>
      <c r="ELF855" s="744"/>
      <c r="ELG855" s="744"/>
      <c r="ELH855" s="744"/>
      <c r="ELI855" s="744"/>
      <c r="ELJ855" s="744"/>
      <c r="ELK855" s="744"/>
      <c r="ELL855" s="744"/>
      <c r="ELM855" s="744"/>
      <c r="ELN855" s="744"/>
      <c r="ELO855" s="744"/>
      <c r="ELP855" s="744"/>
      <c r="ELQ855" s="744"/>
      <c r="ELR855" s="744"/>
      <c r="ELS855" s="744"/>
      <c r="ELT855" s="744"/>
      <c r="ELU855" s="744"/>
      <c r="ELV855" s="744"/>
      <c r="ELW855" s="744"/>
      <c r="ELX855" s="744"/>
      <c r="ELY855" s="744"/>
      <c r="ELZ855" s="744"/>
      <c r="EMA855" s="744"/>
      <c r="EMB855" s="744"/>
      <c r="EMC855" s="744"/>
      <c r="EMD855" s="744"/>
      <c r="EME855" s="744"/>
      <c r="EMF855" s="744"/>
      <c r="EMG855" s="744"/>
      <c r="EMH855" s="744"/>
      <c r="EMI855" s="744"/>
      <c r="EMJ855" s="744"/>
      <c r="EMK855" s="744"/>
      <c r="EML855" s="744"/>
      <c r="EMM855" s="744"/>
      <c r="EMN855" s="744"/>
      <c r="EMO855" s="744"/>
      <c r="EMP855" s="744"/>
      <c r="EMQ855" s="744"/>
      <c r="EMR855" s="744"/>
      <c r="EMS855" s="744"/>
      <c r="EMT855" s="744"/>
      <c r="EMU855" s="744"/>
      <c r="EMV855" s="744"/>
      <c r="EMW855" s="744"/>
      <c r="EMX855" s="744"/>
      <c r="EMY855" s="744"/>
      <c r="EMZ855" s="744"/>
      <c r="ENA855" s="744"/>
      <c r="ENB855" s="744"/>
      <c r="ENC855" s="744"/>
      <c r="END855" s="744"/>
      <c r="ENE855" s="744"/>
      <c r="ENF855" s="744"/>
      <c r="ENG855" s="744"/>
      <c r="ENH855" s="744"/>
      <c r="ENI855" s="744"/>
      <c r="ENJ855" s="744"/>
      <c r="ENK855" s="744"/>
      <c r="ENL855" s="744"/>
      <c r="ENM855" s="744"/>
      <c r="ENN855" s="744"/>
      <c r="ENO855" s="744"/>
      <c r="ENP855" s="744"/>
      <c r="ENQ855" s="744"/>
      <c r="ENR855" s="744"/>
      <c r="ENS855" s="744"/>
      <c r="ENT855" s="744"/>
      <c r="ENU855" s="744"/>
      <c r="ENV855" s="744"/>
      <c r="ENW855" s="744"/>
      <c r="ENX855" s="744"/>
      <c r="ENY855" s="744"/>
      <c r="ENZ855" s="744"/>
      <c r="EOA855" s="744"/>
      <c r="EOB855" s="744"/>
      <c r="EOC855" s="744"/>
      <c r="EOD855" s="744"/>
      <c r="EOE855" s="744"/>
      <c r="EOF855" s="744"/>
      <c r="EOG855" s="744"/>
      <c r="EOH855" s="744"/>
      <c r="EOI855" s="744"/>
      <c r="EOJ855" s="744"/>
      <c r="EOK855" s="744"/>
      <c r="EOL855" s="744"/>
      <c r="EOM855" s="744"/>
      <c r="EON855" s="744"/>
      <c r="EOO855" s="744"/>
      <c r="EOP855" s="744"/>
      <c r="EOQ855" s="744"/>
      <c r="EOR855" s="744"/>
      <c r="EOS855" s="744"/>
      <c r="EOT855" s="744"/>
      <c r="EOU855" s="744"/>
      <c r="EOV855" s="744"/>
      <c r="EOW855" s="744"/>
      <c r="EOX855" s="744"/>
      <c r="EOY855" s="744"/>
      <c r="EOZ855" s="744"/>
      <c r="EPA855" s="744"/>
      <c r="EPB855" s="744"/>
      <c r="EPC855" s="744"/>
      <c r="EPD855" s="744"/>
      <c r="EPE855" s="744"/>
      <c r="EPF855" s="744"/>
      <c r="EPG855" s="744"/>
      <c r="EPH855" s="744"/>
      <c r="EPI855" s="744"/>
      <c r="EPJ855" s="744"/>
      <c r="EPK855" s="744"/>
      <c r="EPL855" s="744"/>
      <c r="EPM855" s="744"/>
      <c r="EPN855" s="744"/>
      <c r="EPO855" s="744"/>
      <c r="EPP855" s="744"/>
      <c r="EPQ855" s="744"/>
      <c r="EPR855" s="744"/>
      <c r="EPS855" s="744"/>
      <c r="EPT855" s="744"/>
      <c r="EPU855" s="744"/>
      <c r="EPV855" s="744"/>
      <c r="EPW855" s="744"/>
      <c r="EPX855" s="744"/>
      <c r="EPY855" s="744"/>
      <c r="EPZ855" s="744"/>
      <c r="EQA855" s="744"/>
      <c r="EQB855" s="744"/>
      <c r="EQC855" s="744"/>
      <c r="EQD855" s="744"/>
      <c r="EQE855" s="744"/>
      <c r="EQF855" s="744"/>
      <c r="EQG855" s="744"/>
      <c r="EQH855" s="744"/>
      <c r="EQI855" s="744"/>
      <c r="EQJ855" s="744"/>
      <c r="EQK855" s="744"/>
      <c r="EQL855" s="744"/>
      <c r="EQM855" s="744"/>
      <c r="EQN855" s="744"/>
      <c r="EQO855" s="744"/>
      <c r="EQP855" s="744"/>
      <c r="EQQ855" s="744"/>
      <c r="EQR855" s="744"/>
      <c r="EQS855" s="744"/>
      <c r="EQT855" s="744"/>
      <c r="EQU855" s="744"/>
      <c r="EQV855" s="744"/>
      <c r="EQW855" s="744"/>
      <c r="EQX855" s="744"/>
      <c r="EQY855" s="744"/>
      <c r="EQZ855" s="744"/>
      <c r="ERA855" s="744"/>
      <c r="ERB855" s="744"/>
      <c r="ERC855" s="744"/>
      <c r="ERD855" s="744"/>
      <c r="ERE855" s="744"/>
      <c r="ERF855" s="744"/>
      <c r="ERG855" s="744"/>
      <c r="ERH855" s="744"/>
      <c r="ERI855" s="744"/>
      <c r="ERJ855" s="744"/>
      <c r="ERK855" s="744"/>
      <c r="ERL855" s="744"/>
      <c r="ERM855" s="744"/>
      <c r="ERN855" s="744"/>
      <c r="ERO855" s="744"/>
      <c r="ERP855" s="744"/>
      <c r="ERQ855" s="744"/>
      <c r="ERR855" s="744"/>
      <c r="ERS855" s="744"/>
      <c r="ERT855" s="744"/>
      <c r="ERU855" s="744"/>
      <c r="ERV855" s="744"/>
      <c r="ERW855" s="744"/>
      <c r="ERX855" s="744"/>
      <c r="ERY855" s="744"/>
      <c r="ERZ855" s="744"/>
      <c r="ESA855" s="744"/>
      <c r="ESB855" s="744"/>
      <c r="ESC855" s="744"/>
      <c r="ESD855" s="744"/>
      <c r="ESE855" s="744"/>
      <c r="ESF855" s="744"/>
      <c r="ESG855" s="744"/>
      <c r="ESH855" s="744"/>
      <c r="ESI855" s="744"/>
      <c r="ESJ855" s="744"/>
      <c r="ESK855" s="744"/>
      <c r="ESL855" s="744"/>
      <c r="ESM855" s="744"/>
      <c r="ESN855" s="744"/>
      <c r="ESO855" s="744"/>
      <c r="ESP855" s="744"/>
      <c r="ESQ855" s="744"/>
      <c r="ESR855" s="744"/>
      <c r="ESS855" s="744"/>
      <c r="EST855" s="744"/>
      <c r="ESU855" s="744"/>
      <c r="ESV855" s="744"/>
      <c r="ESW855" s="744"/>
      <c r="ESX855" s="744"/>
      <c r="ESY855" s="744"/>
      <c r="ESZ855" s="744"/>
      <c r="ETA855" s="744"/>
      <c r="ETB855" s="744"/>
      <c r="ETC855" s="744"/>
      <c r="ETD855" s="744"/>
      <c r="ETE855" s="744"/>
      <c r="ETF855" s="744"/>
      <c r="ETG855" s="744"/>
      <c r="ETH855" s="744"/>
      <c r="ETI855" s="744"/>
      <c r="ETJ855" s="744"/>
      <c r="ETK855" s="744"/>
      <c r="ETL855" s="744"/>
      <c r="ETM855" s="744"/>
      <c r="ETN855" s="744"/>
      <c r="ETO855" s="744"/>
      <c r="ETP855" s="744"/>
      <c r="ETQ855" s="744"/>
      <c r="ETR855" s="744"/>
      <c r="ETS855" s="744"/>
      <c r="ETT855" s="744"/>
      <c r="ETU855" s="744"/>
      <c r="ETV855" s="744"/>
      <c r="ETW855" s="744"/>
      <c r="ETX855" s="744"/>
      <c r="ETY855" s="744"/>
      <c r="ETZ855" s="744"/>
      <c r="EUA855" s="744"/>
      <c r="EUB855" s="744"/>
      <c r="EUC855" s="744"/>
      <c r="EUD855" s="744"/>
      <c r="EUE855" s="744"/>
      <c r="EUF855" s="744"/>
      <c r="EUG855" s="744"/>
      <c r="EUH855" s="744"/>
      <c r="EUI855" s="744"/>
      <c r="EUJ855" s="744"/>
      <c r="EUK855" s="744"/>
      <c r="EUL855" s="744"/>
      <c r="EUM855" s="744"/>
      <c r="EUN855" s="744"/>
      <c r="EUO855" s="744"/>
      <c r="EUP855" s="744"/>
      <c r="EUQ855" s="744"/>
      <c r="EUR855" s="744"/>
      <c r="EUS855" s="744"/>
      <c r="EUT855" s="744"/>
      <c r="EUU855" s="744"/>
      <c r="EUV855" s="744"/>
      <c r="EUW855" s="744"/>
      <c r="EUX855" s="744"/>
      <c r="EUY855" s="744"/>
      <c r="EUZ855" s="744"/>
      <c r="EVA855" s="744"/>
      <c r="EVB855" s="744"/>
      <c r="EVC855" s="744"/>
      <c r="EVD855" s="744"/>
      <c r="EVE855" s="744"/>
      <c r="EVF855" s="744"/>
      <c r="EVG855" s="744"/>
      <c r="EVH855" s="744"/>
      <c r="EVI855" s="744"/>
      <c r="EVJ855" s="744"/>
      <c r="EVK855" s="744"/>
      <c r="EVL855" s="744"/>
      <c r="EVM855" s="744"/>
      <c r="EVN855" s="744"/>
      <c r="EVO855" s="744"/>
      <c r="EVP855" s="744"/>
      <c r="EVQ855" s="744"/>
      <c r="EVR855" s="744"/>
      <c r="EVS855" s="744"/>
      <c r="EVT855" s="744"/>
      <c r="EVU855" s="744"/>
      <c r="EVV855" s="744"/>
      <c r="EVW855" s="744"/>
      <c r="EVX855" s="744"/>
      <c r="EVY855" s="744"/>
      <c r="EVZ855" s="744"/>
      <c r="EWA855" s="744"/>
      <c r="EWB855" s="744"/>
      <c r="EWC855" s="744"/>
      <c r="EWD855" s="744"/>
      <c r="EWE855" s="744"/>
      <c r="EWF855" s="744"/>
      <c r="EWG855" s="744"/>
      <c r="EWH855" s="744"/>
      <c r="EWI855" s="744"/>
      <c r="EWJ855" s="744"/>
      <c r="EWK855" s="744"/>
      <c r="EWL855" s="744"/>
      <c r="EWM855" s="744"/>
      <c r="EWN855" s="744"/>
      <c r="EWO855" s="744"/>
      <c r="EWP855" s="744"/>
      <c r="EWQ855" s="744"/>
      <c r="EWR855" s="744"/>
      <c r="EWS855" s="744"/>
      <c r="EWT855" s="744"/>
      <c r="EWU855" s="744"/>
      <c r="EWV855" s="744"/>
      <c r="EWW855" s="744"/>
      <c r="EWX855" s="744"/>
      <c r="EWY855" s="744"/>
      <c r="EWZ855" s="744"/>
      <c r="EXA855" s="744"/>
      <c r="EXB855" s="744"/>
      <c r="EXC855" s="744"/>
      <c r="EXD855" s="744"/>
      <c r="EXE855" s="744"/>
      <c r="EXF855" s="744"/>
      <c r="EXG855" s="744"/>
      <c r="EXH855" s="744"/>
      <c r="EXI855" s="744"/>
      <c r="EXJ855" s="744"/>
      <c r="EXK855" s="744"/>
      <c r="EXL855" s="744"/>
      <c r="EXM855" s="744"/>
      <c r="EXN855" s="744"/>
      <c r="EXO855" s="744"/>
      <c r="EXP855" s="744"/>
      <c r="EXQ855" s="744"/>
      <c r="EXR855" s="744"/>
      <c r="EXS855" s="744"/>
      <c r="EXT855" s="744"/>
      <c r="EXU855" s="744"/>
      <c r="EXV855" s="744"/>
      <c r="EXW855" s="744"/>
      <c r="EXX855" s="744"/>
      <c r="EXY855" s="744"/>
      <c r="EXZ855" s="744"/>
      <c r="EYA855" s="744"/>
      <c r="EYB855" s="744"/>
      <c r="EYC855" s="744"/>
      <c r="EYD855" s="744"/>
      <c r="EYE855" s="744"/>
      <c r="EYF855" s="744"/>
      <c r="EYG855" s="744"/>
      <c r="EYH855" s="744"/>
      <c r="EYI855" s="744"/>
      <c r="EYJ855" s="744"/>
      <c r="EYK855" s="744"/>
      <c r="EYL855" s="744"/>
      <c r="EYM855" s="744"/>
      <c r="EYN855" s="744"/>
      <c r="EYO855" s="744"/>
      <c r="EYP855" s="744"/>
      <c r="EYQ855" s="744"/>
      <c r="EYR855" s="744"/>
      <c r="EYS855" s="744"/>
      <c r="EYT855" s="744"/>
      <c r="EYU855" s="744"/>
      <c r="EYV855" s="744"/>
      <c r="EYW855" s="744"/>
      <c r="EYX855" s="744"/>
      <c r="EYY855" s="744"/>
      <c r="EYZ855" s="744"/>
      <c r="EZA855" s="744"/>
      <c r="EZB855" s="744"/>
      <c r="EZC855" s="744"/>
      <c r="EZD855" s="744"/>
      <c r="EZE855" s="744"/>
      <c r="EZF855" s="744"/>
      <c r="EZG855" s="744"/>
      <c r="EZH855" s="744"/>
      <c r="EZI855" s="744"/>
      <c r="EZJ855" s="744"/>
      <c r="EZK855" s="744"/>
      <c r="EZL855" s="744"/>
      <c r="EZM855" s="744"/>
      <c r="EZN855" s="744"/>
      <c r="EZO855" s="744"/>
      <c r="EZP855" s="744"/>
      <c r="EZQ855" s="744"/>
      <c r="EZR855" s="744"/>
      <c r="EZS855" s="744"/>
      <c r="EZT855" s="744"/>
      <c r="EZU855" s="744"/>
      <c r="EZV855" s="744"/>
      <c r="EZW855" s="744"/>
      <c r="EZX855" s="744"/>
      <c r="EZY855" s="744"/>
      <c r="EZZ855" s="744"/>
      <c r="FAA855" s="744"/>
      <c r="FAB855" s="744"/>
      <c r="FAC855" s="744"/>
      <c r="FAD855" s="744"/>
      <c r="FAE855" s="744"/>
      <c r="FAF855" s="744"/>
      <c r="FAG855" s="744"/>
      <c r="FAH855" s="744"/>
      <c r="FAI855" s="744"/>
      <c r="FAJ855" s="744"/>
      <c r="FAK855" s="744"/>
      <c r="FAL855" s="744"/>
      <c r="FAM855" s="744"/>
      <c r="FAN855" s="744"/>
      <c r="FAO855" s="744"/>
      <c r="FAP855" s="744"/>
      <c r="FAQ855" s="744"/>
      <c r="FAR855" s="744"/>
      <c r="FAS855" s="744"/>
      <c r="FAT855" s="744"/>
      <c r="FAU855" s="744"/>
      <c r="FAV855" s="744"/>
      <c r="FAW855" s="744"/>
      <c r="FAX855" s="744"/>
      <c r="FAY855" s="744"/>
      <c r="FAZ855" s="744"/>
      <c r="FBA855" s="744"/>
      <c r="FBB855" s="744"/>
      <c r="FBC855" s="744"/>
      <c r="FBD855" s="744"/>
      <c r="FBE855" s="744"/>
      <c r="FBF855" s="744"/>
      <c r="FBG855" s="744"/>
      <c r="FBH855" s="744"/>
      <c r="FBI855" s="744"/>
      <c r="FBJ855" s="744"/>
      <c r="FBK855" s="744"/>
      <c r="FBL855" s="744"/>
      <c r="FBM855" s="744"/>
      <c r="FBN855" s="744"/>
      <c r="FBO855" s="744"/>
      <c r="FBP855" s="744"/>
      <c r="FBQ855" s="744"/>
      <c r="FBR855" s="744"/>
      <c r="FBS855" s="744"/>
      <c r="FBT855" s="744"/>
      <c r="FBU855" s="744"/>
      <c r="FBV855" s="744"/>
      <c r="FBW855" s="744"/>
      <c r="FBX855" s="744"/>
      <c r="FBY855" s="744"/>
      <c r="FBZ855" s="744"/>
      <c r="FCA855" s="744"/>
      <c r="FCB855" s="744"/>
      <c r="FCC855" s="744"/>
      <c r="FCD855" s="744"/>
      <c r="FCE855" s="744"/>
      <c r="FCF855" s="744"/>
      <c r="FCG855" s="744"/>
      <c r="FCH855" s="744"/>
      <c r="FCI855" s="744"/>
      <c r="FCJ855" s="744"/>
      <c r="FCK855" s="744"/>
      <c r="FCL855" s="744"/>
      <c r="FCM855" s="744"/>
      <c r="FCN855" s="744"/>
      <c r="FCO855" s="744"/>
      <c r="FCP855" s="744"/>
      <c r="FCQ855" s="744"/>
      <c r="FCR855" s="744"/>
      <c r="FCS855" s="744"/>
      <c r="FCT855" s="744"/>
      <c r="FCU855" s="744"/>
      <c r="FCV855" s="744"/>
      <c r="FCW855" s="744"/>
      <c r="FCX855" s="744"/>
      <c r="FCY855" s="744"/>
      <c r="FCZ855" s="744"/>
      <c r="FDA855" s="744"/>
      <c r="FDB855" s="744"/>
      <c r="FDC855" s="744"/>
      <c r="FDD855" s="744"/>
      <c r="FDE855" s="744"/>
      <c r="FDF855" s="744"/>
      <c r="FDG855" s="744"/>
      <c r="FDH855" s="744"/>
      <c r="FDI855" s="744"/>
      <c r="FDJ855" s="744"/>
      <c r="FDK855" s="744"/>
      <c r="FDL855" s="744"/>
      <c r="FDM855" s="744"/>
      <c r="FDN855" s="744"/>
      <c r="FDO855" s="744"/>
      <c r="FDP855" s="744"/>
      <c r="FDQ855" s="744"/>
      <c r="FDR855" s="744"/>
      <c r="FDS855" s="744"/>
      <c r="FDT855" s="744"/>
      <c r="FDU855" s="744"/>
      <c r="FDV855" s="744"/>
      <c r="FDW855" s="744"/>
      <c r="FDX855" s="744"/>
      <c r="FDY855" s="744"/>
      <c r="FDZ855" s="744"/>
      <c r="FEA855" s="744"/>
      <c r="FEB855" s="744"/>
      <c r="FEC855" s="744"/>
      <c r="FED855" s="744"/>
      <c r="FEE855" s="744"/>
      <c r="FEF855" s="744"/>
      <c r="FEG855" s="744"/>
      <c r="FEH855" s="744"/>
      <c r="FEI855" s="744"/>
      <c r="FEJ855" s="744"/>
      <c r="FEK855" s="744"/>
      <c r="FEL855" s="744"/>
      <c r="FEM855" s="744"/>
      <c r="FEN855" s="744"/>
      <c r="FEO855" s="744"/>
      <c r="FEP855" s="744"/>
      <c r="FEQ855" s="744"/>
      <c r="FER855" s="744"/>
      <c r="FES855" s="744"/>
      <c r="FET855" s="744"/>
      <c r="FEU855" s="744"/>
      <c r="FEV855" s="744"/>
      <c r="FEW855" s="744"/>
      <c r="FEX855" s="744"/>
      <c r="FEY855" s="744"/>
      <c r="FEZ855" s="744"/>
      <c r="FFA855" s="744"/>
      <c r="FFB855" s="744"/>
      <c r="FFC855" s="744"/>
      <c r="FFD855" s="744"/>
      <c r="FFE855" s="744"/>
      <c r="FFF855" s="744"/>
      <c r="FFG855" s="744"/>
      <c r="FFH855" s="744"/>
      <c r="FFI855" s="744"/>
      <c r="FFJ855" s="744"/>
      <c r="FFK855" s="744"/>
      <c r="FFL855" s="744"/>
      <c r="FFM855" s="744"/>
      <c r="FFN855" s="744"/>
      <c r="FFO855" s="744"/>
      <c r="FFP855" s="744"/>
      <c r="FFQ855" s="744"/>
      <c r="FFR855" s="744"/>
      <c r="FFS855" s="744"/>
      <c r="FFT855" s="744"/>
      <c r="FFU855" s="744"/>
      <c r="FFV855" s="744"/>
      <c r="FFW855" s="744"/>
      <c r="FFX855" s="744"/>
      <c r="FFY855" s="744"/>
      <c r="FFZ855" s="744"/>
      <c r="FGA855" s="744"/>
      <c r="FGB855" s="744"/>
      <c r="FGC855" s="744"/>
      <c r="FGD855" s="744"/>
      <c r="FGE855" s="744"/>
      <c r="FGF855" s="744"/>
      <c r="FGG855" s="744"/>
      <c r="FGH855" s="744"/>
      <c r="FGI855" s="744"/>
      <c r="FGJ855" s="744"/>
      <c r="FGK855" s="744"/>
      <c r="FGL855" s="744"/>
      <c r="FGM855" s="744"/>
      <c r="FGN855" s="744"/>
      <c r="FGO855" s="744"/>
      <c r="FGP855" s="744"/>
      <c r="FGQ855" s="744"/>
      <c r="FGR855" s="744"/>
      <c r="FGS855" s="744"/>
      <c r="FGT855" s="744"/>
      <c r="FGU855" s="744"/>
      <c r="FGV855" s="744"/>
      <c r="FGW855" s="744"/>
      <c r="FGX855" s="744"/>
      <c r="FGY855" s="744"/>
      <c r="FGZ855" s="744"/>
      <c r="FHA855" s="744"/>
      <c r="FHB855" s="744"/>
      <c r="FHC855" s="744"/>
      <c r="FHD855" s="744"/>
      <c r="FHE855" s="744"/>
      <c r="FHF855" s="744"/>
      <c r="FHG855" s="744"/>
      <c r="FHH855" s="744"/>
      <c r="FHI855" s="744"/>
      <c r="FHJ855" s="744"/>
      <c r="FHK855" s="744"/>
      <c r="FHL855" s="744"/>
      <c r="FHM855" s="744"/>
      <c r="FHN855" s="744"/>
      <c r="FHO855" s="744"/>
      <c r="FHP855" s="744"/>
      <c r="FHQ855" s="744"/>
      <c r="FHR855" s="744"/>
      <c r="FHS855" s="744"/>
      <c r="FHT855" s="744"/>
      <c r="FHU855" s="744"/>
      <c r="FHV855" s="744"/>
      <c r="FHW855" s="744"/>
      <c r="FHX855" s="744"/>
      <c r="FHY855" s="744"/>
      <c r="FHZ855" s="744"/>
      <c r="FIA855" s="744"/>
      <c r="FIB855" s="744"/>
      <c r="FIC855" s="744"/>
      <c r="FID855" s="744"/>
      <c r="FIE855" s="744"/>
      <c r="FIF855" s="744"/>
      <c r="FIG855" s="744"/>
      <c r="FIH855" s="744"/>
      <c r="FII855" s="744"/>
      <c r="FIJ855" s="744"/>
      <c r="FIK855" s="744"/>
      <c r="FIL855" s="744"/>
      <c r="FIM855" s="744"/>
      <c r="FIN855" s="744"/>
      <c r="FIO855" s="744"/>
      <c r="FIP855" s="744"/>
      <c r="FIQ855" s="744"/>
      <c r="FIR855" s="744"/>
      <c r="FIS855" s="744"/>
      <c r="FIT855" s="744"/>
      <c r="FIU855" s="744"/>
      <c r="FIV855" s="744"/>
      <c r="FIW855" s="744"/>
      <c r="FIX855" s="744"/>
      <c r="FIY855" s="744"/>
      <c r="FIZ855" s="744"/>
      <c r="FJA855" s="744"/>
      <c r="FJB855" s="744"/>
      <c r="FJC855" s="744"/>
      <c r="FJD855" s="744"/>
      <c r="FJE855" s="744"/>
      <c r="FJF855" s="744"/>
      <c r="FJG855" s="744"/>
      <c r="FJH855" s="744"/>
      <c r="FJI855" s="744"/>
      <c r="FJJ855" s="744"/>
      <c r="FJK855" s="744"/>
      <c r="FJL855" s="744"/>
      <c r="FJM855" s="744"/>
      <c r="FJN855" s="744"/>
      <c r="FJO855" s="744"/>
      <c r="FJP855" s="744"/>
      <c r="FJQ855" s="744"/>
      <c r="FJR855" s="744"/>
      <c r="FJS855" s="744"/>
      <c r="FJT855" s="744"/>
      <c r="FJU855" s="744"/>
      <c r="FJV855" s="744"/>
      <c r="FJW855" s="744"/>
      <c r="FJX855" s="744"/>
      <c r="FJY855" s="744"/>
      <c r="FJZ855" s="744"/>
      <c r="FKA855" s="744"/>
      <c r="FKB855" s="744"/>
      <c r="FKC855" s="744"/>
      <c r="FKD855" s="744"/>
      <c r="FKE855" s="744"/>
      <c r="FKF855" s="744"/>
      <c r="FKG855" s="744"/>
      <c r="FKH855" s="744"/>
      <c r="FKI855" s="744"/>
      <c r="FKJ855" s="744"/>
      <c r="FKK855" s="744"/>
      <c r="FKL855" s="744"/>
      <c r="FKM855" s="744"/>
      <c r="FKN855" s="744"/>
      <c r="FKO855" s="744"/>
      <c r="FKP855" s="744"/>
      <c r="FKQ855" s="744"/>
      <c r="FKR855" s="744"/>
      <c r="FKS855" s="744"/>
      <c r="FKT855" s="744"/>
      <c r="FKU855" s="744"/>
      <c r="FKV855" s="744"/>
      <c r="FKW855" s="744"/>
      <c r="FKX855" s="744"/>
      <c r="FKY855" s="744"/>
      <c r="FKZ855" s="744"/>
      <c r="FLA855" s="744"/>
      <c r="FLB855" s="744"/>
      <c r="FLC855" s="744"/>
      <c r="FLD855" s="744"/>
      <c r="FLE855" s="744"/>
      <c r="FLF855" s="744"/>
      <c r="FLG855" s="744"/>
      <c r="FLH855" s="744"/>
      <c r="FLI855" s="744"/>
      <c r="FLJ855" s="744"/>
      <c r="FLK855" s="744"/>
      <c r="FLL855" s="744"/>
      <c r="FLM855" s="744"/>
      <c r="FLN855" s="744"/>
      <c r="FLO855" s="744"/>
      <c r="FLP855" s="744"/>
      <c r="FLQ855" s="744"/>
      <c r="FLR855" s="744"/>
      <c r="FLS855" s="744"/>
      <c r="FLT855" s="744"/>
      <c r="FLU855" s="744"/>
      <c r="FLV855" s="744"/>
      <c r="FLW855" s="744"/>
      <c r="FLX855" s="744"/>
      <c r="FLY855" s="744"/>
      <c r="FLZ855" s="744"/>
      <c r="FMA855" s="744"/>
      <c r="FMB855" s="744"/>
      <c r="FMC855" s="744"/>
      <c r="FMD855" s="744"/>
      <c r="FME855" s="744"/>
      <c r="FMF855" s="744"/>
      <c r="FMG855" s="744"/>
      <c r="FMH855" s="744"/>
      <c r="FMI855" s="744"/>
      <c r="FMJ855" s="744"/>
      <c r="FMK855" s="744"/>
      <c r="FML855" s="744"/>
      <c r="FMM855" s="744"/>
      <c r="FMN855" s="744"/>
      <c r="FMO855" s="744"/>
      <c r="FMP855" s="744"/>
      <c r="FMQ855" s="744"/>
      <c r="FMR855" s="744"/>
      <c r="FMS855" s="744"/>
      <c r="FMT855" s="744"/>
      <c r="FMU855" s="744"/>
      <c r="FMV855" s="744"/>
      <c r="FMW855" s="744"/>
      <c r="FMX855" s="744"/>
      <c r="FMY855" s="744"/>
      <c r="FMZ855" s="744"/>
      <c r="FNA855" s="744"/>
      <c r="FNB855" s="744"/>
      <c r="FNC855" s="744"/>
      <c r="FND855" s="744"/>
      <c r="FNE855" s="744"/>
      <c r="FNF855" s="744"/>
      <c r="FNG855" s="744"/>
      <c r="FNH855" s="744"/>
      <c r="FNI855" s="744"/>
      <c r="FNJ855" s="744"/>
      <c r="FNK855" s="744"/>
      <c r="FNL855" s="744"/>
      <c r="FNM855" s="744"/>
      <c r="FNN855" s="744"/>
      <c r="FNO855" s="744"/>
      <c r="FNP855" s="744"/>
      <c r="FNQ855" s="744"/>
      <c r="FNR855" s="744"/>
      <c r="FNS855" s="744"/>
      <c r="FNT855" s="744"/>
      <c r="FNU855" s="744"/>
      <c r="FNV855" s="744"/>
      <c r="FNW855" s="744"/>
      <c r="FNX855" s="744"/>
      <c r="FNY855" s="744"/>
      <c r="FNZ855" s="744"/>
      <c r="FOA855" s="744"/>
      <c r="FOB855" s="744"/>
      <c r="FOC855" s="744"/>
      <c r="FOD855" s="744"/>
      <c r="FOE855" s="744"/>
      <c r="FOF855" s="744"/>
      <c r="FOG855" s="744"/>
      <c r="FOH855" s="744"/>
      <c r="FOI855" s="744"/>
      <c r="FOJ855" s="744"/>
      <c r="FOK855" s="744"/>
      <c r="FOL855" s="744"/>
      <c r="FOM855" s="744"/>
      <c r="FON855" s="744"/>
      <c r="FOO855" s="744"/>
      <c r="FOP855" s="744"/>
      <c r="FOQ855" s="744"/>
      <c r="FOR855" s="744"/>
      <c r="FOS855" s="744"/>
      <c r="FOT855" s="744"/>
      <c r="FOU855" s="744"/>
      <c r="FOV855" s="744"/>
      <c r="FOW855" s="744"/>
      <c r="FOX855" s="744"/>
      <c r="FOY855" s="744"/>
      <c r="FOZ855" s="744"/>
      <c r="FPA855" s="744"/>
      <c r="FPB855" s="744"/>
      <c r="FPC855" s="744"/>
      <c r="FPD855" s="744"/>
      <c r="FPE855" s="744"/>
      <c r="FPF855" s="744"/>
      <c r="FPG855" s="744"/>
      <c r="FPH855" s="744"/>
      <c r="FPI855" s="744"/>
      <c r="FPJ855" s="744"/>
      <c r="FPK855" s="744"/>
      <c r="FPL855" s="744"/>
      <c r="FPM855" s="744"/>
      <c r="FPN855" s="744"/>
      <c r="FPO855" s="744"/>
      <c r="FPP855" s="744"/>
      <c r="FPQ855" s="744"/>
      <c r="FPR855" s="744"/>
      <c r="FPS855" s="744"/>
      <c r="FPT855" s="744"/>
      <c r="FPU855" s="744"/>
      <c r="FPV855" s="744"/>
      <c r="FPW855" s="744"/>
      <c r="FPX855" s="744"/>
      <c r="FPY855" s="744"/>
      <c r="FPZ855" s="744"/>
      <c r="FQA855" s="744"/>
      <c r="FQB855" s="744"/>
      <c r="FQC855" s="744"/>
      <c r="FQD855" s="744"/>
      <c r="FQE855" s="744"/>
      <c r="FQF855" s="744"/>
      <c r="FQG855" s="744"/>
      <c r="FQH855" s="744"/>
      <c r="FQI855" s="744"/>
      <c r="FQJ855" s="744"/>
      <c r="FQK855" s="744"/>
      <c r="FQL855" s="744"/>
      <c r="FQM855" s="744"/>
      <c r="FQN855" s="744"/>
      <c r="FQO855" s="744"/>
      <c r="FQP855" s="744"/>
      <c r="FQQ855" s="744"/>
      <c r="FQR855" s="744"/>
      <c r="FQS855" s="744"/>
      <c r="FQT855" s="744"/>
      <c r="FQU855" s="744"/>
      <c r="FQV855" s="744"/>
      <c r="FQW855" s="744"/>
      <c r="FQX855" s="744"/>
      <c r="FQY855" s="744"/>
      <c r="FQZ855" s="744"/>
      <c r="FRA855" s="744"/>
      <c r="FRB855" s="744"/>
      <c r="FRC855" s="744"/>
      <c r="FRD855" s="744"/>
      <c r="FRE855" s="744"/>
      <c r="FRF855" s="744"/>
      <c r="FRG855" s="744"/>
      <c r="FRH855" s="744"/>
      <c r="FRI855" s="744"/>
      <c r="FRJ855" s="744"/>
      <c r="FRK855" s="744"/>
      <c r="FRL855" s="744"/>
      <c r="FRM855" s="744"/>
      <c r="FRN855" s="744"/>
      <c r="FRO855" s="744"/>
      <c r="FRP855" s="744"/>
      <c r="FRQ855" s="744"/>
      <c r="FRR855" s="744"/>
      <c r="FRS855" s="744"/>
      <c r="FRT855" s="744"/>
      <c r="FRU855" s="744"/>
      <c r="FRV855" s="744"/>
      <c r="FRW855" s="744"/>
      <c r="FRX855" s="744"/>
      <c r="FRY855" s="744"/>
      <c r="FRZ855" s="744"/>
      <c r="FSA855" s="744"/>
      <c r="FSB855" s="744"/>
      <c r="FSC855" s="744"/>
      <c r="FSD855" s="744"/>
      <c r="FSE855" s="744"/>
      <c r="FSF855" s="744"/>
      <c r="FSG855" s="744"/>
      <c r="FSH855" s="744"/>
      <c r="FSI855" s="744"/>
      <c r="FSJ855" s="744"/>
      <c r="FSK855" s="744"/>
      <c r="FSL855" s="744"/>
      <c r="FSM855" s="744"/>
      <c r="FSN855" s="744"/>
      <c r="FSO855" s="744"/>
      <c r="FSP855" s="744"/>
      <c r="FSQ855" s="744"/>
      <c r="FSR855" s="744"/>
      <c r="FSS855" s="744"/>
      <c r="FST855" s="744"/>
      <c r="FSU855" s="744"/>
      <c r="FSV855" s="744"/>
      <c r="FSW855" s="744"/>
      <c r="FSX855" s="744"/>
      <c r="FSY855" s="744"/>
      <c r="FSZ855" s="744"/>
      <c r="FTA855" s="744"/>
      <c r="FTB855" s="744"/>
      <c r="FTC855" s="744"/>
      <c r="FTD855" s="744"/>
      <c r="FTE855" s="744"/>
      <c r="FTF855" s="744"/>
      <c r="FTG855" s="744"/>
      <c r="FTH855" s="744"/>
      <c r="FTI855" s="744"/>
      <c r="FTJ855" s="744"/>
      <c r="FTK855" s="744"/>
      <c r="FTL855" s="744"/>
      <c r="FTM855" s="744"/>
      <c r="FTN855" s="744"/>
      <c r="FTO855" s="744"/>
      <c r="FTP855" s="744"/>
      <c r="FTQ855" s="744"/>
      <c r="FTR855" s="744"/>
      <c r="FTS855" s="744"/>
      <c r="FTT855" s="744"/>
      <c r="FTU855" s="744"/>
      <c r="FTV855" s="744"/>
      <c r="FTW855" s="744"/>
      <c r="FTX855" s="744"/>
      <c r="FTY855" s="744"/>
      <c r="FTZ855" s="744"/>
      <c r="FUA855" s="744"/>
      <c r="FUB855" s="744"/>
      <c r="FUC855" s="744"/>
      <c r="FUD855" s="744"/>
      <c r="FUE855" s="744"/>
      <c r="FUF855" s="744"/>
      <c r="FUG855" s="744"/>
      <c r="FUH855" s="744"/>
      <c r="FUI855" s="744"/>
      <c r="FUJ855" s="744"/>
      <c r="FUK855" s="744"/>
      <c r="FUL855" s="744"/>
      <c r="FUM855" s="744"/>
      <c r="FUN855" s="744"/>
      <c r="FUO855" s="744"/>
      <c r="FUP855" s="744"/>
      <c r="FUQ855" s="744"/>
      <c r="FUR855" s="744"/>
      <c r="FUS855" s="744"/>
      <c r="FUT855" s="744"/>
      <c r="FUU855" s="744"/>
      <c r="FUV855" s="744"/>
      <c r="FUW855" s="744"/>
      <c r="FUX855" s="744"/>
      <c r="FUY855" s="744"/>
      <c r="FUZ855" s="744"/>
      <c r="FVA855" s="744"/>
      <c r="FVB855" s="744"/>
      <c r="FVC855" s="744"/>
      <c r="FVD855" s="744"/>
      <c r="FVE855" s="744"/>
      <c r="FVF855" s="744"/>
      <c r="FVG855" s="744"/>
      <c r="FVH855" s="744"/>
      <c r="FVI855" s="744"/>
      <c r="FVJ855" s="744"/>
      <c r="FVK855" s="744"/>
      <c r="FVL855" s="744"/>
      <c r="FVM855" s="744"/>
      <c r="FVN855" s="744"/>
      <c r="FVO855" s="744"/>
      <c r="FVP855" s="744"/>
      <c r="FVQ855" s="744"/>
      <c r="FVR855" s="744"/>
      <c r="FVS855" s="744"/>
      <c r="FVT855" s="744"/>
      <c r="FVU855" s="744"/>
      <c r="FVV855" s="744"/>
      <c r="FVW855" s="744"/>
      <c r="FVX855" s="744"/>
      <c r="FVY855" s="744"/>
      <c r="FVZ855" s="744"/>
      <c r="FWA855" s="744"/>
      <c r="FWB855" s="744"/>
      <c r="FWC855" s="744"/>
      <c r="FWD855" s="744"/>
      <c r="FWE855" s="744"/>
      <c r="FWF855" s="744"/>
      <c r="FWG855" s="744"/>
      <c r="FWH855" s="744"/>
      <c r="FWI855" s="744"/>
      <c r="FWJ855" s="744"/>
      <c r="FWK855" s="744"/>
      <c r="FWL855" s="744"/>
      <c r="FWM855" s="744"/>
      <c r="FWN855" s="744"/>
      <c r="FWO855" s="744"/>
      <c r="FWP855" s="744"/>
      <c r="FWQ855" s="744"/>
      <c r="FWR855" s="744"/>
      <c r="FWS855" s="744"/>
      <c r="FWT855" s="744"/>
      <c r="FWU855" s="744"/>
      <c r="FWV855" s="744"/>
      <c r="FWW855" s="744"/>
      <c r="FWX855" s="744"/>
      <c r="FWY855" s="744"/>
      <c r="FWZ855" s="744"/>
      <c r="FXA855" s="744"/>
      <c r="FXB855" s="744"/>
      <c r="FXC855" s="744"/>
      <c r="FXD855" s="744"/>
      <c r="FXE855" s="744"/>
      <c r="FXF855" s="744"/>
      <c r="FXG855" s="744"/>
      <c r="FXH855" s="744"/>
      <c r="FXI855" s="744"/>
      <c r="FXJ855" s="744"/>
      <c r="FXK855" s="744"/>
      <c r="FXL855" s="744"/>
      <c r="FXM855" s="744"/>
      <c r="FXN855" s="744"/>
      <c r="FXO855" s="744"/>
      <c r="FXP855" s="744"/>
      <c r="FXQ855" s="744"/>
      <c r="FXR855" s="744"/>
      <c r="FXS855" s="744"/>
      <c r="FXT855" s="744"/>
      <c r="FXU855" s="744"/>
      <c r="FXV855" s="744"/>
      <c r="FXW855" s="744"/>
      <c r="FXX855" s="744"/>
      <c r="FXY855" s="744"/>
      <c r="FXZ855" s="744"/>
      <c r="FYA855" s="744"/>
      <c r="FYB855" s="744"/>
      <c r="FYC855" s="744"/>
      <c r="FYD855" s="744"/>
      <c r="FYE855" s="744"/>
      <c r="FYF855" s="744"/>
      <c r="FYG855" s="744"/>
      <c r="FYH855" s="744"/>
      <c r="FYI855" s="744"/>
      <c r="FYJ855" s="744"/>
      <c r="FYK855" s="744"/>
      <c r="FYL855" s="744"/>
      <c r="FYM855" s="744"/>
      <c r="FYN855" s="744"/>
      <c r="FYO855" s="744"/>
      <c r="FYP855" s="744"/>
      <c r="FYQ855" s="744"/>
      <c r="FYR855" s="744"/>
      <c r="FYS855" s="744"/>
      <c r="FYT855" s="744"/>
      <c r="FYU855" s="744"/>
      <c r="FYV855" s="744"/>
      <c r="FYW855" s="744"/>
      <c r="FYX855" s="744"/>
      <c r="FYY855" s="744"/>
      <c r="FYZ855" s="744"/>
      <c r="FZA855" s="744"/>
      <c r="FZB855" s="744"/>
      <c r="FZC855" s="744"/>
      <c r="FZD855" s="744"/>
      <c r="FZE855" s="744"/>
      <c r="FZF855" s="744"/>
      <c r="FZG855" s="744"/>
      <c r="FZH855" s="744"/>
      <c r="FZI855" s="744"/>
      <c r="FZJ855" s="744"/>
      <c r="FZK855" s="744"/>
      <c r="FZL855" s="744"/>
      <c r="FZM855" s="744"/>
      <c r="FZN855" s="744"/>
      <c r="FZO855" s="744"/>
      <c r="FZP855" s="744"/>
      <c r="FZQ855" s="744"/>
      <c r="FZR855" s="744"/>
      <c r="FZS855" s="744"/>
      <c r="FZT855" s="744"/>
      <c r="FZU855" s="744"/>
      <c r="FZV855" s="744"/>
      <c r="FZW855" s="744"/>
      <c r="FZX855" s="744"/>
      <c r="FZY855" s="744"/>
      <c r="FZZ855" s="744"/>
      <c r="GAA855" s="744"/>
      <c r="GAB855" s="744"/>
      <c r="GAC855" s="744"/>
      <c r="GAD855" s="744"/>
      <c r="GAE855" s="744"/>
      <c r="GAF855" s="744"/>
      <c r="GAG855" s="744"/>
      <c r="GAH855" s="744"/>
      <c r="GAI855" s="744"/>
      <c r="GAJ855" s="744"/>
      <c r="GAK855" s="744"/>
      <c r="GAL855" s="744"/>
      <c r="GAM855" s="744"/>
      <c r="GAN855" s="744"/>
      <c r="GAO855" s="744"/>
      <c r="GAP855" s="744"/>
      <c r="GAQ855" s="744"/>
      <c r="GAR855" s="744"/>
      <c r="GAS855" s="744"/>
      <c r="GAT855" s="744"/>
      <c r="GAU855" s="744"/>
      <c r="GAV855" s="744"/>
      <c r="GAW855" s="744"/>
      <c r="GAX855" s="744"/>
      <c r="GAY855" s="744"/>
      <c r="GAZ855" s="744"/>
      <c r="GBA855" s="744"/>
      <c r="GBB855" s="744"/>
      <c r="GBC855" s="744"/>
      <c r="GBD855" s="744"/>
      <c r="GBE855" s="744"/>
      <c r="GBF855" s="744"/>
      <c r="GBG855" s="744"/>
      <c r="GBH855" s="744"/>
      <c r="GBI855" s="744"/>
      <c r="GBJ855" s="744"/>
      <c r="GBK855" s="744"/>
      <c r="GBL855" s="744"/>
      <c r="GBM855" s="744"/>
      <c r="GBN855" s="744"/>
      <c r="GBO855" s="744"/>
      <c r="GBP855" s="744"/>
      <c r="GBQ855" s="744"/>
      <c r="GBR855" s="744"/>
      <c r="GBS855" s="744"/>
      <c r="GBT855" s="744"/>
      <c r="GBU855" s="744"/>
      <c r="GBV855" s="744"/>
      <c r="GBW855" s="744"/>
      <c r="GBX855" s="744"/>
      <c r="GBY855" s="744"/>
      <c r="GBZ855" s="744"/>
      <c r="GCA855" s="744"/>
      <c r="GCB855" s="744"/>
      <c r="GCC855" s="744"/>
      <c r="GCD855" s="744"/>
      <c r="GCE855" s="744"/>
      <c r="GCF855" s="744"/>
      <c r="GCG855" s="744"/>
      <c r="GCH855" s="744"/>
      <c r="GCI855" s="744"/>
      <c r="GCJ855" s="744"/>
      <c r="GCK855" s="744"/>
      <c r="GCL855" s="744"/>
      <c r="GCM855" s="744"/>
      <c r="GCN855" s="744"/>
      <c r="GCO855" s="744"/>
      <c r="GCP855" s="744"/>
      <c r="GCQ855" s="744"/>
      <c r="GCR855" s="744"/>
      <c r="GCS855" s="744"/>
      <c r="GCT855" s="744"/>
      <c r="GCU855" s="744"/>
      <c r="GCV855" s="744"/>
      <c r="GCW855" s="744"/>
      <c r="GCX855" s="744"/>
      <c r="GCY855" s="744"/>
      <c r="GCZ855" s="744"/>
      <c r="GDA855" s="744"/>
      <c r="GDB855" s="744"/>
      <c r="GDC855" s="744"/>
      <c r="GDD855" s="744"/>
      <c r="GDE855" s="744"/>
      <c r="GDF855" s="744"/>
      <c r="GDG855" s="744"/>
      <c r="GDH855" s="744"/>
      <c r="GDI855" s="744"/>
      <c r="GDJ855" s="744"/>
      <c r="GDK855" s="744"/>
      <c r="GDL855" s="744"/>
      <c r="GDM855" s="744"/>
      <c r="GDN855" s="744"/>
      <c r="GDO855" s="744"/>
      <c r="GDP855" s="744"/>
      <c r="GDQ855" s="744"/>
      <c r="GDR855" s="744"/>
      <c r="GDS855" s="744"/>
      <c r="GDT855" s="744"/>
      <c r="GDU855" s="744"/>
      <c r="GDV855" s="744"/>
      <c r="GDW855" s="744"/>
      <c r="GDX855" s="744"/>
      <c r="GDY855" s="744"/>
      <c r="GDZ855" s="744"/>
      <c r="GEA855" s="744"/>
      <c r="GEB855" s="744"/>
      <c r="GEC855" s="744"/>
      <c r="GED855" s="744"/>
      <c r="GEE855" s="744"/>
      <c r="GEF855" s="744"/>
      <c r="GEG855" s="744"/>
      <c r="GEH855" s="744"/>
      <c r="GEI855" s="744"/>
      <c r="GEJ855" s="744"/>
      <c r="GEK855" s="744"/>
      <c r="GEL855" s="744"/>
      <c r="GEM855" s="744"/>
      <c r="GEN855" s="744"/>
      <c r="GEO855" s="744"/>
      <c r="GEP855" s="744"/>
      <c r="GEQ855" s="744"/>
      <c r="GER855" s="744"/>
      <c r="GES855" s="744"/>
      <c r="GET855" s="744"/>
      <c r="GEU855" s="744"/>
      <c r="GEV855" s="744"/>
      <c r="GEW855" s="744"/>
      <c r="GEX855" s="744"/>
      <c r="GEY855" s="744"/>
      <c r="GEZ855" s="744"/>
      <c r="GFA855" s="744"/>
      <c r="GFB855" s="744"/>
      <c r="GFC855" s="744"/>
      <c r="GFD855" s="744"/>
      <c r="GFE855" s="744"/>
      <c r="GFF855" s="744"/>
      <c r="GFG855" s="744"/>
      <c r="GFH855" s="744"/>
      <c r="GFI855" s="744"/>
      <c r="GFJ855" s="744"/>
      <c r="GFK855" s="744"/>
      <c r="GFL855" s="744"/>
      <c r="GFM855" s="744"/>
      <c r="GFN855" s="744"/>
      <c r="GFO855" s="744"/>
      <c r="GFP855" s="744"/>
      <c r="GFQ855" s="744"/>
      <c r="GFR855" s="744"/>
      <c r="GFS855" s="744"/>
      <c r="GFT855" s="744"/>
      <c r="GFU855" s="744"/>
      <c r="GFV855" s="744"/>
      <c r="GFW855" s="744"/>
      <c r="GFX855" s="744"/>
      <c r="GFY855" s="744"/>
      <c r="GFZ855" s="744"/>
      <c r="GGA855" s="744"/>
      <c r="GGB855" s="744"/>
      <c r="GGC855" s="744"/>
      <c r="GGD855" s="744"/>
      <c r="GGE855" s="744"/>
      <c r="GGF855" s="744"/>
      <c r="GGG855" s="744"/>
      <c r="GGH855" s="744"/>
      <c r="GGI855" s="744"/>
      <c r="GGJ855" s="744"/>
      <c r="GGK855" s="744"/>
      <c r="GGL855" s="744"/>
      <c r="GGM855" s="744"/>
      <c r="GGN855" s="744"/>
      <c r="GGO855" s="744"/>
      <c r="GGP855" s="744"/>
      <c r="GGQ855" s="744"/>
      <c r="GGR855" s="744"/>
      <c r="GGS855" s="744"/>
      <c r="GGT855" s="744"/>
      <c r="GGU855" s="744"/>
      <c r="GGV855" s="744"/>
      <c r="GGW855" s="744"/>
      <c r="GGX855" s="744"/>
      <c r="GGY855" s="744"/>
      <c r="GGZ855" s="744"/>
      <c r="GHA855" s="744"/>
      <c r="GHB855" s="744"/>
      <c r="GHC855" s="744"/>
      <c r="GHD855" s="744"/>
      <c r="GHE855" s="744"/>
      <c r="GHF855" s="744"/>
      <c r="GHG855" s="744"/>
      <c r="GHH855" s="744"/>
      <c r="GHI855" s="744"/>
      <c r="GHJ855" s="744"/>
      <c r="GHK855" s="744"/>
      <c r="GHL855" s="744"/>
      <c r="GHM855" s="744"/>
      <c r="GHN855" s="744"/>
      <c r="GHO855" s="744"/>
      <c r="GHP855" s="744"/>
      <c r="GHQ855" s="744"/>
      <c r="GHR855" s="744"/>
      <c r="GHS855" s="744"/>
      <c r="GHT855" s="744"/>
      <c r="GHU855" s="744"/>
      <c r="GHV855" s="744"/>
      <c r="GHW855" s="744"/>
      <c r="GHX855" s="744"/>
      <c r="GHY855" s="744"/>
      <c r="GHZ855" s="744"/>
      <c r="GIA855" s="744"/>
      <c r="GIB855" s="744"/>
      <c r="GIC855" s="744"/>
      <c r="GID855" s="744"/>
      <c r="GIE855" s="744"/>
      <c r="GIF855" s="744"/>
      <c r="GIG855" s="744"/>
      <c r="GIH855" s="744"/>
      <c r="GII855" s="744"/>
      <c r="GIJ855" s="744"/>
      <c r="GIK855" s="744"/>
      <c r="GIL855" s="744"/>
      <c r="GIM855" s="744"/>
      <c r="GIN855" s="744"/>
      <c r="GIO855" s="744"/>
      <c r="GIP855" s="744"/>
      <c r="GIQ855" s="744"/>
      <c r="GIR855" s="744"/>
      <c r="GIS855" s="744"/>
      <c r="GIT855" s="744"/>
      <c r="GIU855" s="744"/>
      <c r="GIV855" s="744"/>
      <c r="GIW855" s="744"/>
      <c r="GIX855" s="744"/>
      <c r="GIY855" s="744"/>
      <c r="GIZ855" s="744"/>
      <c r="GJA855" s="744"/>
      <c r="GJB855" s="744"/>
      <c r="GJC855" s="744"/>
      <c r="GJD855" s="744"/>
      <c r="GJE855" s="744"/>
      <c r="GJF855" s="744"/>
      <c r="GJG855" s="744"/>
      <c r="GJH855" s="744"/>
      <c r="GJI855" s="744"/>
      <c r="GJJ855" s="744"/>
      <c r="GJK855" s="744"/>
      <c r="GJL855" s="744"/>
      <c r="GJM855" s="744"/>
      <c r="GJN855" s="744"/>
      <c r="GJO855" s="744"/>
      <c r="GJP855" s="744"/>
      <c r="GJQ855" s="744"/>
      <c r="GJR855" s="744"/>
      <c r="GJS855" s="744"/>
      <c r="GJT855" s="744"/>
      <c r="GJU855" s="744"/>
      <c r="GJV855" s="744"/>
      <c r="GJW855" s="744"/>
      <c r="GJX855" s="744"/>
      <c r="GJY855" s="744"/>
      <c r="GJZ855" s="744"/>
      <c r="GKA855" s="744"/>
      <c r="GKB855" s="744"/>
      <c r="GKC855" s="744"/>
      <c r="GKD855" s="744"/>
      <c r="GKE855" s="744"/>
      <c r="GKF855" s="744"/>
      <c r="GKG855" s="744"/>
      <c r="GKH855" s="744"/>
      <c r="GKI855" s="744"/>
      <c r="GKJ855" s="744"/>
      <c r="GKK855" s="744"/>
      <c r="GKL855" s="744"/>
      <c r="GKM855" s="744"/>
      <c r="GKN855" s="744"/>
      <c r="GKO855" s="744"/>
      <c r="GKP855" s="744"/>
      <c r="GKQ855" s="744"/>
      <c r="GKR855" s="744"/>
      <c r="GKS855" s="744"/>
      <c r="GKT855" s="744"/>
      <c r="GKU855" s="744"/>
      <c r="GKV855" s="744"/>
      <c r="GKW855" s="744"/>
      <c r="GKX855" s="744"/>
      <c r="GKY855" s="744"/>
      <c r="GKZ855" s="744"/>
      <c r="GLA855" s="744"/>
      <c r="GLB855" s="744"/>
      <c r="GLC855" s="744"/>
      <c r="GLD855" s="744"/>
      <c r="GLE855" s="744"/>
      <c r="GLF855" s="744"/>
      <c r="GLG855" s="744"/>
      <c r="GLH855" s="744"/>
      <c r="GLI855" s="744"/>
      <c r="GLJ855" s="744"/>
      <c r="GLK855" s="744"/>
      <c r="GLL855" s="744"/>
      <c r="GLM855" s="744"/>
      <c r="GLN855" s="744"/>
      <c r="GLO855" s="744"/>
      <c r="GLP855" s="744"/>
      <c r="GLQ855" s="744"/>
      <c r="GLR855" s="744"/>
      <c r="GLS855" s="744"/>
      <c r="GLT855" s="744"/>
      <c r="GLU855" s="744"/>
      <c r="GLV855" s="744"/>
      <c r="GLW855" s="744"/>
      <c r="GLX855" s="744"/>
      <c r="GLY855" s="744"/>
      <c r="GLZ855" s="744"/>
      <c r="GMA855" s="744"/>
      <c r="GMB855" s="744"/>
      <c r="GMC855" s="744"/>
      <c r="GMD855" s="744"/>
      <c r="GME855" s="744"/>
      <c r="GMF855" s="744"/>
      <c r="GMG855" s="744"/>
      <c r="GMH855" s="744"/>
      <c r="GMI855" s="744"/>
      <c r="GMJ855" s="744"/>
      <c r="GMK855" s="744"/>
      <c r="GML855" s="744"/>
      <c r="GMM855" s="744"/>
      <c r="GMN855" s="744"/>
      <c r="GMO855" s="744"/>
      <c r="GMP855" s="744"/>
      <c r="GMQ855" s="744"/>
      <c r="GMR855" s="744"/>
      <c r="GMS855" s="744"/>
      <c r="GMT855" s="744"/>
      <c r="GMU855" s="744"/>
      <c r="GMV855" s="744"/>
      <c r="GMW855" s="744"/>
      <c r="GMX855" s="744"/>
      <c r="GMY855" s="744"/>
      <c r="GMZ855" s="744"/>
      <c r="GNA855" s="744"/>
      <c r="GNB855" s="744"/>
      <c r="GNC855" s="744"/>
      <c r="GND855" s="744"/>
      <c r="GNE855" s="744"/>
      <c r="GNF855" s="744"/>
      <c r="GNG855" s="744"/>
      <c r="GNH855" s="744"/>
      <c r="GNI855" s="744"/>
      <c r="GNJ855" s="744"/>
      <c r="GNK855" s="744"/>
      <c r="GNL855" s="744"/>
      <c r="GNM855" s="744"/>
      <c r="GNN855" s="744"/>
      <c r="GNO855" s="744"/>
      <c r="GNP855" s="744"/>
      <c r="GNQ855" s="744"/>
      <c r="GNR855" s="744"/>
      <c r="GNS855" s="744"/>
      <c r="GNT855" s="744"/>
      <c r="GNU855" s="744"/>
      <c r="GNV855" s="744"/>
      <c r="GNW855" s="744"/>
      <c r="GNX855" s="744"/>
      <c r="GNY855" s="744"/>
      <c r="GNZ855" s="744"/>
      <c r="GOA855" s="744"/>
      <c r="GOB855" s="744"/>
      <c r="GOC855" s="744"/>
      <c r="GOD855" s="744"/>
      <c r="GOE855" s="744"/>
      <c r="GOF855" s="744"/>
      <c r="GOG855" s="744"/>
      <c r="GOH855" s="744"/>
      <c r="GOI855" s="744"/>
      <c r="GOJ855" s="744"/>
      <c r="GOK855" s="744"/>
      <c r="GOL855" s="744"/>
      <c r="GOM855" s="744"/>
      <c r="GON855" s="744"/>
      <c r="GOO855" s="744"/>
      <c r="GOP855" s="744"/>
      <c r="GOQ855" s="744"/>
      <c r="GOR855" s="744"/>
      <c r="GOS855" s="744"/>
      <c r="GOT855" s="744"/>
      <c r="GOU855" s="744"/>
      <c r="GOV855" s="744"/>
      <c r="GOW855" s="744"/>
      <c r="GOX855" s="744"/>
      <c r="GOY855" s="744"/>
      <c r="GOZ855" s="744"/>
      <c r="GPA855" s="744"/>
      <c r="GPB855" s="744"/>
      <c r="GPC855" s="744"/>
      <c r="GPD855" s="744"/>
      <c r="GPE855" s="744"/>
      <c r="GPF855" s="744"/>
      <c r="GPG855" s="744"/>
      <c r="GPH855" s="744"/>
      <c r="GPI855" s="744"/>
      <c r="GPJ855" s="744"/>
      <c r="GPK855" s="744"/>
      <c r="GPL855" s="744"/>
      <c r="GPM855" s="744"/>
      <c r="GPN855" s="744"/>
      <c r="GPO855" s="744"/>
      <c r="GPP855" s="744"/>
      <c r="GPQ855" s="744"/>
      <c r="GPR855" s="744"/>
      <c r="GPS855" s="744"/>
      <c r="GPT855" s="744"/>
      <c r="GPU855" s="744"/>
      <c r="GPV855" s="744"/>
      <c r="GPW855" s="744"/>
      <c r="GPX855" s="744"/>
      <c r="GPY855" s="744"/>
      <c r="GPZ855" s="744"/>
      <c r="GQA855" s="744"/>
      <c r="GQB855" s="744"/>
      <c r="GQC855" s="744"/>
      <c r="GQD855" s="744"/>
      <c r="GQE855" s="744"/>
      <c r="GQF855" s="744"/>
      <c r="GQG855" s="744"/>
      <c r="GQH855" s="744"/>
      <c r="GQI855" s="744"/>
      <c r="GQJ855" s="744"/>
      <c r="GQK855" s="744"/>
      <c r="GQL855" s="744"/>
      <c r="GQM855" s="744"/>
      <c r="GQN855" s="744"/>
      <c r="GQO855" s="744"/>
      <c r="GQP855" s="744"/>
      <c r="GQQ855" s="744"/>
      <c r="GQR855" s="744"/>
      <c r="GQS855" s="744"/>
      <c r="GQT855" s="744"/>
      <c r="GQU855" s="744"/>
      <c r="GQV855" s="744"/>
      <c r="GQW855" s="744"/>
      <c r="GQX855" s="744"/>
      <c r="GQY855" s="744"/>
      <c r="GQZ855" s="744"/>
      <c r="GRA855" s="744"/>
      <c r="GRB855" s="744"/>
      <c r="GRC855" s="744"/>
      <c r="GRD855" s="744"/>
      <c r="GRE855" s="744"/>
      <c r="GRF855" s="744"/>
      <c r="GRG855" s="744"/>
      <c r="GRH855" s="744"/>
      <c r="GRI855" s="744"/>
      <c r="GRJ855" s="744"/>
      <c r="GRK855" s="744"/>
      <c r="GRL855" s="744"/>
      <c r="GRM855" s="744"/>
      <c r="GRN855" s="744"/>
      <c r="GRO855" s="744"/>
      <c r="GRP855" s="744"/>
      <c r="GRQ855" s="744"/>
      <c r="GRR855" s="744"/>
      <c r="GRS855" s="744"/>
      <c r="GRT855" s="744"/>
      <c r="GRU855" s="744"/>
      <c r="GRV855" s="744"/>
      <c r="GRW855" s="744"/>
      <c r="GRX855" s="744"/>
      <c r="GRY855" s="744"/>
      <c r="GRZ855" s="744"/>
      <c r="GSA855" s="744"/>
      <c r="GSB855" s="744"/>
      <c r="GSC855" s="744"/>
      <c r="GSD855" s="744"/>
      <c r="GSE855" s="744"/>
      <c r="GSF855" s="744"/>
      <c r="GSG855" s="744"/>
      <c r="GSH855" s="744"/>
      <c r="GSI855" s="744"/>
      <c r="GSJ855" s="744"/>
      <c r="GSK855" s="744"/>
      <c r="GSL855" s="744"/>
      <c r="GSM855" s="744"/>
      <c r="GSN855" s="744"/>
      <c r="GSO855" s="744"/>
      <c r="GSP855" s="744"/>
      <c r="GSQ855" s="744"/>
      <c r="GSR855" s="744"/>
      <c r="GSS855" s="744"/>
      <c r="GST855" s="744"/>
      <c r="GSU855" s="744"/>
      <c r="GSV855" s="744"/>
      <c r="GSW855" s="744"/>
      <c r="GSX855" s="744"/>
      <c r="GSY855" s="744"/>
      <c r="GSZ855" s="744"/>
      <c r="GTA855" s="744"/>
      <c r="GTB855" s="744"/>
      <c r="GTC855" s="744"/>
      <c r="GTD855" s="744"/>
      <c r="GTE855" s="744"/>
      <c r="GTF855" s="744"/>
      <c r="GTG855" s="744"/>
      <c r="GTH855" s="744"/>
      <c r="GTI855" s="744"/>
      <c r="GTJ855" s="744"/>
      <c r="GTK855" s="744"/>
      <c r="GTL855" s="744"/>
      <c r="GTM855" s="744"/>
      <c r="GTN855" s="744"/>
      <c r="GTO855" s="744"/>
      <c r="GTP855" s="744"/>
      <c r="GTQ855" s="744"/>
      <c r="GTR855" s="744"/>
      <c r="GTS855" s="744"/>
      <c r="GTT855" s="744"/>
      <c r="GTU855" s="744"/>
      <c r="GTV855" s="744"/>
      <c r="GTW855" s="744"/>
      <c r="GTX855" s="744"/>
      <c r="GTY855" s="744"/>
      <c r="GTZ855" s="744"/>
      <c r="GUA855" s="744"/>
      <c r="GUB855" s="744"/>
      <c r="GUC855" s="744"/>
      <c r="GUD855" s="744"/>
      <c r="GUE855" s="744"/>
      <c r="GUF855" s="744"/>
      <c r="GUG855" s="744"/>
      <c r="GUH855" s="744"/>
      <c r="GUI855" s="744"/>
      <c r="GUJ855" s="744"/>
      <c r="GUK855" s="744"/>
      <c r="GUL855" s="744"/>
      <c r="GUM855" s="744"/>
      <c r="GUN855" s="744"/>
      <c r="GUO855" s="744"/>
      <c r="GUP855" s="744"/>
      <c r="GUQ855" s="744"/>
      <c r="GUR855" s="744"/>
      <c r="GUS855" s="744"/>
      <c r="GUT855" s="744"/>
      <c r="GUU855" s="744"/>
      <c r="GUV855" s="744"/>
      <c r="GUW855" s="744"/>
      <c r="GUX855" s="744"/>
      <c r="GUY855" s="744"/>
      <c r="GUZ855" s="744"/>
      <c r="GVA855" s="744"/>
      <c r="GVB855" s="744"/>
      <c r="GVC855" s="744"/>
      <c r="GVD855" s="744"/>
      <c r="GVE855" s="744"/>
      <c r="GVF855" s="744"/>
      <c r="GVG855" s="744"/>
      <c r="GVH855" s="744"/>
      <c r="GVI855" s="744"/>
      <c r="GVJ855" s="744"/>
      <c r="GVK855" s="744"/>
      <c r="GVL855" s="744"/>
      <c r="GVM855" s="744"/>
      <c r="GVN855" s="744"/>
      <c r="GVO855" s="744"/>
      <c r="GVP855" s="744"/>
      <c r="GVQ855" s="744"/>
      <c r="GVR855" s="744"/>
      <c r="GVS855" s="744"/>
      <c r="GVT855" s="744"/>
      <c r="GVU855" s="744"/>
      <c r="GVV855" s="744"/>
      <c r="GVW855" s="744"/>
      <c r="GVX855" s="744"/>
      <c r="GVY855" s="744"/>
      <c r="GVZ855" s="744"/>
      <c r="GWA855" s="744"/>
      <c r="GWB855" s="744"/>
      <c r="GWC855" s="744"/>
      <c r="GWD855" s="744"/>
      <c r="GWE855" s="744"/>
      <c r="GWF855" s="744"/>
      <c r="GWG855" s="744"/>
      <c r="GWH855" s="744"/>
      <c r="GWI855" s="744"/>
      <c r="GWJ855" s="744"/>
      <c r="GWK855" s="744"/>
      <c r="GWL855" s="744"/>
      <c r="GWM855" s="744"/>
      <c r="GWN855" s="744"/>
      <c r="GWO855" s="744"/>
      <c r="GWP855" s="744"/>
      <c r="GWQ855" s="744"/>
      <c r="GWR855" s="744"/>
      <c r="GWS855" s="744"/>
      <c r="GWT855" s="744"/>
      <c r="GWU855" s="744"/>
      <c r="GWV855" s="744"/>
      <c r="GWW855" s="744"/>
      <c r="GWX855" s="744"/>
      <c r="GWY855" s="744"/>
      <c r="GWZ855" s="744"/>
      <c r="GXA855" s="744"/>
      <c r="GXB855" s="744"/>
      <c r="GXC855" s="744"/>
      <c r="GXD855" s="744"/>
      <c r="GXE855" s="744"/>
      <c r="GXF855" s="744"/>
      <c r="GXG855" s="744"/>
      <c r="GXH855" s="744"/>
      <c r="GXI855" s="744"/>
      <c r="GXJ855" s="744"/>
      <c r="GXK855" s="744"/>
      <c r="GXL855" s="744"/>
      <c r="GXM855" s="744"/>
      <c r="GXN855" s="744"/>
      <c r="GXO855" s="744"/>
      <c r="GXP855" s="744"/>
      <c r="GXQ855" s="744"/>
      <c r="GXR855" s="744"/>
      <c r="GXS855" s="744"/>
      <c r="GXT855" s="744"/>
      <c r="GXU855" s="744"/>
      <c r="GXV855" s="744"/>
      <c r="GXW855" s="744"/>
      <c r="GXX855" s="744"/>
      <c r="GXY855" s="744"/>
      <c r="GXZ855" s="744"/>
      <c r="GYA855" s="744"/>
      <c r="GYB855" s="744"/>
      <c r="GYC855" s="744"/>
      <c r="GYD855" s="744"/>
      <c r="GYE855" s="744"/>
      <c r="GYF855" s="744"/>
      <c r="GYG855" s="744"/>
      <c r="GYH855" s="744"/>
      <c r="GYI855" s="744"/>
      <c r="GYJ855" s="744"/>
      <c r="GYK855" s="744"/>
      <c r="GYL855" s="744"/>
      <c r="GYM855" s="744"/>
      <c r="GYN855" s="744"/>
      <c r="GYO855" s="744"/>
      <c r="GYP855" s="744"/>
      <c r="GYQ855" s="744"/>
      <c r="GYR855" s="744"/>
      <c r="GYS855" s="744"/>
      <c r="GYT855" s="744"/>
      <c r="GYU855" s="744"/>
      <c r="GYV855" s="744"/>
      <c r="GYW855" s="744"/>
      <c r="GYX855" s="744"/>
      <c r="GYY855" s="744"/>
      <c r="GYZ855" s="744"/>
      <c r="GZA855" s="744"/>
      <c r="GZB855" s="744"/>
      <c r="GZC855" s="744"/>
      <c r="GZD855" s="744"/>
      <c r="GZE855" s="744"/>
      <c r="GZF855" s="744"/>
      <c r="GZG855" s="744"/>
      <c r="GZH855" s="744"/>
      <c r="GZI855" s="744"/>
      <c r="GZJ855" s="744"/>
      <c r="GZK855" s="744"/>
      <c r="GZL855" s="744"/>
      <c r="GZM855" s="744"/>
      <c r="GZN855" s="744"/>
      <c r="GZO855" s="744"/>
      <c r="GZP855" s="744"/>
      <c r="GZQ855" s="744"/>
      <c r="GZR855" s="744"/>
      <c r="GZS855" s="744"/>
      <c r="GZT855" s="744"/>
      <c r="GZU855" s="744"/>
      <c r="GZV855" s="744"/>
      <c r="GZW855" s="744"/>
      <c r="GZX855" s="744"/>
      <c r="GZY855" s="744"/>
      <c r="GZZ855" s="744"/>
      <c r="HAA855" s="744"/>
      <c r="HAB855" s="744"/>
      <c r="HAC855" s="744"/>
      <c r="HAD855" s="744"/>
      <c r="HAE855" s="744"/>
      <c r="HAF855" s="744"/>
      <c r="HAG855" s="744"/>
      <c r="HAH855" s="744"/>
      <c r="HAI855" s="744"/>
      <c r="HAJ855" s="744"/>
      <c r="HAK855" s="744"/>
      <c r="HAL855" s="744"/>
      <c r="HAM855" s="744"/>
      <c r="HAN855" s="744"/>
      <c r="HAO855" s="744"/>
      <c r="HAP855" s="744"/>
      <c r="HAQ855" s="744"/>
      <c r="HAR855" s="744"/>
      <c r="HAS855" s="744"/>
      <c r="HAT855" s="744"/>
      <c r="HAU855" s="744"/>
      <c r="HAV855" s="744"/>
      <c r="HAW855" s="744"/>
      <c r="HAX855" s="744"/>
      <c r="HAY855" s="744"/>
      <c r="HAZ855" s="744"/>
      <c r="HBA855" s="744"/>
      <c r="HBB855" s="744"/>
      <c r="HBC855" s="744"/>
      <c r="HBD855" s="744"/>
      <c r="HBE855" s="744"/>
      <c r="HBF855" s="744"/>
      <c r="HBG855" s="744"/>
      <c r="HBH855" s="744"/>
      <c r="HBI855" s="744"/>
      <c r="HBJ855" s="744"/>
      <c r="HBK855" s="744"/>
      <c r="HBL855" s="744"/>
      <c r="HBM855" s="744"/>
      <c r="HBN855" s="744"/>
      <c r="HBO855" s="744"/>
      <c r="HBP855" s="744"/>
      <c r="HBQ855" s="744"/>
      <c r="HBR855" s="744"/>
      <c r="HBS855" s="744"/>
      <c r="HBT855" s="744"/>
      <c r="HBU855" s="744"/>
      <c r="HBV855" s="744"/>
      <c r="HBW855" s="744"/>
      <c r="HBX855" s="744"/>
      <c r="HBY855" s="744"/>
      <c r="HBZ855" s="744"/>
      <c r="HCA855" s="744"/>
      <c r="HCB855" s="744"/>
      <c r="HCC855" s="744"/>
      <c r="HCD855" s="744"/>
      <c r="HCE855" s="744"/>
      <c r="HCF855" s="744"/>
      <c r="HCG855" s="744"/>
      <c r="HCH855" s="744"/>
      <c r="HCI855" s="744"/>
      <c r="HCJ855" s="744"/>
      <c r="HCK855" s="744"/>
      <c r="HCL855" s="744"/>
      <c r="HCM855" s="744"/>
      <c r="HCN855" s="744"/>
      <c r="HCO855" s="744"/>
      <c r="HCP855" s="744"/>
      <c r="HCQ855" s="744"/>
      <c r="HCR855" s="744"/>
      <c r="HCS855" s="744"/>
      <c r="HCT855" s="744"/>
      <c r="HCU855" s="744"/>
      <c r="HCV855" s="744"/>
      <c r="HCW855" s="744"/>
      <c r="HCX855" s="744"/>
      <c r="HCY855" s="744"/>
      <c r="HCZ855" s="744"/>
      <c r="HDA855" s="744"/>
      <c r="HDB855" s="744"/>
      <c r="HDC855" s="744"/>
      <c r="HDD855" s="744"/>
      <c r="HDE855" s="744"/>
      <c r="HDF855" s="744"/>
      <c r="HDG855" s="744"/>
      <c r="HDH855" s="744"/>
      <c r="HDI855" s="744"/>
      <c r="HDJ855" s="744"/>
      <c r="HDK855" s="744"/>
      <c r="HDL855" s="744"/>
      <c r="HDM855" s="744"/>
      <c r="HDN855" s="744"/>
      <c r="HDO855" s="744"/>
      <c r="HDP855" s="744"/>
      <c r="HDQ855" s="744"/>
      <c r="HDR855" s="744"/>
      <c r="HDS855" s="744"/>
      <c r="HDT855" s="744"/>
      <c r="HDU855" s="744"/>
      <c r="HDV855" s="744"/>
      <c r="HDW855" s="744"/>
      <c r="HDX855" s="744"/>
      <c r="HDY855" s="744"/>
      <c r="HDZ855" s="744"/>
      <c r="HEA855" s="744"/>
      <c r="HEB855" s="744"/>
      <c r="HEC855" s="744"/>
      <c r="HED855" s="744"/>
      <c r="HEE855" s="744"/>
      <c r="HEF855" s="744"/>
      <c r="HEG855" s="744"/>
      <c r="HEH855" s="744"/>
      <c r="HEI855" s="744"/>
      <c r="HEJ855" s="744"/>
      <c r="HEK855" s="744"/>
      <c r="HEL855" s="744"/>
      <c r="HEM855" s="744"/>
      <c r="HEN855" s="744"/>
      <c r="HEO855" s="744"/>
      <c r="HEP855" s="744"/>
      <c r="HEQ855" s="744"/>
      <c r="HER855" s="744"/>
      <c r="HES855" s="744"/>
      <c r="HET855" s="744"/>
      <c r="HEU855" s="744"/>
      <c r="HEV855" s="744"/>
      <c r="HEW855" s="744"/>
      <c r="HEX855" s="744"/>
      <c r="HEY855" s="744"/>
      <c r="HEZ855" s="744"/>
      <c r="HFA855" s="744"/>
      <c r="HFB855" s="744"/>
      <c r="HFC855" s="744"/>
      <c r="HFD855" s="744"/>
      <c r="HFE855" s="744"/>
      <c r="HFF855" s="744"/>
      <c r="HFG855" s="744"/>
      <c r="HFH855" s="744"/>
      <c r="HFI855" s="744"/>
      <c r="HFJ855" s="744"/>
      <c r="HFK855" s="744"/>
      <c r="HFL855" s="744"/>
      <c r="HFM855" s="744"/>
      <c r="HFN855" s="744"/>
      <c r="HFO855" s="744"/>
      <c r="HFP855" s="744"/>
      <c r="HFQ855" s="744"/>
      <c r="HFR855" s="744"/>
      <c r="HFS855" s="744"/>
      <c r="HFT855" s="744"/>
      <c r="HFU855" s="744"/>
      <c r="HFV855" s="744"/>
      <c r="HFW855" s="744"/>
      <c r="HFX855" s="744"/>
      <c r="HFY855" s="744"/>
      <c r="HFZ855" s="744"/>
      <c r="HGA855" s="744"/>
      <c r="HGB855" s="744"/>
      <c r="HGC855" s="744"/>
      <c r="HGD855" s="744"/>
      <c r="HGE855" s="744"/>
      <c r="HGF855" s="744"/>
      <c r="HGG855" s="744"/>
      <c r="HGH855" s="744"/>
      <c r="HGI855" s="744"/>
      <c r="HGJ855" s="744"/>
      <c r="HGK855" s="744"/>
      <c r="HGL855" s="744"/>
      <c r="HGM855" s="744"/>
      <c r="HGN855" s="744"/>
      <c r="HGO855" s="744"/>
      <c r="HGP855" s="744"/>
      <c r="HGQ855" s="744"/>
      <c r="HGR855" s="744"/>
      <c r="HGS855" s="744"/>
      <c r="HGT855" s="744"/>
      <c r="HGU855" s="744"/>
      <c r="HGV855" s="744"/>
      <c r="HGW855" s="744"/>
      <c r="HGX855" s="744"/>
      <c r="HGY855" s="744"/>
      <c r="HGZ855" s="744"/>
      <c r="HHA855" s="744"/>
      <c r="HHB855" s="744"/>
      <c r="HHC855" s="744"/>
      <c r="HHD855" s="744"/>
      <c r="HHE855" s="744"/>
      <c r="HHF855" s="744"/>
      <c r="HHG855" s="744"/>
      <c r="HHH855" s="744"/>
      <c r="HHI855" s="744"/>
      <c r="HHJ855" s="744"/>
      <c r="HHK855" s="744"/>
      <c r="HHL855" s="744"/>
      <c r="HHM855" s="744"/>
      <c r="HHN855" s="744"/>
      <c r="HHO855" s="744"/>
      <c r="HHP855" s="744"/>
      <c r="HHQ855" s="744"/>
      <c r="HHR855" s="744"/>
      <c r="HHS855" s="744"/>
      <c r="HHT855" s="744"/>
      <c r="HHU855" s="744"/>
      <c r="HHV855" s="744"/>
      <c r="HHW855" s="744"/>
      <c r="HHX855" s="744"/>
      <c r="HHY855" s="744"/>
      <c r="HHZ855" s="744"/>
      <c r="HIA855" s="744"/>
      <c r="HIB855" s="744"/>
      <c r="HIC855" s="744"/>
      <c r="HID855" s="744"/>
      <c r="HIE855" s="744"/>
      <c r="HIF855" s="744"/>
      <c r="HIG855" s="744"/>
      <c r="HIH855" s="744"/>
      <c r="HII855" s="744"/>
      <c r="HIJ855" s="744"/>
      <c r="HIK855" s="744"/>
      <c r="HIL855" s="744"/>
      <c r="HIM855" s="744"/>
      <c r="HIN855" s="744"/>
      <c r="HIO855" s="744"/>
      <c r="HIP855" s="744"/>
      <c r="HIQ855" s="744"/>
      <c r="HIR855" s="744"/>
      <c r="HIS855" s="744"/>
      <c r="HIT855" s="744"/>
      <c r="HIU855" s="744"/>
      <c r="HIV855" s="744"/>
      <c r="HIW855" s="744"/>
      <c r="HIX855" s="744"/>
      <c r="HIY855" s="744"/>
      <c r="HIZ855" s="744"/>
      <c r="HJA855" s="744"/>
      <c r="HJB855" s="744"/>
      <c r="HJC855" s="744"/>
      <c r="HJD855" s="744"/>
      <c r="HJE855" s="744"/>
      <c r="HJF855" s="744"/>
      <c r="HJG855" s="744"/>
      <c r="HJH855" s="744"/>
      <c r="HJI855" s="744"/>
      <c r="HJJ855" s="744"/>
      <c r="HJK855" s="744"/>
      <c r="HJL855" s="744"/>
      <c r="HJM855" s="744"/>
      <c r="HJN855" s="744"/>
      <c r="HJO855" s="744"/>
      <c r="HJP855" s="744"/>
      <c r="HJQ855" s="744"/>
      <c r="HJR855" s="744"/>
      <c r="HJS855" s="744"/>
      <c r="HJT855" s="744"/>
      <c r="HJU855" s="744"/>
      <c r="HJV855" s="744"/>
      <c r="HJW855" s="744"/>
      <c r="HJX855" s="744"/>
      <c r="HJY855" s="744"/>
      <c r="HJZ855" s="744"/>
      <c r="HKA855" s="744"/>
      <c r="HKB855" s="744"/>
      <c r="HKC855" s="744"/>
      <c r="HKD855" s="744"/>
      <c r="HKE855" s="744"/>
      <c r="HKF855" s="744"/>
      <c r="HKG855" s="744"/>
      <c r="HKH855" s="744"/>
      <c r="HKI855" s="744"/>
      <c r="HKJ855" s="744"/>
      <c r="HKK855" s="744"/>
      <c r="HKL855" s="744"/>
      <c r="HKM855" s="744"/>
      <c r="HKN855" s="744"/>
      <c r="HKO855" s="744"/>
      <c r="HKP855" s="744"/>
      <c r="HKQ855" s="744"/>
      <c r="HKR855" s="744"/>
      <c r="HKS855" s="744"/>
      <c r="HKT855" s="744"/>
      <c r="HKU855" s="744"/>
      <c r="HKV855" s="744"/>
      <c r="HKW855" s="744"/>
      <c r="HKX855" s="744"/>
      <c r="HKY855" s="744"/>
      <c r="HKZ855" s="744"/>
      <c r="HLA855" s="744"/>
      <c r="HLB855" s="744"/>
      <c r="HLC855" s="744"/>
      <c r="HLD855" s="744"/>
      <c r="HLE855" s="744"/>
      <c r="HLF855" s="744"/>
      <c r="HLG855" s="744"/>
      <c r="HLH855" s="744"/>
      <c r="HLI855" s="744"/>
      <c r="HLJ855" s="744"/>
      <c r="HLK855" s="744"/>
      <c r="HLL855" s="744"/>
      <c r="HLM855" s="744"/>
      <c r="HLN855" s="744"/>
      <c r="HLO855" s="744"/>
      <c r="HLP855" s="744"/>
      <c r="HLQ855" s="744"/>
      <c r="HLR855" s="744"/>
      <c r="HLS855" s="744"/>
      <c r="HLT855" s="744"/>
      <c r="HLU855" s="744"/>
      <c r="HLV855" s="744"/>
      <c r="HLW855" s="744"/>
      <c r="HLX855" s="744"/>
      <c r="HLY855" s="744"/>
      <c r="HLZ855" s="744"/>
      <c r="HMA855" s="744"/>
      <c r="HMB855" s="744"/>
      <c r="HMC855" s="744"/>
      <c r="HMD855" s="744"/>
      <c r="HME855" s="744"/>
      <c r="HMF855" s="744"/>
      <c r="HMG855" s="744"/>
      <c r="HMH855" s="744"/>
      <c r="HMI855" s="744"/>
      <c r="HMJ855" s="744"/>
      <c r="HMK855" s="744"/>
      <c r="HML855" s="744"/>
      <c r="HMM855" s="744"/>
      <c r="HMN855" s="744"/>
      <c r="HMO855" s="744"/>
      <c r="HMP855" s="744"/>
      <c r="HMQ855" s="744"/>
      <c r="HMR855" s="744"/>
      <c r="HMS855" s="744"/>
      <c r="HMT855" s="744"/>
      <c r="HMU855" s="744"/>
      <c r="HMV855" s="744"/>
      <c r="HMW855" s="744"/>
      <c r="HMX855" s="744"/>
      <c r="HMY855" s="744"/>
      <c r="HMZ855" s="744"/>
      <c r="HNA855" s="744"/>
      <c r="HNB855" s="744"/>
      <c r="HNC855" s="744"/>
      <c r="HND855" s="744"/>
      <c r="HNE855" s="744"/>
      <c r="HNF855" s="744"/>
      <c r="HNG855" s="744"/>
      <c r="HNH855" s="744"/>
      <c r="HNI855" s="744"/>
      <c r="HNJ855" s="744"/>
      <c r="HNK855" s="744"/>
      <c r="HNL855" s="744"/>
      <c r="HNM855" s="744"/>
      <c r="HNN855" s="744"/>
      <c r="HNO855" s="744"/>
      <c r="HNP855" s="744"/>
      <c r="HNQ855" s="744"/>
      <c r="HNR855" s="744"/>
      <c r="HNS855" s="744"/>
      <c r="HNT855" s="744"/>
      <c r="HNU855" s="744"/>
      <c r="HNV855" s="744"/>
      <c r="HNW855" s="744"/>
      <c r="HNX855" s="744"/>
      <c r="HNY855" s="744"/>
      <c r="HNZ855" s="744"/>
      <c r="HOA855" s="744"/>
      <c r="HOB855" s="744"/>
      <c r="HOC855" s="744"/>
      <c r="HOD855" s="744"/>
      <c r="HOE855" s="744"/>
      <c r="HOF855" s="744"/>
      <c r="HOG855" s="744"/>
      <c r="HOH855" s="744"/>
      <c r="HOI855" s="744"/>
      <c r="HOJ855" s="744"/>
      <c r="HOK855" s="744"/>
      <c r="HOL855" s="744"/>
      <c r="HOM855" s="744"/>
      <c r="HON855" s="744"/>
      <c r="HOO855" s="744"/>
      <c r="HOP855" s="744"/>
      <c r="HOQ855" s="744"/>
      <c r="HOR855" s="744"/>
      <c r="HOS855" s="744"/>
      <c r="HOT855" s="744"/>
      <c r="HOU855" s="744"/>
      <c r="HOV855" s="744"/>
      <c r="HOW855" s="744"/>
      <c r="HOX855" s="744"/>
      <c r="HOY855" s="744"/>
      <c r="HOZ855" s="744"/>
      <c r="HPA855" s="744"/>
      <c r="HPB855" s="744"/>
      <c r="HPC855" s="744"/>
      <c r="HPD855" s="744"/>
      <c r="HPE855" s="744"/>
      <c r="HPF855" s="744"/>
      <c r="HPG855" s="744"/>
      <c r="HPH855" s="744"/>
      <c r="HPI855" s="744"/>
      <c r="HPJ855" s="744"/>
      <c r="HPK855" s="744"/>
      <c r="HPL855" s="744"/>
      <c r="HPM855" s="744"/>
      <c r="HPN855" s="744"/>
      <c r="HPO855" s="744"/>
      <c r="HPP855" s="744"/>
      <c r="HPQ855" s="744"/>
      <c r="HPR855" s="744"/>
      <c r="HPS855" s="744"/>
      <c r="HPT855" s="744"/>
      <c r="HPU855" s="744"/>
      <c r="HPV855" s="744"/>
      <c r="HPW855" s="744"/>
      <c r="HPX855" s="744"/>
      <c r="HPY855" s="744"/>
      <c r="HPZ855" s="744"/>
      <c r="HQA855" s="744"/>
      <c r="HQB855" s="744"/>
      <c r="HQC855" s="744"/>
      <c r="HQD855" s="744"/>
      <c r="HQE855" s="744"/>
      <c r="HQF855" s="744"/>
      <c r="HQG855" s="744"/>
      <c r="HQH855" s="744"/>
      <c r="HQI855" s="744"/>
      <c r="HQJ855" s="744"/>
      <c r="HQK855" s="744"/>
      <c r="HQL855" s="744"/>
      <c r="HQM855" s="744"/>
      <c r="HQN855" s="744"/>
      <c r="HQO855" s="744"/>
      <c r="HQP855" s="744"/>
      <c r="HQQ855" s="744"/>
      <c r="HQR855" s="744"/>
      <c r="HQS855" s="744"/>
      <c r="HQT855" s="744"/>
      <c r="HQU855" s="744"/>
      <c r="HQV855" s="744"/>
      <c r="HQW855" s="744"/>
      <c r="HQX855" s="744"/>
      <c r="HQY855" s="744"/>
      <c r="HQZ855" s="744"/>
      <c r="HRA855" s="744"/>
      <c r="HRB855" s="744"/>
      <c r="HRC855" s="744"/>
      <c r="HRD855" s="744"/>
      <c r="HRE855" s="744"/>
      <c r="HRF855" s="744"/>
      <c r="HRG855" s="744"/>
      <c r="HRH855" s="744"/>
      <c r="HRI855" s="744"/>
      <c r="HRJ855" s="744"/>
      <c r="HRK855" s="744"/>
      <c r="HRL855" s="744"/>
      <c r="HRM855" s="744"/>
      <c r="HRN855" s="744"/>
      <c r="HRO855" s="744"/>
      <c r="HRP855" s="744"/>
      <c r="HRQ855" s="744"/>
      <c r="HRR855" s="744"/>
      <c r="HRS855" s="744"/>
      <c r="HRT855" s="744"/>
      <c r="HRU855" s="744"/>
      <c r="HRV855" s="744"/>
      <c r="HRW855" s="744"/>
      <c r="HRX855" s="744"/>
      <c r="HRY855" s="744"/>
      <c r="HRZ855" s="744"/>
      <c r="HSA855" s="744"/>
      <c r="HSB855" s="744"/>
      <c r="HSC855" s="744"/>
      <c r="HSD855" s="744"/>
      <c r="HSE855" s="744"/>
      <c r="HSF855" s="744"/>
      <c r="HSG855" s="744"/>
      <c r="HSH855" s="744"/>
      <c r="HSI855" s="744"/>
      <c r="HSJ855" s="744"/>
      <c r="HSK855" s="744"/>
      <c r="HSL855" s="744"/>
      <c r="HSM855" s="744"/>
      <c r="HSN855" s="744"/>
      <c r="HSO855" s="744"/>
      <c r="HSP855" s="744"/>
      <c r="HSQ855" s="744"/>
      <c r="HSR855" s="744"/>
      <c r="HSS855" s="744"/>
      <c r="HST855" s="744"/>
      <c r="HSU855" s="744"/>
      <c r="HSV855" s="744"/>
      <c r="HSW855" s="744"/>
      <c r="HSX855" s="744"/>
      <c r="HSY855" s="744"/>
      <c r="HSZ855" s="744"/>
      <c r="HTA855" s="744"/>
      <c r="HTB855" s="744"/>
      <c r="HTC855" s="744"/>
      <c r="HTD855" s="744"/>
      <c r="HTE855" s="744"/>
      <c r="HTF855" s="744"/>
      <c r="HTG855" s="744"/>
      <c r="HTH855" s="744"/>
      <c r="HTI855" s="744"/>
      <c r="HTJ855" s="744"/>
      <c r="HTK855" s="744"/>
      <c r="HTL855" s="744"/>
      <c r="HTM855" s="744"/>
      <c r="HTN855" s="744"/>
      <c r="HTO855" s="744"/>
      <c r="HTP855" s="744"/>
      <c r="HTQ855" s="744"/>
      <c r="HTR855" s="744"/>
      <c r="HTS855" s="744"/>
      <c r="HTT855" s="744"/>
      <c r="HTU855" s="744"/>
      <c r="HTV855" s="744"/>
      <c r="HTW855" s="744"/>
      <c r="HTX855" s="744"/>
      <c r="HTY855" s="744"/>
      <c r="HTZ855" s="744"/>
      <c r="HUA855" s="744"/>
      <c r="HUB855" s="744"/>
      <c r="HUC855" s="744"/>
      <c r="HUD855" s="744"/>
      <c r="HUE855" s="744"/>
      <c r="HUF855" s="744"/>
      <c r="HUG855" s="744"/>
      <c r="HUH855" s="744"/>
      <c r="HUI855" s="744"/>
      <c r="HUJ855" s="744"/>
      <c r="HUK855" s="744"/>
      <c r="HUL855" s="744"/>
      <c r="HUM855" s="744"/>
      <c r="HUN855" s="744"/>
      <c r="HUO855" s="744"/>
      <c r="HUP855" s="744"/>
      <c r="HUQ855" s="744"/>
      <c r="HUR855" s="744"/>
      <c r="HUS855" s="744"/>
      <c r="HUT855" s="744"/>
      <c r="HUU855" s="744"/>
      <c r="HUV855" s="744"/>
      <c r="HUW855" s="744"/>
      <c r="HUX855" s="744"/>
      <c r="HUY855" s="744"/>
      <c r="HUZ855" s="744"/>
      <c r="HVA855" s="744"/>
      <c r="HVB855" s="744"/>
      <c r="HVC855" s="744"/>
      <c r="HVD855" s="744"/>
      <c r="HVE855" s="744"/>
      <c r="HVF855" s="744"/>
      <c r="HVG855" s="744"/>
      <c r="HVH855" s="744"/>
      <c r="HVI855" s="744"/>
      <c r="HVJ855" s="744"/>
      <c r="HVK855" s="744"/>
      <c r="HVL855" s="744"/>
      <c r="HVM855" s="744"/>
      <c r="HVN855" s="744"/>
      <c r="HVO855" s="744"/>
      <c r="HVP855" s="744"/>
      <c r="HVQ855" s="744"/>
      <c r="HVR855" s="744"/>
      <c r="HVS855" s="744"/>
      <c r="HVT855" s="744"/>
      <c r="HVU855" s="744"/>
      <c r="HVV855" s="744"/>
      <c r="HVW855" s="744"/>
      <c r="HVX855" s="744"/>
      <c r="HVY855" s="744"/>
      <c r="HVZ855" s="744"/>
      <c r="HWA855" s="744"/>
      <c r="HWB855" s="744"/>
      <c r="HWC855" s="744"/>
      <c r="HWD855" s="744"/>
      <c r="HWE855" s="744"/>
      <c r="HWF855" s="744"/>
      <c r="HWG855" s="744"/>
      <c r="HWH855" s="744"/>
      <c r="HWI855" s="744"/>
      <c r="HWJ855" s="744"/>
      <c r="HWK855" s="744"/>
      <c r="HWL855" s="744"/>
      <c r="HWM855" s="744"/>
      <c r="HWN855" s="744"/>
      <c r="HWO855" s="744"/>
      <c r="HWP855" s="744"/>
      <c r="HWQ855" s="744"/>
      <c r="HWR855" s="744"/>
      <c r="HWS855" s="744"/>
      <c r="HWT855" s="744"/>
      <c r="HWU855" s="744"/>
      <c r="HWV855" s="744"/>
      <c r="HWW855" s="744"/>
      <c r="HWX855" s="744"/>
      <c r="HWY855" s="744"/>
      <c r="HWZ855" s="744"/>
      <c r="HXA855" s="744"/>
      <c r="HXB855" s="744"/>
      <c r="HXC855" s="744"/>
      <c r="HXD855" s="744"/>
      <c r="HXE855" s="744"/>
      <c r="HXF855" s="744"/>
      <c r="HXG855" s="744"/>
      <c r="HXH855" s="744"/>
      <c r="HXI855" s="744"/>
      <c r="HXJ855" s="744"/>
      <c r="HXK855" s="744"/>
      <c r="HXL855" s="744"/>
      <c r="HXM855" s="744"/>
      <c r="HXN855" s="744"/>
      <c r="HXO855" s="744"/>
      <c r="HXP855" s="744"/>
      <c r="HXQ855" s="744"/>
      <c r="HXR855" s="744"/>
      <c r="HXS855" s="744"/>
      <c r="HXT855" s="744"/>
      <c r="HXU855" s="744"/>
      <c r="HXV855" s="744"/>
      <c r="HXW855" s="744"/>
      <c r="HXX855" s="744"/>
      <c r="HXY855" s="744"/>
      <c r="HXZ855" s="744"/>
      <c r="HYA855" s="744"/>
      <c r="HYB855" s="744"/>
      <c r="HYC855" s="744"/>
      <c r="HYD855" s="744"/>
      <c r="HYE855" s="744"/>
      <c r="HYF855" s="744"/>
      <c r="HYG855" s="744"/>
      <c r="HYH855" s="744"/>
      <c r="HYI855" s="744"/>
      <c r="HYJ855" s="744"/>
      <c r="HYK855" s="744"/>
      <c r="HYL855" s="744"/>
      <c r="HYM855" s="744"/>
      <c r="HYN855" s="744"/>
      <c r="HYO855" s="744"/>
      <c r="HYP855" s="744"/>
      <c r="HYQ855" s="744"/>
      <c r="HYR855" s="744"/>
      <c r="HYS855" s="744"/>
      <c r="HYT855" s="744"/>
      <c r="HYU855" s="744"/>
      <c r="HYV855" s="744"/>
      <c r="HYW855" s="744"/>
      <c r="HYX855" s="744"/>
      <c r="HYY855" s="744"/>
      <c r="HYZ855" s="744"/>
      <c r="HZA855" s="744"/>
      <c r="HZB855" s="744"/>
      <c r="HZC855" s="744"/>
      <c r="HZD855" s="744"/>
      <c r="HZE855" s="744"/>
      <c r="HZF855" s="744"/>
      <c r="HZG855" s="744"/>
      <c r="HZH855" s="744"/>
      <c r="HZI855" s="744"/>
      <c r="HZJ855" s="744"/>
      <c r="HZK855" s="744"/>
      <c r="HZL855" s="744"/>
      <c r="HZM855" s="744"/>
      <c r="HZN855" s="744"/>
      <c r="HZO855" s="744"/>
      <c r="HZP855" s="744"/>
      <c r="HZQ855" s="744"/>
      <c r="HZR855" s="744"/>
      <c r="HZS855" s="744"/>
      <c r="HZT855" s="744"/>
      <c r="HZU855" s="744"/>
      <c r="HZV855" s="744"/>
      <c r="HZW855" s="744"/>
      <c r="HZX855" s="744"/>
      <c r="HZY855" s="744"/>
      <c r="HZZ855" s="744"/>
      <c r="IAA855" s="744"/>
      <c r="IAB855" s="744"/>
      <c r="IAC855" s="744"/>
      <c r="IAD855" s="744"/>
      <c r="IAE855" s="744"/>
      <c r="IAF855" s="744"/>
      <c r="IAG855" s="744"/>
      <c r="IAH855" s="744"/>
      <c r="IAI855" s="744"/>
      <c r="IAJ855" s="744"/>
      <c r="IAK855" s="744"/>
      <c r="IAL855" s="744"/>
      <c r="IAM855" s="744"/>
      <c r="IAN855" s="744"/>
      <c r="IAO855" s="744"/>
      <c r="IAP855" s="744"/>
      <c r="IAQ855" s="744"/>
      <c r="IAR855" s="744"/>
      <c r="IAS855" s="744"/>
      <c r="IAT855" s="744"/>
      <c r="IAU855" s="744"/>
      <c r="IAV855" s="744"/>
      <c r="IAW855" s="744"/>
      <c r="IAX855" s="744"/>
      <c r="IAY855" s="744"/>
      <c r="IAZ855" s="744"/>
      <c r="IBA855" s="744"/>
      <c r="IBB855" s="744"/>
      <c r="IBC855" s="744"/>
      <c r="IBD855" s="744"/>
      <c r="IBE855" s="744"/>
      <c r="IBF855" s="744"/>
      <c r="IBG855" s="744"/>
      <c r="IBH855" s="744"/>
      <c r="IBI855" s="744"/>
      <c r="IBJ855" s="744"/>
      <c r="IBK855" s="744"/>
      <c r="IBL855" s="744"/>
      <c r="IBM855" s="744"/>
      <c r="IBN855" s="744"/>
      <c r="IBO855" s="744"/>
      <c r="IBP855" s="744"/>
      <c r="IBQ855" s="744"/>
      <c r="IBR855" s="744"/>
      <c r="IBS855" s="744"/>
      <c r="IBT855" s="744"/>
      <c r="IBU855" s="744"/>
      <c r="IBV855" s="744"/>
      <c r="IBW855" s="744"/>
      <c r="IBX855" s="744"/>
      <c r="IBY855" s="744"/>
      <c r="IBZ855" s="744"/>
      <c r="ICA855" s="744"/>
      <c r="ICB855" s="744"/>
      <c r="ICC855" s="744"/>
      <c r="ICD855" s="744"/>
      <c r="ICE855" s="744"/>
      <c r="ICF855" s="744"/>
      <c r="ICG855" s="744"/>
      <c r="ICH855" s="744"/>
      <c r="ICI855" s="744"/>
      <c r="ICJ855" s="744"/>
      <c r="ICK855" s="744"/>
      <c r="ICL855" s="744"/>
      <c r="ICM855" s="744"/>
      <c r="ICN855" s="744"/>
      <c r="ICO855" s="744"/>
      <c r="ICP855" s="744"/>
      <c r="ICQ855" s="744"/>
      <c r="ICR855" s="744"/>
      <c r="ICS855" s="744"/>
      <c r="ICT855" s="744"/>
      <c r="ICU855" s="744"/>
      <c r="ICV855" s="744"/>
      <c r="ICW855" s="744"/>
      <c r="ICX855" s="744"/>
      <c r="ICY855" s="744"/>
      <c r="ICZ855" s="744"/>
      <c r="IDA855" s="744"/>
      <c r="IDB855" s="744"/>
      <c r="IDC855" s="744"/>
      <c r="IDD855" s="744"/>
      <c r="IDE855" s="744"/>
      <c r="IDF855" s="744"/>
      <c r="IDG855" s="744"/>
      <c r="IDH855" s="744"/>
      <c r="IDI855" s="744"/>
      <c r="IDJ855" s="744"/>
      <c r="IDK855" s="744"/>
      <c r="IDL855" s="744"/>
      <c r="IDM855" s="744"/>
      <c r="IDN855" s="744"/>
      <c r="IDO855" s="744"/>
      <c r="IDP855" s="744"/>
      <c r="IDQ855" s="744"/>
      <c r="IDR855" s="744"/>
      <c r="IDS855" s="744"/>
      <c r="IDT855" s="744"/>
      <c r="IDU855" s="744"/>
      <c r="IDV855" s="744"/>
      <c r="IDW855" s="744"/>
      <c r="IDX855" s="744"/>
      <c r="IDY855" s="744"/>
      <c r="IDZ855" s="744"/>
      <c r="IEA855" s="744"/>
      <c r="IEB855" s="744"/>
      <c r="IEC855" s="744"/>
      <c r="IED855" s="744"/>
      <c r="IEE855" s="744"/>
      <c r="IEF855" s="744"/>
      <c r="IEG855" s="744"/>
      <c r="IEH855" s="744"/>
      <c r="IEI855" s="744"/>
      <c r="IEJ855" s="744"/>
      <c r="IEK855" s="744"/>
      <c r="IEL855" s="744"/>
      <c r="IEM855" s="744"/>
      <c r="IEN855" s="744"/>
      <c r="IEO855" s="744"/>
      <c r="IEP855" s="744"/>
      <c r="IEQ855" s="744"/>
      <c r="IER855" s="744"/>
      <c r="IES855" s="744"/>
      <c r="IET855" s="744"/>
      <c r="IEU855" s="744"/>
      <c r="IEV855" s="744"/>
      <c r="IEW855" s="744"/>
      <c r="IEX855" s="744"/>
      <c r="IEY855" s="744"/>
      <c r="IEZ855" s="744"/>
      <c r="IFA855" s="744"/>
      <c r="IFB855" s="744"/>
      <c r="IFC855" s="744"/>
      <c r="IFD855" s="744"/>
      <c r="IFE855" s="744"/>
      <c r="IFF855" s="744"/>
      <c r="IFG855" s="744"/>
      <c r="IFH855" s="744"/>
      <c r="IFI855" s="744"/>
      <c r="IFJ855" s="744"/>
      <c r="IFK855" s="744"/>
      <c r="IFL855" s="744"/>
      <c r="IFM855" s="744"/>
      <c r="IFN855" s="744"/>
      <c r="IFO855" s="744"/>
      <c r="IFP855" s="744"/>
      <c r="IFQ855" s="744"/>
      <c r="IFR855" s="744"/>
      <c r="IFS855" s="744"/>
      <c r="IFT855" s="744"/>
      <c r="IFU855" s="744"/>
      <c r="IFV855" s="744"/>
      <c r="IFW855" s="744"/>
      <c r="IFX855" s="744"/>
      <c r="IFY855" s="744"/>
      <c r="IFZ855" s="744"/>
      <c r="IGA855" s="744"/>
      <c r="IGB855" s="744"/>
      <c r="IGC855" s="744"/>
      <c r="IGD855" s="744"/>
      <c r="IGE855" s="744"/>
      <c r="IGF855" s="744"/>
      <c r="IGG855" s="744"/>
      <c r="IGH855" s="744"/>
      <c r="IGI855" s="744"/>
      <c r="IGJ855" s="744"/>
      <c r="IGK855" s="744"/>
      <c r="IGL855" s="744"/>
      <c r="IGM855" s="744"/>
      <c r="IGN855" s="744"/>
      <c r="IGO855" s="744"/>
      <c r="IGP855" s="744"/>
      <c r="IGQ855" s="744"/>
      <c r="IGR855" s="744"/>
      <c r="IGS855" s="744"/>
      <c r="IGT855" s="744"/>
      <c r="IGU855" s="744"/>
      <c r="IGV855" s="744"/>
      <c r="IGW855" s="744"/>
      <c r="IGX855" s="744"/>
      <c r="IGY855" s="744"/>
      <c r="IGZ855" s="744"/>
      <c r="IHA855" s="744"/>
      <c r="IHB855" s="744"/>
      <c r="IHC855" s="744"/>
      <c r="IHD855" s="744"/>
      <c r="IHE855" s="744"/>
      <c r="IHF855" s="744"/>
      <c r="IHG855" s="744"/>
      <c r="IHH855" s="744"/>
      <c r="IHI855" s="744"/>
      <c r="IHJ855" s="744"/>
      <c r="IHK855" s="744"/>
      <c r="IHL855" s="744"/>
      <c r="IHM855" s="744"/>
      <c r="IHN855" s="744"/>
      <c r="IHO855" s="744"/>
      <c r="IHP855" s="744"/>
      <c r="IHQ855" s="744"/>
      <c r="IHR855" s="744"/>
      <c r="IHS855" s="744"/>
      <c r="IHT855" s="744"/>
      <c r="IHU855" s="744"/>
      <c r="IHV855" s="744"/>
      <c r="IHW855" s="744"/>
      <c r="IHX855" s="744"/>
      <c r="IHY855" s="744"/>
      <c r="IHZ855" s="744"/>
      <c r="IIA855" s="744"/>
      <c r="IIB855" s="744"/>
      <c r="IIC855" s="744"/>
      <c r="IID855" s="744"/>
      <c r="IIE855" s="744"/>
      <c r="IIF855" s="744"/>
      <c r="IIG855" s="744"/>
      <c r="IIH855" s="744"/>
      <c r="III855" s="744"/>
      <c r="IIJ855" s="744"/>
      <c r="IIK855" s="744"/>
      <c r="IIL855" s="744"/>
      <c r="IIM855" s="744"/>
      <c r="IIN855" s="744"/>
      <c r="IIO855" s="744"/>
      <c r="IIP855" s="744"/>
      <c r="IIQ855" s="744"/>
      <c r="IIR855" s="744"/>
      <c r="IIS855" s="744"/>
      <c r="IIT855" s="744"/>
      <c r="IIU855" s="744"/>
      <c r="IIV855" s="744"/>
      <c r="IIW855" s="744"/>
      <c r="IIX855" s="744"/>
      <c r="IIY855" s="744"/>
      <c r="IIZ855" s="744"/>
      <c r="IJA855" s="744"/>
      <c r="IJB855" s="744"/>
      <c r="IJC855" s="744"/>
      <c r="IJD855" s="744"/>
      <c r="IJE855" s="744"/>
      <c r="IJF855" s="744"/>
      <c r="IJG855" s="744"/>
      <c r="IJH855" s="744"/>
      <c r="IJI855" s="744"/>
      <c r="IJJ855" s="744"/>
      <c r="IJK855" s="744"/>
      <c r="IJL855" s="744"/>
      <c r="IJM855" s="744"/>
      <c r="IJN855" s="744"/>
      <c r="IJO855" s="744"/>
      <c r="IJP855" s="744"/>
      <c r="IJQ855" s="744"/>
      <c r="IJR855" s="744"/>
      <c r="IJS855" s="744"/>
      <c r="IJT855" s="744"/>
      <c r="IJU855" s="744"/>
      <c r="IJV855" s="744"/>
      <c r="IJW855" s="744"/>
      <c r="IJX855" s="744"/>
      <c r="IJY855" s="744"/>
      <c r="IJZ855" s="744"/>
      <c r="IKA855" s="744"/>
      <c r="IKB855" s="744"/>
      <c r="IKC855" s="744"/>
      <c r="IKD855" s="744"/>
      <c r="IKE855" s="744"/>
      <c r="IKF855" s="744"/>
      <c r="IKG855" s="744"/>
      <c r="IKH855" s="744"/>
      <c r="IKI855" s="744"/>
      <c r="IKJ855" s="744"/>
      <c r="IKK855" s="744"/>
      <c r="IKL855" s="744"/>
      <c r="IKM855" s="744"/>
      <c r="IKN855" s="744"/>
      <c r="IKO855" s="744"/>
      <c r="IKP855" s="744"/>
      <c r="IKQ855" s="744"/>
      <c r="IKR855" s="744"/>
      <c r="IKS855" s="744"/>
      <c r="IKT855" s="744"/>
      <c r="IKU855" s="744"/>
      <c r="IKV855" s="744"/>
      <c r="IKW855" s="744"/>
      <c r="IKX855" s="744"/>
      <c r="IKY855" s="744"/>
      <c r="IKZ855" s="744"/>
      <c r="ILA855" s="744"/>
      <c r="ILB855" s="744"/>
      <c r="ILC855" s="744"/>
      <c r="ILD855" s="744"/>
      <c r="ILE855" s="744"/>
      <c r="ILF855" s="744"/>
      <c r="ILG855" s="744"/>
      <c r="ILH855" s="744"/>
      <c r="ILI855" s="744"/>
      <c r="ILJ855" s="744"/>
      <c r="ILK855" s="744"/>
      <c r="ILL855" s="744"/>
      <c r="ILM855" s="744"/>
      <c r="ILN855" s="744"/>
      <c r="ILO855" s="744"/>
      <c r="ILP855" s="744"/>
      <c r="ILQ855" s="744"/>
      <c r="ILR855" s="744"/>
      <c r="ILS855" s="744"/>
      <c r="ILT855" s="744"/>
      <c r="ILU855" s="744"/>
      <c r="ILV855" s="744"/>
      <c r="ILW855" s="744"/>
      <c r="ILX855" s="744"/>
      <c r="ILY855" s="744"/>
      <c r="ILZ855" s="744"/>
      <c r="IMA855" s="744"/>
      <c r="IMB855" s="744"/>
      <c r="IMC855" s="744"/>
      <c r="IMD855" s="744"/>
      <c r="IME855" s="744"/>
      <c r="IMF855" s="744"/>
      <c r="IMG855" s="744"/>
      <c r="IMH855" s="744"/>
      <c r="IMI855" s="744"/>
      <c r="IMJ855" s="744"/>
      <c r="IMK855" s="744"/>
      <c r="IML855" s="744"/>
      <c r="IMM855" s="744"/>
      <c r="IMN855" s="744"/>
      <c r="IMO855" s="744"/>
      <c r="IMP855" s="744"/>
      <c r="IMQ855" s="744"/>
      <c r="IMR855" s="744"/>
      <c r="IMS855" s="744"/>
      <c r="IMT855" s="744"/>
      <c r="IMU855" s="744"/>
      <c r="IMV855" s="744"/>
      <c r="IMW855" s="744"/>
      <c r="IMX855" s="744"/>
      <c r="IMY855" s="744"/>
      <c r="IMZ855" s="744"/>
      <c r="INA855" s="744"/>
      <c r="INB855" s="744"/>
      <c r="INC855" s="744"/>
      <c r="IND855" s="744"/>
      <c r="INE855" s="744"/>
      <c r="INF855" s="744"/>
      <c r="ING855" s="744"/>
      <c r="INH855" s="744"/>
      <c r="INI855" s="744"/>
      <c r="INJ855" s="744"/>
      <c r="INK855" s="744"/>
      <c r="INL855" s="744"/>
      <c r="INM855" s="744"/>
      <c r="INN855" s="744"/>
      <c r="INO855" s="744"/>
      <c r="INP855" s="744"/>
      <c r="INQ855" s="744"/>
      <c r="INR855" s="744"/>
      <c r="INS855" s="744"/>
      <c r="INT855" s="744"/>
      <c r="INU855" s="744"/>
      <c r="INV855" s="744"/>
      <c r="INW855" s="744"/>
      <c r="INX855" s="744"/>
      <c r="INY855" s="744"/>
      <c r="INZ855" s="744"/>
      <c r="IOA855" s="744"/>
      <c r="IOB855" s="744"/>
      <c r="IOC855" s="744"/>
      <c r="IOD855" s="744"/>
      <c r="IOE855" s="744"/>
      <c r="IOF855" s="744"/>
      <c r="IOG855" s="744"/>
      <c r="IOH855" s="744"/>
      <c r="IOI855" s="744"/>
      <c r="IOJ855" s="744"/>
      <c r="IOK855" s="744"/>
      <c r="IOL855" s="744"/>
      <c r="IOM855" s="744"/>
      <c r="ION855" s="744"/>
      <c r="IOO855" s="744"/>
      <c r="IOP855" s="744"/>
      <c r="IOQ855" s="744"/>
      <c r="IOR855" s="744"/>
      <c r="IOS855" s="744"/>
      <c r="IOT855" s="744"/>
      <c r="IOU855" s="744"/>
      <c r="IOV855" s="744"/>
      <c r="IOW855" s="744"/>
      <c r="IOX855" s="744"/>
      <c r="IOY855" s="744"/>
      <c r="IOZ855" s="744"/>
      <c r="IPA855" s="744"/>
      <c r="IPB855" s="744"/>
      <c r="IPC855" s="744"/>
      <c r="IPD855" s="744"/>
      <c r="IPE855" s="744"/>
      <c r="IPF855" s="744"/>
      <c r="IPG855" s="744"/>
      <c r="IPH855" s="744"/>
      <c r="IPI855" s="744"/>
      <c r="IPJ855" s="744"/>
      <c r="IPK855" s="744"/>
      <c r="IPL855" s="744"/>
      <c r="IPM855" s="744"/>
      <c r="IPN855" s="744"/>
      <c r="IPO855" s="744"/>
      <c r="IPP855" s="744"/>
      <c r="IPQ855" s="744"/>
      <c r="IPR855" s="744"/>
      <c r="IPS855" s="744"/>
      <c r="IPT855" s="744"/>
      <c r="IPU855" s="744"/>
      <c r="IPV855" s="744"/>
      <c r="IPW855" s="744"/>
      <c r="IPX855" s="744"/>
      <c r="IPY855" s="744"/>
      <c r="IPZ855" s="744"/>
      <c r="IQA855" s="744"/>
      <c r="IQB855" s="744"/>
      <c r="IQC855" s="744"/>
      <c r="IQD855" s="744"/>
      <c r="IQE855" s="744"/>
      <c r="IQF855" s="744"/>
      <c r="IQG855" s="744"/>
      <c r="IQH855" s="744"/>
      <c r="IQI855" s="744"/>
      <c r="IQJ855" s="744"/>
      <c r="IQK855" s="744"/>
      <c r="IQL855" s="744"/>
      <c r="IQM855" s="744"/>
      <c r="IQN855" s="744"/>
      <c r="IQO855" s="744"/>
      <c r="IQP855" s="744"/>
      <c r="IQQ855" s="744"/>
      <c r="IQR855" s="744"/>
      <c r="IQS855" s="744"/>
      <c r="IQT855" s="744"/>
      <c r="IQU855" s="744"/>
      <c r="IQV855" s="744"/>
      <c r="IQW855" s="744"/>
      <c r="IQX855" s="744"/>
      <c r="IQY855" s="744"/>
      <c r="IQZ855" s="744"/>
      <c r="IRA855" s="744"/>
      <c r="IRB855" s="744"/>
      <c r="IRC855" s="744"/>
      <c r="IRD855" s="744"/>
      <c r="IRE855" s="744"/>
      <c r="IRF855" s="744"/>
      <c r="IRG855" s="744"/>
      <c r="IRH855" s="744"/>
      <c r="IRI855" s="744"/>
      <c r="IRJ855" s="744"/>
      <c r="IRK855" s="744"/>
      <c r="IRL855" s="744"/>
      <c r="IRM855" s="744"/>
      <c r="IRN855" s="744"/>
      <c r="IRO855" s="744"/>
      <c r="IRP855" s="744"/>
      <c r="IRQ855" s="744"/>
      <c r="IRR855" s="744"/>
      <c r="IRS855" s="744"/>
      <c r="IRT855" s="744"/>
      <c r="IRU855" s="744"/>
      <c r="IRV855" s="744"/>
      <c r="IRW855" s="744"/>
      <c r="IRX855" s="744"/>
      <c r="IRY855" s="744"/>
      <c r="IRZ855" s="744"/>
      <c r="ISA855" s="744"/>
      <c r="ISB855" s="744"/>
      <c r="ISC855" s="744"/>
      <c r="ISD855" s="744"/>
      <c r="ISE855" s="744"/>
      <c r="ISF855" s="744"/>
      <c r="ISG855" s="744"/>
      <c r="ISH855" s="744"/>
      <c r="ISI855" s="744"/>
      <c r="ISJ855" s="744"/>
      <c r="ISK855" s="744"/>
      <c r="ISL855" s="744"/>
      <c r="ISM855" s="744"/>
      <c r="ISN855" s="744"/>
      <c r="ISO855" s="744"/>
      <c r="ISP855" s="744"/>
      <c r="ISQ855" s="744"/>
      <c r="ISR855" s="744"/>
      <c r="ISS855" s="744"/>
      <c r="IST855" s="744"/>
      <c r="ISU855" s="744"/>
      <c r="ISV855" s="744"/>
      <c r="ISW855" s="744"/>
      <c r="ISX855" s="744"/>
      <c r="ISY855" s="744"/>
      <c r="ISZ855" s="744"/>
      <c r="ITA855" s="744"/>
      <c r="ITB855" s="744"/>
      <c r="ITC855" s="744"/>
      <c r="ITD855" s="744"/>
      <c r="ITE855" s="744"/>
      <c r="ITF855" s="744"/>
      <c r="ITG855" s="744"/>
      <c r="ITH855" s="744"/>
      <c r="ITI855" s="744"/>
      <c r="ITJ855" s="744"/>
      <c r="ITK855" s="744"/>
      <c r="ITL855" s="744"/>
      <c r="ITM855" s="744"/>
      <c r="ITN855" s="744"/>
      <c r="ITO855" s="744"/>
      <c r="ITP855" s="744"/>
      <c r="ITQ855" s="744"/>
      <c r="ITR855" s="744"/>
      <c r="ITS855" s="744"/>
      <c r="ITT855" s="744"/>
      <c r="ITU855" s="744"/>
      <c r="ITV855" s="744"/>
      <c r="ITW855" s="744"/>
      <c r="ITX855" s="744"/>
      <c r="ITY855" s="744"/>
      <c r="ITZ855" s="744"/>
      <c r="IUA855" s="744"/>
      <c r="IUB855" s="744"/>
      <c r="IUC855" s="744"/>
      <c r="IUD855" s="744"/>
      <c r="IUE855" s="744"/>
      <c r="IUF855" s="744"/>
      <c r="IUG855" s="744"/>
      <c r="IUH855" s="744"/>
      <c r="IUI855" s="744"/>
      <c r="IUJ855" s="744"/>
      <c r="IUK855" s="744"/>
      <c r="IUL855" s="744"/>
      <c r="IUM855" s="744"/>
      <c r="IUN855" s="744"/>
      <c r="IUO855" s="744"/>
      <c r="IUP855" s="744"/>
      <c r="IUQ855" s="744"/>
      <c r="IUR855" s="744"/>
      <c r="IUS855" s="744"/>
      <c r="IUT855" s="744"/>
      <c r="IUU855" s="744"/>
      <c r="IUV855" s="744"/>
      <c r="IUW855" s="744"/>
      <c r="IUX855" s="744"/>
      <c r="IUY855" s="744"/>
      <c r="IUZ855" s="744"/>
      <c r="IVA855" s="744"/>
      <c r="IVB855" s="744"/>
      <c r="IVC855" s="744"/>
      <c r="IVD855" s="744"/>
      <c r="IVE855" s="744"/>
      <c r="IVF855" s="744"/>
      <c r="IVG855" s="744"/>
      <c r="IVH855" s="744"/>
      <c r="IVI855" s="744"/>
      <c r="IVJ855" s="744"/>
      <c r="IVK855" s="744"/>
      <c r="IVL855" s="744"/>
      <c r="IVM855" s="744"/>
      <c r="IVN855" s="744"/>
      <c r="IVO855" s="744"/>
      <c r="IVP855" s="744"/>
      <c r="IVQ855" s="744"/>
      <c r="IVR855" s="744"/>
      <c r="IVS855" s="744"/>
      <c r="IVT855" s="744"/>
      <c r="IVU855" s="744"/>
      <c r="IVV855" s="744"/>
      <c r="IVW855" s="744"/>
      <c r="IVX855" s="744"/>
      <c r="IVY855" s="744"/>
      <c r="IVZ855" s="744"/>
      <c r="IWA855" s="744"/>
      <c r="IWB855" s="744"/>
      <c r="IWC855" s="744"/>
      <c r="IWD855" s="744"/>
      <c r="IWE855" s="744"/>
      <c r="IWF855" s="744"/>
      <c r="IWG855" s="744"/>
      <c r="IWH855" s="744"/>
      <c r="IWI855" s="744"/>
      <c r="IWJ855" s="744"/>
      <c r="IWK855" s="744"/>
      <c r="IWL855" s="744"/>
      <c r="IWM855" s="744"/>
      <c r="IWN855" s="744"/>
      <c r="IWO855" s="744"/>
      <c r="IWP855" s="744"/>
      <c r="IWQ855" s="744"/>
      <c r="IWR855" s="744"/>
      <c r="IWS855" s="744"/>
      <c r="IWT855" s="744"/>
      <c r="IWU855" s="744"/>
      <c r="IWV855" s="744"/>
      <c r="IWW855" s="744"/>
      <c r="IWX855" s="744"/>
      <c r="IWY855" s="744"/>
      <c r="IWZ855" s="744"/>
      <c r="IXA855" s="744"/>
      <c r="IXB855" s="744"/>
      <c r="IXC855" s="744"/>
      <c r="IXD855" s="744"/>
      <c r="IXE855" s="744"/>
      <c r="IXF855" s="744"/>
      <c r="IXG855" s="744"/>
      <c r="IXH855" s="744"/>
      <c r="IXI855" s="744"/>
      <c r="IXJ855" s="744"/>
      <c r="IXK855" s="744"/>
      <c r="IXL855" s="744"/>
      <c r="IXM855" s="744"/>
      <c r="IXN855" s="744"/>
      <c r="IXO855" s="744"/>
      <c r="IXP855" s="744"/>
      <c r="IXQ855" s="744"/>
      <c r="IXR855" s="744"/>
      <c r="IXS855" s="744"/>
      <c r="IXT855" s="744"/>
      <c r="IXU855" s="744"/>
      <c r="IXV855" s="744"/>
      <c r="IXW855" s="744"/>
      <c r="IXX855" s="744"/>
      <c r="IXY855" s="744"/>
      <c r="IXZ855" s="744"/>
      <c r="IYA855" s="744"/>
      <c r="IYB855" s="744"/>
      <c r="IYC855" s="744"/>
      <c r="IYD855" s="744"/>
      <c r="IYE855" s="744"/>
      <c r="IYF855" s="744"/>
      <c r="IYG855" s="744"/>
      <c r="IYH855" s="744"/>
      <c r="IYI855" s="744"/>
      <c r="IYJ855" s="744"/>
      <c r="IYK855" s="744"/>
      <c r="IYL855" s="744"/>
      <c r="IYM855" s="744"/>
      <c r="IYN855" s="744"/>
      <c r="IYO855" s="744"/>
      <c r="IYP855" s="744"/>
      <c r="IYQ855" s="744"/>
      <c r="IYR855" s="744"/>
      <c r="IYS855" s="744"/>
      <c r="IYT855" s="744"/>
      <c r="IYU855" s="744"/>
      <c r="IYV855" s="744"/>
      <c r="IYW855" s="744"/>
      <c r="IYX855" s="744"/>
      <c r="IYY855" s="744"/>
      <c r="IYZ855" s="744"/>
      <c r="IZA855" s="744"/>
      <c r="IZB855" s="744"/>
      <c r="IZC855" s="744"/>
      <c r="IZD855" s="744"/>
      <c r="IZE855" s="744"/>
      <c r="IZF855" s="744"/>
      <c r="IZG855" s="744"/>
      <c r="IZH855" s="744"/>
      <c r="IZI855" s="744"/>
      <c r="IZJ855" s="744"/>
      <c r="IZK855" s="744"/>
      <c r="IZL855" s="744"/>
      <c r="IZM855" s="744"/>
      <c r="IZN855" s="744"/>
      <c r="IZO855" s="744"/>
      <c r="IZP855" s="744"/>
      <c r="IZQ855" s="744"/>
      <c r="IZR855" s="744"/>
      <c r="IZS855" s="744"/>
      <c r="IZT855" s="744"/>
      <c r="IZU855" s="744"/>
      <c r="IZV855" s="744"/>
      <c r="IZW855" s="744"/>
      <c r="IZX855" s="744"/>
      <c r="IZY855" s="744"/>
      <c r="IZZ855" s="744"/>
      <c r="JAA855" s="744"/>
      <c r="JAB855" s="744"/>
      <c r="JAC855" s="744"/>
      <c r="JAD855" s="744"/>
      <c r="JAE855" s="744"/>
      <c r="JAF855" s="744"/>
      <c r="JAG855" s="744"/>
      <c r="JAH855" s="744"/>
      <c r="JAI855" s="744"/>
      <c r="JAJ855" s="744"/>
      <c r="JAK855" s="744"/>
      <c r="JAL855" s="744"/>
      <c r="JAM855" s="744"/>
      <c r="JAN855" s="744"/>
      <c r="JAO855" s="744"/>
      <c r="JAP855" s="744"/>
      <c r="JAQ855" s="744"/>
      <c r="JAR855" s="744"/>
      <c r="JAS855" s="744"/>
      <c r="JAT855" s="744"/>
      <c r="JAU855" s="744"/>
      <c r="JAV855" s="744"/>
      <c r="JAW855" s="744"/>
      <c r="JAX855" s="744"/>
      <c r="JAY855" s="744"/>
      <c r="JAZ855" s="744"/>
      <c r="JBA855" s="744"/>
      <c r="JBB855" s="744"/>
      <c r="JBC855" s="744"/>
      <c r="JBD855" s="744"/>
      <c r="JBE855" s="744"/>
      <c r="JBF855" s="744"/>
      <c r="JBG855" s="744"/>
      <c r="JBH855" s="744"/>
      <c r="JBI855" s="744"/>
      <c r="JBJ855" s="744"/>
      <c r="JBK855" s="744"/>
      <c r="JBL855" s="744"/>
      <c r="JBM855" s="744"/>
      <c r="JBN855" s="744"/>
      <c r="JBO855" s="744"/>
      <c r="JBP855" s="744"/>
      <c r="JBQ855" s="744"/>
      <c r="JBR855" s="744"/>
      <c r="JBS855" s="744"/>
      <c r="JBT855" s="744"/>
      <c r="JBU855" s="744"/>
      <c r="JBV855" s="744"/>
      <c r="JBW855" s="744"/>
      <c r="JBX855" s="744"/>
      <c r="JBY855" s="744"/>
      <c r="JBZ855" s="744"/>
      <c r="JCA855" s="744"/>
      <c r="JCB855" s="744"/>
      <c r="JCC855" s="744"/>
      <c r="JCD855" s="744"/>
      <c r="JCE855" s="744"/>
      <c r="JCF855" s="744"/>
      <c r="JCG855" s="744"/>
      <c r="JCH855" s="744"/>
      <c r="JCI855" s="744"/>
      <c r="JCJ855" s="744"/>
      <c r="JCK855" s="744"/>
      <c r="JCL855" s="744"/>
      <c r="JCM855" s="744"/>
      <c r="JCN855" s="744"/>
      <c r="JCO855" s="744"/>
      <c r="JCP855" s="744"/>
      <c r="JCQ855" s="744"/>
      <c r="JCR855" s="744"/>
      <c r="JCS855" s="744"/>
      <c r="JCT855" s="744"/>
      <c r="JCU855" s="744"/>
      <c r="JCV855" s="744"/>
      <c r="JCW855" s="744"/>
      <c r="JCX855" s="744"/>
      <c r="JCY855" s="744"/>
      <c r="JCZ855" s="744"/>
      <c r="JDA855" s="744"/>
      <c r="JDB855" s="744"/>
      <c r="JDC855" s="744"/>
      <c r="JDD855" s="744"/>
      <c r="JDE855" s="744"/>
      <c r="JDF855" s="744"/>
      <c r="JDG855" s="744"/>
      <c r="JDH855" s="744"/>
      <c r="JDI855" s="744"/>
      <c r="JDJ855" s="744"/>
      <c r="JDK855" s="744"/>
      <c r="JDL855" s="744"/>
      <c r="JDM855" s="744"/>
      <c r="JDN855" s="744"/>
      <c r="JDO855" s="744"/>
      <c r="JDP855" s="744"/>
      <c r="JDQ855" s="744"/>
      <c r="JDR855" s="744"/>
      <c r="JDS855" s="744"/>
      <c r="JDT855" s="744"/>
      <c r="JDU855" s="744"/>
      <c r="JDV855" s="744"/>
      <c r="JDW855" s="744"/>
      <c r="JDX855" s="744"/>
      <c r="JDY855" s="744"/>
      <c r="JDZ855" s="744"/>
      <c r="JEA855" s="744"/>
      <c r="JEB855" s="744"/>
      <c r="JEC855" s="744"/>
      <c r="JED855" s="744"/>
      <c r="JEE855" s="744"/>
      <c r="JEF855" s="744"/>
      <c r="JEG855" s="744"/>
      <c r="JEH855" s="744"/>
      <c r="JEI855" s="744"/>
      <c r="JEJ855" s="744"/>
      <c r="JEK855" s="744"/>
      <c r="JEL855" s="744"/>
      <c r="JEM855" s="744"/>
      <c r="JEN855" s="744"/>
      <c r="JEO855" s="744"/>
      <c r="JEP855" s="744"/>
      <c r="JEQ855" s="744"/>
      <c r="JER855" s="744"/>
      <c r="JES855" s="744"/>
      <c r="JET855" s="744"/>
      <c r="JEU855" s="744"/>
      <c r="JEV855" s="744"/>
      <c r="JEW855" s="744"/>
      <c r="JEX855" s="744"/>
      <c r="JEY855" s="744"/>
      <c r="JEZ855" s="744"/>
      <c r="JFA855" s="744"/>
      <c r="JFB855" s="744"/>
      <c r="JFC855" s="744"/>
      <c r="JFD855" s="744"/>
      <c r="JFE855" s="744"/>
      <c r="JFF855" s="744"/>
      <c r="JFG855" s="744"/>
      <c r="JFH855" s="744"/>
      <c r="JFI855" s="744"/>
      <c r="JFJ855" s="744"/>
      <c r="JFK855" s="744"/>
      <c r="JFL855" s="744"/>
      <c r="JFM855" s="744"/>
      <c r="JFN855" s="744"/>
      <c r="JFO855" s="744"/>
      <c r="JFP855" s="744"/>
      <c r="JFQ855" s="744"/>
      <c r="JFR855" s="744"/>
      <c r="JFS855" s="744"/>
      <c r="JFT855" s="744"/>
      <c r="JFU855" s="744"/>
      <c r="JFV855" s="744"/>
      <c r="JFW855" s="744"/>
      <c r="JFX855" s="744"/>
      <c r="JFY855" s="744"/>
      <c r="JFZ855" s="744"/>
      <c r="JGA855" s="744"/>
      <c r="JGB855" s="744"/>
      <c r="JGC855" s="744"/>
      <c r="JGD855" s="744"/>
      <c r="JGE855" s="744"/>
      <c r="JGF855" s="744"/>
      <c r="JGG855" s="744"/>
      <c r="JGH855" s="744"/>
      <c r="JGI855" s="744"/>
      <c r="JGJ855" s="744"/>
      <c r="JGK855" s="744"/>
      <c r="JGL855" s="744"/>
      <c r="JGM855" s="744"/>
      <c r="JGN855" s="744"/>
      <c r="JGO855" s="744"/>
      <c r="JGP855" s="744"/>
      <c r="JGQ855" s="744"/>
      <c r="JGR855" s="744"/>
      <c r="JGS855" s="744"/>
      <c r="JGT855" s="744"/>
      <c r="JGU855" s="744"/>
      <c r="JGV855" s="744"/>
      <c r="JGW855" s="744"/>
      <c r="JGX855" s="744"/>
      <c r="JGY855" s="744"/>
      <c r="JGZ855" s="744"/>
      <c r="JHA855" s="744"/>
      <c r="JHB855" s="744"/>
      <c r="JHC855" s="744"/>
      <c r="JHD855" s="744"/>
      <c r="JHE855" s="744"/>
      <c r="JHF855" s="744"/>
      <c r="JHG855" s="744"/>
      <c r="JHH855" s="744"/>
      <c r="JHI855" s="744"/>
      <c r="JHJ855" s="744"/>
      <c r="JHK855" s="744"/>
      <c r="JHL855" s="744"/>
      <c r="JHM855" s="744"/>
      <c r="JHN855" s="744"/>
      <c r="JHO855" s="744"/>
      <c r="JHP855" s="744"/>
      <c r="JHQ855" s="744"/>
      <c r="JHR855" s="744"/>
      <c r="JHS855" s="744"/>
      <c r="JHT855" s="744"/>
      <c r="JHU855" s="744"/>
      <c r="JHV855" s="744"/>
      <c r="JHW855" s="744"/>
      <c r="JHX855" s="744"/>
      <c r="JHY855" s="744"/>
      <c r="JHZ855" s="744"/>
      <c r="JIA855" s="744"/>
      <c r="JIB855" s="744"/>
      <c r="JIC855" s="744"/>
      <c r="JID855" s="744"/>
      <c r="JIE855" s="744"/>
      <c r="JIF855" s="744"/>
      <c r="JIG855" s="744"/>
      <c r="JIH855" s="744"/>
      <c r="JII855" s="744"/>
      <c r="JIJ855" s="744"/>
      <c r="JIK855" s="744"/>
      <c r="JIL855" s="744"/>
      <c r="JIM855" s="744"/>
      <c r="JIN855" s="744"/>
      <c r="JIO855" s="744"/>
      <c r="JIP855" s="744"/>
      <c r="JIQ855" s="744"/>
      <c r="JIR855" s="744"/>
      <c r="JIS855" s="744"/>
      <c r="JIT855" s="744"/>
      <c r="JIU855" s="744"/>
      <c r="JIV855" s="744"/>
      <c r="JIW855" s="744"/>
      <c r="JIX855" s="744"/>
      <c r="JIY855" s="744"/>
      <c r="JIZ855" s="744"/>
      <c r="JJA855" s="744"/>
      <c r="JJB855" s="744"/>
      <c r="JJC855" s="744"/>
      <c r="JJD855" s="744"/>
      <c r="JJE855" s="744"/>
      <c r="JJF855" s="744"/>
      <c r="JJG855" s="744"/>
      <c r="JJH855" s="744"/>
      <c r="JJI855" s="744"/>
      <c r="JJJ855" s="744"/>
      <c r="JJK855" s="744"/>
      <c r="JJL855" s="744"/>
      <c r="JJM855" s="744"/>
      <c r="JJN855" s="744"/>
      <c r="JJO855" s="744"/>
      <c r="JJP855" s="744"/>
      <c r="JJQ855" s="744"/>
      <c r="JJR855" s="744"/>
      <c r="JJS855" s="744"/>
      <c r="JJT855" s="744"/>
      <c r="JJU855" s="744"/>
      <c r="JJV855" s="744"/>
      <c r="JJW855" s="744"/>
      <c r="JJX855" s="744"/>
      <c r="JJY855" s="744"/>
      <c r="JJZ855" s="744"/>
      <c r="JKA855" s="744"/>
      <c r="JKB855" s="744"/>
      <c r="JKC855" s="744"/>
      <c r="JKD855" s="744"/>
      <c r="JKE855" s="744"/>
      <c r="JKF855" s="744"/>
      <c r="JKG855" s="744"/>
      <c r="JKH855" s="744"/>
      <c r="JKI855" s="744"/>
      <c r="JKJ855" s="744"/>
      <c r="JKK855" s="744"/>
      <c r="JKL855" s="744"/>
      <c r="JKM855" s="744"/>
      <c r="JKN855" s="744"/>
      <c r="JKO855" s="744"/>
      <c r="JKP855" s="744"/>
      <c r="JKQ855" s="744"/>
      <c r="JKR855" s="744"/>
      <c r="JKS855" s="744"/>
      <c r="JKT855" s="744"/>
      <c r="JKU855" s="744"/>
      <c r="JKV855" s="744"/>
      <c r="JKW855" s="744"/>
      <c r="JKX855" s="744"/>
      <c r="JKY855" s="744"/>
      <c r="JKZ855" s="744"/>
      <c r="JLA855" s="744"/>
      <c r="JLB855" s="744"/>
      <c r="JLC855" s="744"/>
      <c r="JLD855" s="744"/>
      <c r="JLE855" s="744"/>
      <c r="JLF855" s="744"/>
      <c r="JLG855" s="744"/>
      <c r="JLH855" s="744"/>
      <c r="JLI855" s="744"/>
      <c r="JLJ855" s="744"/>
      <c r="JLK855" s="744"/>
      <c r="JLL855" s="744"/>
      <c r="JLM855" s="744"/>
      <c r="JLN855" s="744"/>
      <c r="JLO855" s="744"/>
      <c r="JLP855" s="744"/>
      <c r="JLQ855" s="744"/>
      <c r="JLR855" s="744"/>
      <c r="JLS855" s="744"/>
      <c r="JLT855" s="744"/>
      <c r="JLU855" s="744"/>
      <c r="JLV855" s="744"/>
      <c r="JLW855" s="744"/>
      <c r="JLX855" s="744"/>
      <c r="JLY855" s="744"/>
      <c r="JLZ855" s="744"/>
      <c r="JMA855" s="744"/>
      <c r="JMB855" s="744"/>
      <c r="JMC855" s="744"/>
      <c r="JMD855" s="744"/>
      <c r="JME855" s="744"/>
      <c r="JMF855" s="744"/>
      <c r="JMG855" s="744"/>
      <c r="JMH855" s="744"/>
      <c r="JMI855" s="744"/>
      <c r="JMJ855" s="744"/>
      <c r="JMK855" s="744"/>
      <c r="JML855" s="744"/>
      <c r="JMM855" s="744"/>
      <c r="JMN855" s="744"/>
      <c r="JMO855" s="744"/>
      <c r="JMP855" s="744"/>
      <c r="JMQ855" s="744"/>
      <c r="JMR855" s="744"/>
      <c r="JMS855" s="744"/>
      <c r="JMT855" s="744"/>
      <c r="JMU855" s="744"/>
      <c r="JMV855" s="744"/>
      <c r="JMW855" s="744"/>
      <c r="JMX855" s="744"/>
      <c r="JMY855" s="744"/>
      <c r="JMZ855" s="744"/>
      <c r="JNA855" s="744"/>
      <c r="JNB855" s="744"/>
      <c r="JNC855" s="744"/>
      <c r="JND855" s="744"/>
      <c r="JNE855" s="744"/>
      <c r="JNF855" s="744"/>
      <c r="JNG855" s="744"/>
      <c r="JNH855" s="744"/>
      <c r="JNI855" s="744"/>
      <c r="JNJ855" s="744"/>
      <c r="JNK855" s="744"/>
      <c r="JNL855" s="744"/>
      <c r="JNM855" s="744"/>
      <c r="JNN855" s="744"/>
      <c r="JNO855" s="744"/>
      <c r="JNP855" s="744"/>
      <c r="JNQ855" s="744"/>
      <c r="JNR855" s="744"/>
      <c r="JNS855" s="744"/>
      <c r="JNT855" s="744"/>
      <c r="JNU855" s="744"/>
      <c r="JNV855" s="744"/>
      <c r="JNW855" s="744"/>
      <c r="JNX855" s="744"/>
      <c r="JNY855" s="744"/>
      <c r="JNZ855" s="744"/>
      <c r="JOA855" s="744"/>
      <c r="JOB855" s="744"/>
      <c r="JOC855" s="744"/>
      <c r="JOD855" s="744"/>
      <c r="JOE855" s="744"/>
      <c r="JOF855" s="744"/>
      <c r="JOG855" s="744"/>
      <c r="JOH855" s="744"/>
      <c r="JOI855" s="744"/>
      <c r="JOJ855" s="744"/>
      <c r="JOK855" s="744"/>
      <c r="JOL855" s="744"/>
      <c r="JOM855" s="744"/>
      <c r="JON855" s="744"/>
      <c r="JOO855" s="744"/>
      <c r="JOP855" s="744"/>
      <c r="JOQ855" s="744"/>
      <c r="JOR855" s="744"/>
      <c r="JOS855" s="744"/>
      <c r="JOT855" s="744"/>
      <c r="JOU855" s="744"/>
      <c r="JOV855" s="744"/>
      <c r="JOW855" s="744"/>
      <c r="JOX855" s="744"/>
      <c r="JOY855" s="744"/>
      <c r="JOZ855" s="744"/>
      <c r="JPA855" s="744"/>
      <c r="JPB855" s="744"/>
      <c r="JPC855" s="744"/>
      <c r="JPD855" s="744"/>
      <c r="JPE855" s="744"/>
      <c r="JPF855" s="744"/>
      <c r="JPG855" s="744"/>
      <c r="JPH855" s="744"/>
      <c r="JPI855" s="744"/>
      <c r="JPJ855" s="744"/>
      <c r="JPK855" s="744"/>
      <c r="JPL855" s="744"/>
      <c r="JPM855" s="744"/>
      <c r="JPN855" s="744"/>
      <c r="JPO855" s="744"/>
      <c r="JPP855" s="744"/>
      <c r="JPQ855" s="744"/>
      <c r="JPR855" s="744"/>
      <c r="JPS855" s="744"/>
      <c r="JPT855" s="744"/>
      <c r="JPU855" s="744"/>
      <c r="JPV855" s="744"/>
      <c r="JPW855" s="744"/>
      <c r="JPX855" s="744"/>
      <c r="JPY855" s="744"/>
      <c r="JPZ855" s="744"/>
      <c r="JQA855" s="744"/>
      <c r="JQB855" s="744"/>
      <c r="JQC855" s="744"/>
      <c r="JQD855" s="744"/>
      <c r="JQE855" s="744"/>
      <c r="JQF855" s="744"/>
      <c r="JQG855" s="744"/>
      <c r="JQH855" s="744"/>
      <c r="JQI855" s="744"/>
      <c r="JQJ855" s="744"/>
      <c r="JQK855" s="744"/>
      <c r="JQL855" s="744"/>
      <c r="JQM855" s="744"/>
      <c r="JQN855" s="744"/>
      <c r="JQO855" s="744"/>
      <c r="JQP855" s="744"/>
      <c r="JQQ855" s="744"/>
      <c r="JQR855" s="744"/>
      <c r="JQS855" s="744"/>
      <c r="JQT855" s="744"/>
      <c r="JQU855" s="744"/>
      <c r="JQV855" s="744"/>
      <c r="JQW855" s="744"/>
      <c r="JQX855" s="744"/>
      <c r="JQY855" s="744"/>
      <c r="JQZ855" s="744"/>
      <c r="JRA855" s="744"/>
      <c r="JRB855" s="744"/>
      <c r="JRC855" s="744"/>
      <c r="JRD855" s="744"/>
      <c r="JRE855" s="744"/>
      <c r="JRF855" s="744"/>
      <c r="JRG855" s="744"/>
      <c r="JRH855" s="744"/>
      <c r="JRI855" s="744"/>
      <c r="JRJ855" s="744"/>
      <c r="JRK855" s="744"/>
      <c r="JRL855" s="744"/>
      <c r="JRM855" s="744"/>
      <c r="JRN855" s="744"/>
      <c r="JRO855" s="744"/>
      <c r="JRP855" s="744"/>
      <c r="JRQ855" s="744"/>
      <c r="JRR855" s="744"/>
      <c r="JRS855" s="744"/>
      <c r="JRT855" s="744"/>
      <c r="JRU855" s="744"/>
      <c r="JRV855" s="744"/>
      <c r="JRW855" s="744"/>
      <c r="JRX855" s="744"/>
      <c r="JRY855" s="744"/>
      <c r="JRZ855" s="744"/>
      <c r="JSA855" s="744"/>
      <c r="JSB855" s="744"/>
      <c r="JSC855" s="744"/>
      <c r="JSD855" s="744"/>
      <c r="JSE855" s="744"/>
      <c r="JSF855" s="744"/>
      <c r="JSG855" s="744"/>
      <c r="JSH855" s="744"/>
      <c r="JSI855" s="744"/>
      <c r="JSJ855" s="744"/>
      <c r="JSK855" s="744"/>
      <c r="JSL855" s="744"/>
      <c r="JSM855" s="744"/>
      <c r="JSN855" s="744"/>
      <c r="JSO855" s="744"/>
      <c r="JSP855" s="744"/>
      <c r="JSQ855" s="744"/>
      <c r="JSR855" s="744"/>
      <c r="JSS855" s="744"/>
      <c r="JST855" s="744"/>
      <c r="JSU855" s="744"/>
      <c r="JSV855" s="744"/>
      <c r="JSW855" s="744"/>
      <c r="JSX855" s="744"/>
      <c r="JSY855" s="744"/>
      <c r="JSZ855" s="744"/>
      <c r="JTA855" s="744"/>
      <c r="JTB855" s="744"/>
      <c r="JTC855" s="744"/>
      <c r="JTD855" s="744"/>
      <c r="JTE855" s="744"/>
      <c r="JTF855" s="744"/>
      <c r="JTG855" s="744"/>
      <c r="JTH855" s="744"/>
      <c r="JTI855" s="744"/>
      <c r="JTJ855" s="744"/>
      <c r="JTK855" s="744"/>
      <c r="JTL855" s="744"/>
      <c r="JTM855" s="744"/>
      <c r="JTN855" s="744"/>
      <c r="JTO855" s="744"/>
      <c r="JTP855" s="744"/>
      <c r="JTQ855" s="744"/>
      <c r="JTR855" s="744"/>
      <c r="JTS855" s="744"/>
      <c r="JTT855" s="744"/>
      <c r="JTU855" s="744"/>
      <c r="JTV855" s="744"/>
      <c r="JTW855" s="744"/>
      <c r="JTX855" s="744"/>
      <c r="JTY855" s="744"/>
      <c r="JTZ855" s="744"/>
      <c r="JUA855" s="744"/>
      <c r="JUB855" s="744"/>
      <c r="JUC855" s="744"/>
      <c r="JUD855" s="744"/>
      <c r="JUE855" s="744"/>
      <c r="JUF855" s="744"/>
      <c r="JUG855" s="744"/>
      <c r="JUH855" s="744"/>
      <c r="JUI855" s="744"/>
      <c r="JUJ855" s="744"/>
      <c r="JUK855" s="744"/>
      <c r="JUL855" s="744"/>
      <c r="JUM855" s="744"/>
      <c r="JUN855" s="744"/>
      <c r="JUO855" s="744"/>
      <c r="JUP855" s="744"/>
      <c r="JUQ855" s="744"/>
      <c r="JUR855" s="744"/>
      <c r="JUS855" s="744"/>
      <c r="JUT855" s="744"/>
      <c r="JUU855" s="744"/>
      <c r="JUV855" s="744"/>
      <c r="JUW855" s="744"/>
      <c r="JUX855" s="744"/>
      <c r="JUY855" s="744"/>
      <c r="JUZ855" s="744"/>
      <c r="JVA855" s="744"/>
      <c r="JVB855" s="744"/>
      <c r="JVC855" s="744"/>
      <c r="JVD855" s="744"/>
      <c r="JVE855" s="744"/>
      <c r="JVF855" s="744"/>
      <c r="JVG855" s="744"/>
      <c r="JVH855" s="744"/>
      <c r="JVI855" s="744"/>
      <c r="JVJ855" s="744"/>
      <c r="JVK855" s="744"/>
      <c r="JVL855" s="744"/>
      <c r="JVM855" s="744"/>
      <c r="JVN855" s="744"/>
      <c r="JVO855" s="744"/>
      <c r="JVP855" s="744"/>
      <c r="JVQ855" s="744"/>
      <c r="JVR855" s="744"/>
      <c r="JVS855" s="744"/>
      <c r="JVT855" s="744"/>
      <c r="JVU855" s="744"/>
      <c r="JVV855" s="744"/>
      <c r="JVW855" s="744"/>
      <c r="JVX855" s="744"/>
      <c r="JVY855" s="744"/>
      <c r="JVZ855" s="744"/>
      <c r="JWA855" s="744"/>
      <c r="JWB855" s="744"/>
      <c r="JWC855" s="744"/>
      <c r="JWD855" s="744"/>
      <c r="JWE855" s="744"/>
      <c r="JWF855" s="744"/>
      <c r="JWG855" s="744"/>
      <c r="JWH855" s="744"/>
      <c r="JWI855" s="744"/>
      <c r="JWJ855" s="744"/>
      <c r="JWK855" s="744"/>
      <c r="JWL855" s="744"/>
      <c r="JWM855" s="744"/>
      <c r="JWN855" s="744"/>
      <c r="JWO855" s="744"/>
      <c r="JWP855" s="744"/>
      <c r="JWQ855" s="744"/>
      <c r="JWR855" s="744"/>
      <c r="JWS855" s="744"/>
      <c r="JWT855" s="744"/>
      <c r="JWU855" s="744"/>
      <c r="JWV855" s="744"/>
      <c r="JWW855" s="744"/>
      <c r="JWX855" s="744"/>
      <c r="JWY855" s="744"/>
      <c r="JWZ855" s="744"/>
      <c r="JXA855" s="744"/>
      <c r="JXB855" s="744"/>
      <c r="JXC855" s="744"/>
      <c r="JXD855" s="744"/>
      <c r="JXE855" s="744"/>
      <c r="JXF855" s="744"/>
      <c r="JXG855" s="744"/>
      <c r="JXH855" s="744"/>
      <c r="JXI855" s="744"/>
      <c r="JXJ855" s="744"/>
      <c r="JXK855" s="744"/>
      <c r="JXL855" s="744"/>
      <c r="JXM855" s="744"/>
      <c r="JXN855" s="744"/>
      <c r="JXO855" s="744"/>
      <c r="JXP855" s="744"/>
      <c r="JXQ855" s="744"/>
      <c r="JXR855" s="744"/>
      <c r="JXS855" s="744"/>
      <c r="JXT855" s="744"/>
      <c r="JXU855" s="744"/>
      <c r="JXV855" s="744"/>
      <c r="JXW855" s="744"/>
      <c r="JXX855" s="744"/>
      <c r="JXY855" s="744"/>
      <c r="JXZ855" s="744"/>
      <c r="JYA855" s="744"/>
      <c r="JYB855" s="744"/>
      <c r="JYC855" s="744"/>
      <c r="JYD855" s="744"/>
      <c r="JYE855" s="744"/>
      <c r="JYF855" s="744"/>
      <c r="JYG855" s="744"/>
      <c r="JYH855" s="744"/>
      <c r="JYI855" s="744"/>
      <c r="JYJ855" s="744"/>
      <c r="JYK855" s="744"/>
      <c r="JYL855" s="744"/>
      <c r="JYM855" s="744"/>
      <c r="JYN855" s="744"/>
      <c r="JYO855" s="744"/>
      <c r="JYP855" s="744"/>
      <c r="JYQ855" s="744"/>
      <c r="JYR855" s="744"/>
      <c r="JYS855" s="744"/>
      <c r="JYT855" s="744"/>
      <c r="JYU855" s="744"/>
      <c r="JYV855" s="744"/>
      <c r="JYW855" s="744"/>
      <c r="JYX855" s="744"/>
      <c r="JYY855" s="744"/>
      <c r="JYZ855" s="744"/>
      <c r="JZA855" s="744"/>
      <c r="JZB855" s="744"/>
      <c r="JZC855" s="744"/>
      <c r="JZD855" s="744"/>
      <c r="JZE855" s="744"/>
      <c r="JZF855" s="744"/>
      <c r="JZG855" s="744"/>
      <c r="JZH855" s="744"/>
      <c r="JZI855" s="744"/>
      <c r="JZJ855" s="744"/>
      <c r="JZK855" s="744"/>
      <c r="JZL855" s="744"/>
      <c r="JZM855" s="744"/>
      <c r="JZN855" s="744"/>
      <c r="JZO855" s="744"/>
      <c r="JZP855" s="744"/>
      <c r="JZQ855" s="744"/>
      <c r="JZR855" s="744"/>
      <c r="JZS855" s="744"/>
      <c r="JZT855" s="744"/>
      <c r="JZU855" s="744"/>
      <c r="JZV855" s="744"/>
      <c r="JZW855" s="744"/>
      <c r="JZX855" s="744"/>
      <c r="JZY855" s="744"/>
      <c r="JZZ855" s="744"/>
      <c r="KAA855" s="744"/>
      <c r="KAB855" s="744"/>
      <c r="KAC855" s="744"/>
      <c r="KAD855" s="744"/>
      <c r="KAE855" s="744"/>
      <c r="KAF855" s="744"/>
      <c r="KAG855" s="744"/>
      <c r="KAH855" s="744"/>
      <c r="KAI855" s="744"/>
      <c r="KAJ855" s="744"/>
      <c r="KAK855" s="744"/>
      <c r="KAL855" s="744"/>
      <c r="KAM855" s="744"/>
      <c r="KAN855" s="744"/>
      <c r="KAO855" s="744"/>
      <c r="KAP855" s="744"/>
      <c r="KAQ855" s="744"/>
      <c r="KAR855" s="744"/>
      <c r="KAS855" s="744"/>
      <c r="KAT855" s="744"/>
      <c r="KAU855" s="744"/>
      <c r="KAV855" s="744"/>
      <c r="KAW855" s="744"/>
      <c r="KAX855" s="744"/>
      <c r="KAY855" s="744"/>
      <c r="KAZ855" s="744"/>
      <c r="KBA855" s="744"/>
      <c r="KBB855" s="744"/>
      <c r="KBC855" s="744"/>
      <c r="KBD855" s="744"/>
      <c r="KBE855" s="744"/>
      <c r="KBF855" s="744"/>
      <c r="KBG855" s="744"/>
      <c r="KBH855" s="744"/>
      <c r="KBI855" s="744"/>
      <c r="KBJ855" s="744"/>
      <c r="KBK855" s="744"/>
      <c r="KBL855" s="744"/>
      <c r="KBM855" s="744"/>
      <c r="KBN855" s="744"/>
      <c r="KBO855" s="744"/>
      <c r="KBP855" s="744"/>
      <c r="KBQ855" s="744"/>
      <c r="KBR855" s="744"/>
      <c r="KBS855" s="744"/>
      <c r="KBT855" s="744"/>
      <c r="KBU855" s="744"/>
      <c r="KBV855" s="744"/>
      <c r="KBW855" s="744"/>
      <c r="KBX855" s="744"/>
      <c r="KBY855" s="744"/>
      <c r="KBZ855" s="744"/>
      <c r="KCA855" s="744"/>
      <c r="KCB855" s="744"/>
      <c r="KCC855" s="744"/>
      <c r="KCD855" s="744"/>
      <c r="KCE855" s="744"/>
      <c r="KCF855" s="744"/>
      <c r="KCG855" s="744"/>
      <c r="KCH855" s="744"/>
      <c r="KCI855" s="744"/>
      <c r="KCJ855" s="744"/>
      <c r="KCK855" s="744"/>
      <c r="KCL855" s="744"/>
      <c r="KCM855" s="744"/>
      <c r="KCN855" s="744"/>
      <c r="KCO855" s="744"/>
      <c r="KCP855" s="744"/>
      <c r="KCQ855" s="744"/>
      <c r="KCR855" s="744"/>
      <c r="KCS855" s="744"/>
      <c r="KCT855" s="744"/>
      <c r="KCU855" s="744"/>
      <c r="KCV855" s="744"/>
      <c r="KCW855" s="744"/>
      <c r="KCX855" s="744"/>
      <c r="KCY855" s="744"/>
      <c r="KCZ855" s="744"/>
      <c r="KDA855" s="744"/>
      <c r="KDB855" s="744"/>
      <c r="KDC855" s="744"/>
      <c r="KDD855" s="744"/>
      <c r="KDE855" s="744"/>
      <c r="KDF855" s="744"/>
      <c r="KDG855" s="744"/>
      <c r="KDH855" s="744"/>
      <c r="KDI855" s="744"/>
      <c r="KDJ855" s="744"/>
      <c r="KDK855" s="744"/>
      <c r="KDL855" s="744"/>
      <c r="KDM855" s="744"/>
      <c r="KDN855" s="744"/>
      <c r="KDO855" s="744"/>
      <c r="KDP855" s="744"/>
      <c r="KDQ855" s="744"/>
      <c r="KDR855" s="744"/>
      <c r="KDS855" s="744"/>
      <c r="KDT855" s="744"/>
      <c r="KDU855" s="744"/>
      <c r="KDV855" s="744"/>
      <c r="KDW855" s="744"/>
      <c r="KDX855" s="744"/>
      <c r="KDY855" s="744"/>
      <c r="KDZ855" s="744"/>
      <c r="KEA855" s="744"/>
      <c r="KEB855" s="744"/>
      <c r="KEC855" s="744"/>
      <c r="KED855" s="744"/>
      <c r="KEE855" s="744"/>
      <c r="KEF855" s="744"/>
      <c r="KEG855" s="744"/>
      <c r="KEH855" s="744"/>
      <c r="KEI855" s="744"/>
      <c r="KEJ855" s="744"/>
      <c r="KEK855" s="744"/>
      <c r="KEL855" s="744"/>
      <c r="KEM855" s="744"/>
      <c r="KEN855" s="744"/>
      <c r="KEO855" s="744"/>
      <c r="KEP855" s="744"/>
      <c r="KEQ855" s="744"/>
      <c r="KER855" s="744"/>
      <c r="KES855" s="744"/>
      <c r="KET855" s="744"/>
      <c r="KEU855" s="744"/>
      <c r="KEV855" s="744"/>
      <c r="KEW855" s="744"/>
      <c r="KEX855" s="744"/>
      <c r="KEY855" s="744"/>
      <c r="KEZ855" s="744"/>
      <c r="KFA855" s="744"/>
      <c r="KFB855" s="744"/>
      <c r="KFC855" s="744"/>
      <c r="KFD855" s="744"/>
      <c r="KFE855" s="744"/>
      <c r="KFF855" s="744"/>
      <c r="KFG855" s="744"/>
      <c r="KFH855" s="744"/>
      <c r="KFI855" s="744"/>
      <c r="KFJ855" s="744"/>
      <c r="KFK855" s="744"/>
      <c r="KFL855" s="744"/>
      <c r="KFM855" s="744"/>
      <c r="KFN855" s="744"/>
      <c r="KFO855" s="744"/>
      <c r="KFP855" s="744"/>
      <c r="KFQ855" s="744"/>
      <c r="KFR855" s="744"/>
      <c r="KFS855" s="744"/>
      <c r="KFT855" s="744"/>
      <c r="KFU855" s="744"/>
      <c r="KFV855" s="744"/>
      <c r="KFW855" s="744"/>
      <c r="KFX855" s="744"/>
      <c r="KFY855" s="744"/>
      <c r="KFZ855" s="744"/>
      <c r="KGA855" s="744"/>
      <c r="KGB855" s="744"/>
      <c r="KGC855" s="744"/>
      <c r="KGD855" s="744"/>
      <c r="KGE855" s="744"/>
      <c r="KGF855" s="744"/>
      <c r="KGG855" s="744"/>
      <c r="KGH855" s="744"/>
      <c r="KGI855" s="744"/>
      <c r="KGJ855" s="744"/>
      <c r="KGK855" s="744"/>
      <c r="KGL855" s="744"/>
      <c r="KGM855" s="744"/>
      <c r="KGN855" s="744"/>
      <c r="KGO855" s="744"/>
      <c r="KGP855" s="744"/>
      <c r="KGQ855" s="744"/>
      <c r="KGR855" s="744"/>
      <c r="KGS855" s="744"/>
      <c r="KGT855" s="744"/>
      <c r="KGU855" s="744"/>
      <c r="KGV855" s="744"/>
      <c r="KGW855" s="744"/>
      <c r="KGX855" s="744"/>
      <c r="KGY855" s="744"/>
      <c r="KGZ855" s="744"/>
      <c r="KHA855" s="744"/>
      <c r="KHB855" s="744"/>
      <c r="KHC855" s="744"/>
      <c r="KHD855" s="744"/>
      <c r="KHE855" s="744"/>
      <c r="KHF855" s="744"/>
      <c r="KHG855" s="744"/>
      <c r="KHH855" s="744"/>
      <c r="KHI855" s="744"/>
      <c r="KHJ855" s="744"/>
      <c r="KHK855" s="744"/>
      <c r="KHL855" s="744"/>
      <c r="KHM855" s="744"/>
      <c r="KHN855" s="744"/>
      <c r="KHO855" s="744"/>
      <c r="KHP855" s="744"/>
      <c r="KHQ855" s="744"/>
      <c r="KHR855" s="744"/>
      <c r="KHS855" s="744"/>
      <c r="KHT855" s="744"/>
      <c r="KHU855" s="744"/>
      <c r="KHV855" s="744"/>
      <c r="KHW855" s="744"/>
      <c r="KHX855" s="744"/>
      <c r="KHY855" s="744"/>
      <c r="KHZ855" s="744"/>
      <c r="KIA855" s="744"/>
      <c r="KIB855" s="744"/>
      <c r="KIC855" s="744"/>
      <c r="KID855" s="744"/>
      <c r="KIE855" s="744"/>
      <c r="KIF855" s="744"/>
      <c r="KIG855" s="744"/>
      <c r="KIH855" s="744"/>
      <c r="KII855" s="744"/>
      <c r="KIJ855" s="744"/>
      <c r="KIK855" s="744"/>
      <c r="KIL855" s="744"/>
      <c r="KIM855" s="744"/>
      <c r="KIN855" s="744"/>
      <c r="KIO855" s="744"/>
      <c r="KIP855" s="744"/>
      <c r="KIQ855" s="744"/>
      <c r="KIR855" s="744"/>
      <c r="KIS855" s="744"/>
      <c r="KIT855" s="744"/>
      <c r="KIU855" s="744"/>
      <c r="KIV855" s="744"/>
      <c r="KIW855" s="744"/>
      <c r="KIX855" s="744"/>
      <c r="KIY855" s="744"/>
      <c r="KIZ855" s="744"/>
      <c r="KJA855" s="744"/>
      <c r="KJB855" s="744"/>
      <c r="KJC855" s="744"/>
      <c r="KJD855" s="744"/>
      <c r="KJE855" s="744"/>
      <c r="KJF855" s="744"/>
      <c r="KJG855" s="744"/>
      <c r="KJH855" s="744"/>
      <c r="KJI855" s="744"/>
      <c r="KJJ855" s="744"/>
      <c r="KJK855" s="744"/>
      <c r="KJL855" s="744"/>
      <c r="KJM855" s="744"/>
      <c r="KJN855" s="744"/>
      <c r="KJO855" s="744"/>
      <c r="KJP855" s="744"/>
      <c r="KJQ855" s="744"/>
      <c r="KJR855" s="744"/>
      <c r="KJS855" s="744"/>
      <c r="KJT855" s="744"/>
      <c r="KJU855" s="744"/>
      <c r="KJV855" s="744"/>
      <c r="KJW855" s="744"/>
      <c r="KJX855" s="744"/>
      <c r="KJY855" s="744"/>
      <c r="KJZ855" s="744"/>
      <c r="KKA855" s="744"/>
      <c r="KKB855" s="744"/>
      <c r="KKC855" s="744"/>
      <c r="KKD855" s="744"/>
      <c r="KKE855" s="744"/>
      <c r="KKF855" s="744"/>
      <c r="KKG855" s="744"/>
      <c r="KKH855" s="744"/>
      <c r="KKI855" s="744"/>
      <c r="KKJ855" s="744"/>
      <c r="KKK855" s="744"/>
      <c r="KKL855" s="744"/>
      <c r="KKM855" s="744"/>
      <c r="KKN855" s="744"/>
      <c r="KKO855" s="744"/>
      <c r="KKP855" s="744"/>
      <c r="KKQ855" s="744"/>
      <c r="KKR855" s="744"/>
      <c r="KKS855" s="744"/>
      <c r="KKT855" s="744"/>
      <c r="KKU855" s="744"/>
      <c r="KKV855" s="744"/>
      <c r="KKW855" s="744"/>
      <c r="KKX855" s="744"/>
      <c r="KKY855" s="744"/>
      <c r="KKZ855" s="744"/>
      <c r="KLA855" s="744"/>
      <c r="KLB855" s="744"/>
      <c r="KLC855" s="744"/>
      <c r="KLD855" s="744"/>
      <c r="KLE855" s="744"/>
      <c r="KLF855" s="744"/>
      <c r="KLG855" s="744"/>
      <c r="KLH855" s="744"/>
      <c r="KLI855" s="744"/>
      <c r="KLJ855" s="744"/>
      <c r="KLK855" s="744"/>
      <c r="KLL855" s="744"/>
      <c r="KLM855" s="744"/>
      <c r="KLN855" s="744"/>
      <c r="KLO855" s="744"/>
      <c r="KLP855" s="744"/>
      <c r="KLQ855" s="744"/>
      <c r="KLR855" s="744"/>
      <c r="KLS855" s="744"/>
      <c r="KLT855" s="744"/>
      <c r="KLU855" s="744"/>
      <c r="KLV855" s="744"/>
      <c r="KLW855" s="744"/>
      <c r="KLX855" s="744"/>
      <c r="KLY855" s="744"/>
      <c r="KLZ855" s="744"/>
      <c r="KMA855" s="744"/>
      <c r="KMB855" s="744"/>
      <c r="KMC855" s="744"/>
      <c r="KMD855" s="744"/>
      <c r="KME855" s="744"/>
      <c r="KMF855" s="744"/>
      <c r="KMG855" s="744"/>
      <c r="KMH855" s="744"/>
      <c r="KMI855" s="744"/>
      <c r="KMJ855" s="744"/>
      <c r="KMK855" s="744"/>
      <c r="KML855" s="744"/>
      <c r="KMM855" s="744"/>
      <c r="KMN855" s="744"/>
      <c r="KMO855" s="744"/>
      <c r="KMP855" s="744"/>
      <c r="KMQ855" s="744"/>
      <c r="KMR855" s="744"/>
      <c r="KMS855" s="744"/>
      <c r="KMT855" s="744"/>
      <c r="KMU855" s="744"/>
      <c r="KMV855" s="744"/>
      <c r="KMW855" s="744"/>
      <c r="KMX855" s="744"/>
      <c r="KMY855" s="744"/>
      <c r="KMZ855" s="744"/>
      <c r="KNA855" s="744"/>
      <c r="KNB855" s="744"/>
      <c r="KNC855" s="744"/>
      <c r="KND855" s="744"/>
      <c r="KNE855" s="744"/>
      <c r="KNF855" s="744"/>
      <c r="KNG855" s="744"/>
      <c r="KNH855" s="744"/>
      <c r="KNI855" s="744"/>
      <c r="KNJ855" s="744"/>
      <c r="KNK855" s="744"/>
      <c r="KNL855" s="744"/>
      <c r="KNM855" s="744"/>
      <c r="KNN855" s="744"/>
      <c r="KNO855" s="744"/>
      <c r="KNP855" s="744"/>
      <c r="KNQ855" s="744"/>
      <c r="KNR855" s="744"/>
      <c r="KNS855" s="744"/>
      <c r="KNT855" s="744"/>
      <c r="KNU855" s="744"/>
      <c r="KNV855" s="744"/>
      <c r="KNW855" s="744"/>
      <c r="KNX855" s="744"/>
      <c r="KNY855" s="744"/>
      <c r="KNZ855" s="744"/>
      <c r="KOA855" s="744"/>
      <c r="KOB855" s="744"/>
      <c r="KOC855" s="744"/>
      <c r="KOD855" s="744"/>
      <c r="KOE855" s="744"/>
      <c r="KOF855" s="744"/>
      <c r="KOG855" s="744"/>
      <c r="KOH855" s="744"/>
      <c r="KOI855" s="744"/>
      <c r="KOJ855" s="744"/>
      <c r="KOK855" s="744"/>
      <c r="KOL855" s="744"/>
      <c r="KOM855" s="744"/>
      <c r="KON855" s="744"/>
      <c r="KOO855" s="744"/>
      <c r="KOP855" s="744"/>
      <c r="KOQ855" s="744"/>
      <c r="KOR855" s="744"/>
      <c r="KOS855" s="744"/>
      <c r="KOT855" s="744"/>
      <c r="KOU855" s="744"/>
      <c r="KOV855" s="744"/>
      <c r="KOW855" s="744"/>
      <c r="KOX855" s="744"/>
      <c r="KOY855" s="744"/>
      <c r="KOZ855" s="744"/>
      <c r="KPA855" s="744"/>
      <c r="KPB855" s="744"/>
      <c r="KPC855" s="744"/>
      <c r="KPD855" s="744"/>
      <c r="KPE855" s="744"/>
      <c r="KPF855" s="744"/>
      <c r="KPG855" s="744"/>
      <c r="KPH855" s="744"/>
      <c r="KPI855" s="744"/>
      <c r="KPJ855" s="744"/>
      <c r="KPK855" s="744"/>
      <c r="KPL855" s="744"/>
      <c r="KPM855" s="744"/>
      <c r="KPN855" s="744"/>
      <c r="KPO855" s="744"/>
      <c r="KPP855" s="744"/>
      <c r="KPQ855" s="744"/>
      <c r="KPR855" s="744"/>
      <c r="KPS855" s="744"/>
      <c r="KPT855" s="744"/>
      <c r="KPU855" s="744"/>
      <c r="KPV855" s="744"/>
      <c r="KPW855" s="744"/>
      <c r="KPX855" s="744"/>
      <c r="KPY855" s="744"/>
      <c r="KPZ855" s="744"/>
      <c r="KQA855" s="744"/>
      <c r="KQB855" s="744"/>
      <c r="KQC855" s="744"/>
      <c r="KQD855" s="744"/>
      <c r="KQE855" s="744"/>
      <c r="KQF855" s="744"/>
      <c r="KQG855" s="744"/>
      <c r="KQH855" s="744"/>
      <c r="KQI855" s="744"/>
      <c r="KQJ855" s="744"/>
      <c r="KQK855" s="744"/>
      <c r="KQL855" s="744"/>
      <c r="KQM855" s="744"/>
      <c r="KQN855" s="744"/>
      <c r="KQO855" s="744"/>
      <c r="KQP855" s="744"/>
      <c r="KQQ855" s="744"/>
      <c r="KQR855" s="744"/>
      <c r="KQS855" s="744"/>
      <c r="KQT855" s="744"/>
      <c r="KQU855" s="744"/>
      <c r="KQV855" s="744"/>
      <c r="KQW855" s="744"/>
      <c r="KQX855" s="744"/>
      <c r="KQY855" s="744"/>
      <c r="KQZ855" s="744"/>
      <c r="KRA855" s="744"/>
      <c r="KRB855" s="744"/>
      <c r="KRC855" s="744"/>
      <c r="KRD855" s="744"/>
      <c r="KRE855" s="744"/>
      <c r="KRF855" s="744"/>
      <c r="KRG855" s="744"/>
      <c r="KRH855" s="744"/>
      <c r="KRI855" s="744"/>
      <c r="KRJ855" s="744"/>
      <c r="KRK855" s="744"/>
      <c r="KRL855" s="744"/>
      <c r="KRM855" s="744"/>
      <c r="KRN855" s="744"/>
      <c r="KRO855" s="744"/>
      <c r="KRP855" s="744"/>
      <c r="KRQ855" s="744"/>
      <c r="KRR855" s="744"/>
      <c r="KRS855" s="744"/>
      <c r="KRT855" s="744"/>
      <c r="KRU855" s="744"/>
      <c r="KRV855" s="744"/>
      <c r="KRW855" s="744"/>
      <c r="KRX855" s="744"/>
      <c r="KRY855" s="744"/>
      <c r="KRZ855" s="744"/>
      <c r="KSA855" s="744"/>
      <c r="KSB855" s="744"/>
      <c r="KSC855" s="744"/>
      <c r="KSD855" s="744"/>
      <c r="KSE855" s="744"/>
      <c r="KSF855" s="744"/>
      <c r="KSG855" s="744"/>
      <c r="KSH855" s="744"/>
      <c r="KSI855" s="744"/>
      <c r="KSJ855" s="744"/>
      <c r="KSK855" s="744"/>
      <c r="KSL855" s="744"/>
      <c r="KSM855" s="744"/>
      <c r="KSN855" s="744"/>
      <c r="KSO855" s="744"/>
      <c r="KSP855" s="744"/>
      <c r="KSQ855" s="744"/>
      <c r="KSR855" s="744"/>
      <c r="KSS855" s="744"/>
      <c r="KST855" s="744"/>
      <c r="KSU855" s="744"/>
      <c r="KSV855" s="744"/>
      <c r="KSW855" s="744"/>
      <c r="KSX855" s="744"/>
      <c r="KSY855" s="744"/>
      <c r="KSZ855" s="744"/>
      <c r="KTA855" s="744"/>
      <c r="KTB855" s="744"/>
      <c r="KTC855" s="744"/>
      <c r="KTD855" s="744"/>
      <c r="KTE855" s="744"/>
      <c r="KTF855" s="744"/>
      <c r="KTG855" s="744"/>
      <c r="KTH855" s="744"/>
      <c r="KTI855" s="744"/>
      <c r="KTJ855" s="744"/>
      <c r="KTK855" s="744"/>
      <c r="KTL855" s="744"/>
      <c r="KTM855" s="744"/>
      <c r="KTN855" s="744"/>
      <c r="KTO855" s="744"/>
      <c r="KTP855" s="744"/>
      <c r="KTQ855" s="744"/>
      <c r="KTR855" s="744"/>
      <c r="KTS855" s="744"/>
      <c r="KTT855" s="744"/>
      <c r="KTU855" s="744"/>
      <c r="KTV855" s="744"/>
      <c r="KTW855" s="744"/>
      <c r="KTX855" s="744"/>
      <c r="KTY855" s="744"/>
      <c r="KTZ855" s="744"/>
      <c r="KUA855" s="744"/>
      <c r="KUB855" s="744"/>
      <c r="KUC855" s="744"/>
      <c r="KUD855" s="744"/>
      <c r="KUE855" s="744"/>
      <c r="KUF855" s="744"/>
      <c r="KUG855" s="744"/>
      <c r="KUH855" s="744"/>
      <c r="KUI855" s="744"/>
      <c r="KUJ855" s="744"/>
      <c r="KUK855" s="744"/>
      <c r="KUL855" s="744"/>
      <c r="KUM855" s="744"/>
      <c r="KUN855" s="744"/>
      <c r="KUO855" s="744"/>
      <c r="KUP855" s="744"/>
      <c r="KUQ855" s="744"/>
      <c r="KUR855" s="744"/>
      <c r="KUS855" s="744"/>
      <c r="KUT855" s="744"/>
      <c r="KUU855" s="744"/>
      <c r="KUV855" s="744"/>
      <c r="KUW855" s="744"/>
      <c r="KUX855" s="744"/>
      <c r="KUY855" s="744"/>
      <c r="KUZ855" s="744"/>
      <c r="KVA855" s="744"/>
      <c r="KVB855" s="744"/>
      <c r="KVC855" s="744"/>
      <c r="KVD855" s="744"/>
      <c r="KVE855" s="744"/>
      <c r="KVF855" s="744"/>
      <c r="KVG855" s="744"/>
      <c r="KVH855" s="744"/>
      <c r="KVI855" s="744"/>
      <c r="KVJ855" s="744"/>
      <c r="KVK855" s="744"/>
      <c r="KVL855" s="744"/>
      <c r="KVM855" s="744"/>
      <c r="KVN855" s="744"/>
      <c r="KVO855" s="744"/>
      <c r="KVP855" s="744"/>
      <c r="KVQ855" s="744"/>
      <c r="KVR855" s="744"/>
      <c r="KVS855" s="744"/>
      <c r="KVT855" s="744"/>
      <c r="KVU855" s="744"/>
      <c r="KVV855" s="744"/>
      <c r="KVW855" s="744"/>
      <c r="KVX855" s="744"/>
      <c r="KVY855" s="744"/>
      <c r="KVZ855" s="744"/>
      <c r="KWA855" s="744"/>
      <c r="KWB855" s="744"/>
      <c r="KWC855" s="744"/>
      <c r="KWD855" s="744"/>
      <c r="KWE855" s="744"/>
      <c r="KWF855" s="744"/>
      <c r="KWG855" s="744"/>
      <c r="KWH855" s="744"/>
      <c r="KWI855" s="744"/>
      <c r="KWJ855" s="744"/>
      <c r="KWK855" s="744"/>
      <c r="KWL855" s="744"/>
      <c r="KWM855" s="744"/>
      <c r="KWN855" s="744"/>
      <c r="KWO855" s="744"/>
      <c r="KWP855" s="744"/>
      <c r="KWQ855" s="744"/>
      <c r="KWR855" s="744"/>
      <c r="KWS855" s="744"/>
      <c r="KWT855" s="744"/>
      <c r="KWU855" s="744"/>
      <c r="KWV855" s="744"/>
      <c r="KWW855" s="744"/>
      <c r="KWX855" s="744"/>
      <c r="KWY855" s="744"/>
      <c r="KWZ855" s="744"/>
      <c r="KXA855" s="744"/>
      <c r="KXB855" s="744"/>
      <c r="KXC855" s="744"/>
      <c r="KXD855" s="744"/>
      <c r="KXE855" s="744"/>
      <c r="KXF855" s="744"/>
      <c r="KXG855" s="744"/>
      <c r="KXH855" s="744"/>
      <c r="KXI855" s="744"/>
      <c r="KXJ855" s="744"/>
      <c r="KXK855" s="744"/>
      <c r="KXL855" s="744"/>
      <c r="KXM855" s="744"/>
      <c r="KXN855" s="744"/>
      <c r="KXO855" s="744"/>
      <c r="KXP855" s="744"/>
      <c r="KXQ855" s="744"/>
      <c r="KXR855" s="744"/>
      <c r="KXS855" s="744"/>
      <c r="KXT855" s="744"/>
      <c r="KXU855" s="744"/>
      <c r="KXV855" s="744"/>
      <c r="KXW855" s="744"/>
      <c r="KXX855" s="744"/>
      <c r="KXY855" s="744"/>
      <c r="KXZ855" s="744"/>
      <c r="KYA855" s="744"/>
      <c r="KYB855" s="744"/>
      <c r="KYC855" s="744"/>
      <c r="KYD855" s="744"/>
      <c r="KYE855" s="744"/>
      <c r="KYF855" s="744"/>
      <c r="KYG855" s="744"/>
      <c r="KYH855" s="744"/>
      <c r="KYI855" s="744"/>
      <c r="KYJ855" s="744"/>
      <c r="KYK855" s="744"/>
      <c r="KYL855" s="744"/>
      <c r="KYM855" s="744"/>
      <c r="KYN855" s="744"/>
      <c r="KYO855" s="744"/>
      <c r="KYP855" s="744"/>
      <c r="KYQ855" s="744"/>
      <c r="KYR855" s="744"/>
      <c r="KYS855" s="744"/>
      <c r="KYT855" s="744"/>
      <c r="KYU855" s="744"/>
      <c r="KYV855" s="744"/>
      <c r="KYW855" s="744"/>
      <c r="KYX855" s="744"/>
      <c r="KYY855" s="744"/>
      <c r="KYZ855" s="744"/>
      <c r="KZA855" s="744"/>
      <c r="KZB855" s="744"/>
      <c r="KZC855" s="744"/>
      <c r="KZD855" s="744"/>
      <c r="KZE855" s="744"/>
      <c r="KZF855" s="744"/>
      <c r="KZG855" s="744"/>
      <c r="KZH855" s="744"/>
      <c r="KZI855" s="744"/>
      <c r="KZJ855" s="744"/>
      <c r="KZK855" s="744"/>
      <c r="KZL855" s="744"/>
      <c r="KZM855" s="744"/>
      <c r="KZN855" s="744"/>
      <c r="KZO855" s="744"/>
      <c r="KZP855" s="744"/>
      <c r="KZQ855" s="744"/>
      <c r="KZR855" s="744"/>
      <c r="KZS855" s="744"/>
      <c r="KZT855" s="744"/>
      <c r="KZU855" s="744"/>
      <c r="KZV855" s="744"/>
      <c r="KZW855" s="744"/>
      <c r="KZX855" s="744"/>
      <c r="KZY855" s="744"/>
      <c r="KZZ855" s="744"/>
      <c r="LAA855" s="744"/>
      <c r="LAB855" s="744"/>
      <c r="LAC855" s="744"/>
      <c r="LAD855" s="744"/>
      <c r="LAE855" s="744"/>
      <c r="LAF855" s="744"/>
      <c r="LAG855" s="744"/>
      <c r="LAH855" s="744"/>
      <c r="LAI855" s="744"/>
      <c r="LAJ855" s="744"/>
      <c r="LAK855" s="744"/>
      <c r="LAL855" s="744"/>
      <c r="LAM855" s="744"/>
      <c r="LAN855" s="744"/>
      <c r="LAO855" s="744"/>
      <c r="LAP855" s="744"/>
      <c r="LAQ855" s="744"/>
      <c r="LAR855" s="744"/>
      <c r="LAS855" s="744"/>
      <c r="LAT855" s="744"/>
      <c r="LAU855" s="744"/>
      <c r="LAV855" s="744"/>
      <c r="LAW855" s="744"/>
      <c r="LAX855" s="744"/>
      <c r="LAY855" s="744"/>
      <c r="LAZ855" s="744"/>
      <c r="LBA855" s="744"/>
      <c r="LBB855" s="744"/>
      <c r="LBC855" s="744"/>
      <c r="LBD855" s="744"/>
      <c r="LBE855" s="744"/>
      <c r="LBF855" s="744"/>
      <c r="LBG855" s="744"/>
      <c r="LBH855" s="744"/>
      <c r="LBI855" s="744"/>
      <c r="LBJ855" s="744"/>
      <c r="LBK855" s="744"/>
      <c r="LBL855" s="744"/>
      <c r="LBM855" s="744"/>
      <c r="LBN855" s="744"/>
      <c r="LBO855" s="744"/>
      <c r="LBP855" s="744"/>
      <c r="LBQ855" s="744"/>
      <c r="LBR855" s="744"/>
      <c r="LBS855" s="744"/>
      <c r="LBT855" s="744"/>
      <c r="LBU855" s="744"/>
      <c r="LBV855" s="744"/>
      <c r="LBW855" s="744"/>
      <c r="LBX855" s="744"/>
      <c r="LBY855" s="744"/>
      <c r="LBZ855" s="744"/>
      <c r="LCA855" s="744"/>
      <c r="LCB855" s="744"/>
      <c r="LCC855" s="744"/>
      <c r="LCD855" s="744"/>
      <c r="LCE855" s="744"/>
      <c r="LCF855" s="744"/>
      <c r="LCG855" s="744"/>
      <c r="LCH855" s="744"/>
      <c r="LCI855" s="744"/>
      <c r="LCJ855" s="744"/>
      <c r="LCK855" s="744"/>
      <c r="LCL855" s="744"/>
      <c r="LCM855" s="744"/>
      <c r="LCN855" s="744"/>
      <c r="LCO855" s="744"/>
      <c r="LCP855" s="744"/>
      <c r="LCQ855" s="744"/>
      <c r="LCR855" s="744"/>
      <c r="LCS855" s="744"/>
      <c r="LCT855" s="744"/>
      <c r="LCU855" s="744"/>
      <c r="LCV855" s="744"/>
      <c r="LCW855" s="744"/>
      <c r="LCX855" s="744"/>
      <c r="LCY855" s="744"/>
      <c r="LCZ855" s="744"/>
      <c r="LDA855" s="744"/>
      <c r="LDB855" s="744"/>
      <c r="LDC855" s="744"/>
      <c r="LDD855" s="744"/>
      <c r="LDE855" s="744"/>
      <c r="LDF855" s="744"/>
      <c r="LDG855" s="744"/>
      <c r="LDH855" s="744"/>
      <c r="LDI855" s="744"/>
      <c r="LDJ855" s="744"/>
      <c r="LDK855" s="744"/>
      <c r="LDL855" s="744"/>
      <c r="LDM855" s="744"/>
      <c r="LDN855" s="744"/>
      <c r="LDO855" s="744"/>
      <c r="LDP855" s="744"/>
      <c r="LDQ855" s="744"/>
      <c r="LDR855" s="744"/>
      <c r="LDS855" s="744"/>
      <c r="LDT855" s="744"/>
      <c r="LDU855" s="744"/>
      <c r="LDV855" s="744"/>
      <c r="LDW855" s="744"/>
      <c r="LDX855" s="744"/>
      <c r="LDY855" s="744"/>
      <c r="LDZ855" s="744"/>
      <c r="LEA855" s="744"/>
      <c r="LEB855" s="744"/>
      <c r="LEC855" s="744"/>
      <c r="LED855" s="744"/>
      <c r="LEE855" s="744"/>
      <c r="LEF855" s="744"/>
      <c r="LEG855" s="744"/>
      <c r="LEH855" s="744"/>
      <c r="LEI855" s="744"/>
      <c r="LEJ855" s="744"/>
      <c r="LEK855" s="744"/>
      <c r="LEL855" s="744"/>
      <c r="LEM855" s="744"/>
      <c r="LEN855" s="744"/>
      <c r="LEO855" s="744"/>
      <c r="LEP855" s="744"/>
      <c r="LEQ855" s="744"/>
      <c r="LER855" s="744"/>
      <c r="LES855" s="744"/>
      <c r="LET855" s="744"/>
      <c r="LEU855" s="744"/>
      <c r="LEV855" s="744"/>
      <c r="LEW855" s="744"/>
      <c r="LEX855" s="744"/>
      <c r="LEY855" s="744"/>
      <c r="LEZ855" s="744"/>
      <c r="LFA855" s="744"/>
      <c r="LFB855" s="744"/>
      <c r="LFC855" s="744"/>
      <c r="LFD855" s="744"/>
      <c r="LFE855" s="744"/>
      <c r="LFF855" s="744"/>
      <c r="LFG855" s="744"/>
      <c r="LFH855" s="744"/>
      <c r="LFI855" s="744"/>
      <c r="LFJ855" s="744"/>
      <c r="LFK855" s="744"/>
      <c r="LFL855" s="744"/>
      <c r="LFM855" s="744"/>
      <c r="LFN855" s="744"/>
      <c r="LFO855" s="744"/>
      <c r="LFP855" s="744"/>
      <c r="LFQ855" s="744"/>
      <c r="LFR855" s="744"/>
      <c r="LFS855" s="744"/>
      <c r="LFT855" s="744"/>
      <c r="LFU855" s="744"/>
      <c r="LFV855" s="744"/>
      <c r="LFW855" s="744"/>
      <c r="LFX855" s="744"/>
      <c r="LFY855" s="744"/>
      <c r="LFZ855" s="744"/>
      <c r="LGA855" s="744"/>
      <c r="LGB855" s="744"/>
      <c r="LGC855" s="744"/>
      <c r="LGD855" s="744"/>
      <c r="LGE855" s="744"/>
      <c r="LGF855" s="744"/>
      <c r="LGG855" s="744"/>
      <c r="LGH855" s="744"/>
      <c r="LGI855" s="744"/>
      <c r="LGJ855" s="744"/>
      <c r="LGK855" s="744"/>
      <c r="LGL855" s="744"/>
      <c r="LGM855" s="744"/>
      <c r="LGN855" s="744"/>
      <c r="LGO855" s="744"/>
      <c r="LGP855" s="744"/>
      <c r="LGQ855" s="744"/>
      <c r="LGR855" s="744"/>
      <c r="LGS855" s="744"/>
      <c r="LGT855" s="744"/>
      <c r="LGU855" s="744"/>
      <c r="LGV855" s="744"/>
      <c r="LGW855" s="744"/>
      <c r="LGX855" s="744"/>
      <c r="LGY855" s="744"/>
      <c r="LGZ855" s="744"/>
      <c r="LHA855" s="744"/>
      <c r="LHB855" s="744"/>
      <c r="LHC855" s="744"/>
      <c r="LHD855" s="744"/>
      <c r="LHE855" s="744"/>
      <c r="LHF855" s="744"/>
      <c r="LHG855" s="744"/>
      <c r="LHH855" s="744"/>
      <c r="LHI855" s="744"/>
      <c r="LHJ855" s="744"/>
      <c r="LHK855" s="744"/>
      <c r="LHL855" s="744"/>
      <c r="LHM855" s="744"/>
      <c r="LHN855" s="744"/>
      <c r="LHO855" s="744"/>
      <c r="LHP855" s="744"/>
      <c r="LHQ855" s="744"/>
      <c r="LHR855" s="744"/>
      <c r="LHS855" s="744"/>
      <c r="LHT855" s="744"/>
      <c r="LHU855" s="744"/>
      <c r="LHV855" s="744"/>
      <c r="LHW855" s="744"/>
      <c r="LHX855" s="744"/>
      <c r="LHY855" s="744"/>
      <c r="LHZ855" s="744"/>
      <c r="LIA855" s="744"/>
      <c r="LIB855" s="744"/>
      <c r="LIC855" s="744"/>
      <c r="LID855" s="744"/>
      <c r="LIE855" s="744"/>
      <c r="LIF855" s="744"/>
      <c r="LIG855" s="744"/>
      <c r="LIH855" s="744"/>
      <c r="LII855" s="744"/>
      <c r="LIJ855" s="744"/>
      <c r="LIK855" s="744"/>
      <c r="LIL855" s="744"/>
      <c r="LIM855" s="744"/>
      <c r="LIN855" s="744"/>
      <c r="LIO855" s="744"/>
      <c r="LIP855" s="744"/>
      <c r="LIQ855" s="744"/>
      <c r="LIR855" s="744"/>
      <c r="LIS855" s="744"/>
      <c r="LIT855" s="744"/>
      <c r="LIU855" s="744"/>
      <c r="LIV855" s="744"/>
      <c r="LIW855" s="744"/>
      <c r="LIX855" s="744"/>
      <c r="LIY855" s="744"/>
      <c r="LIZ855" s="744"/>
      <c r="LJA855" s="744"/>
      <c r="LJB855" s="744"/>
      <c r="LJC855" s="744"/>
      <c r="LJD855" s="744"/>
      <c r="LJE855" s="744"/>
      <c r="LJF855" s="744"/>
      <c r="LJG855" s="744"/>
      <c r="LJH855" s="744"/>
      <c r="LJI855" s="744"/>
      <c r="LJJ855" s="744"/>
      <c r="LJK855" s="744"/>
      <c r="LJL855" s="744"/>
      <c r="LJM855" s="744"/>
      <c r="LJN855" s="744"/>
      <c r="LJO855" s="744"/>
      <c r="LJP855" s="744"/>
      <c r="LJQ855" s="744"/>
      <c r="LJR855" s="744"/>
      <c r="LJS855" s="744"/>
      <c r="LJT855" s="744"/>
      <c r="LJU855" s="744"/>
      <c r="LJV855" s="744"/>
      <c r="LJW855" s="744"/>
      <c r="LJX855" s="744"/>
      <c r="LJY855" s="744"/>
      <c r="LJZ855" s="744"/>
      <c r="LKA855" s="744"/>
      <c r="LKB855" s="744"/>
      <c r="LKC855" s="744"/>
      <c r="LKD855" s="744"/>
      <c r="LKE855" s="744"/>
      <c r="LKF855" s="744"/>
      <c r="LKG855" s="744"/>
      <c r="LKH855" s="744"/>
      <c r="LKI855" s="744"/>
      <c r="LKJ855" s="744"/>
      <c r="LKK855" s="744"/>
      <c r="LKL855" s="744"/>
      <c r="LKM855" s="744"/>
      <c r="LKN855" s="744"/>
      <c r="LKO855" s="744"/>
      <c r="LKP855" s="744"/>
      <c r="LKQ855" s="744"/>
      <c r="LKR855" s="744"/>
      <c r="LKS855" s="744"/>
      <c r="LKT855" s="744"/>
      <c r="LKU855" s="744"/>
      <c r="LKV855" s="744"/>
      <c r="LKW855" s="744"/>
      <c r="LKX855" s="744"/>
      <c r="LKY855" s="744"/>
      <c r="LKZ855" s="744"/>
      <c r="LLA855" s="744"/>
      <c r="LLB855" s="744"/>
      <c r="LLC855" s="744"/>
      <c r="LLD855" s="744"/>
      <c r="LLE855" s="744"/>
      <c r="LLF855" s="744"/>
      <c r="LLG855" s="744"/>
      <c r="LLH855" s="744"/>
      <c r="LLI855" s="744"/>
      <c r="LLJ855" s="744"/>
      <c r="LLK855" s="744"/>
      <c r="LLL855" s="744"/>
      <c r="LLM855" s="744"/>
      <c r="LLN855" s="744"/>
      <c r="LLO855" s="744"/>
      <c r="LLP855" s="744"/>
      <c r="LLQ855" s="744"/>
      <c r="LLR855" s="744"/>
      <c r="LLS855" s="744"/>
      <c r="LLT855" s="744"/>
      <c r="LLU855" s="744"/>
      <c r="LLV855" s="744"/>
      <c r="LLW855" s="744"/>
      <c r="LLX855" s="744"/>
      <c r="LLY855" s="744"/>
      <c r="LLZ855" s="744"/>
      <c r="LMA855" s="744"/>
      <c r="LMB855" s="744"/>
      <c r="LMC855" s="744"/>
      <c r="LMD855" s="744"/>
      <c r="LME855" s="744"/>
      <c r="LMF855" s="744"/>
      <c r="LMG855" s="744"/>
      <c r="LMH855" s="744"/>
      <c r="LMI855" s="744"/>
      <c r="LMJ855" s="744"/>
      <c r="LMK855" s="744"/>
      <c r="LML855" s="744"/>
      <c r="LMM855" s="744"/>
      <c r="LMN855" s="744"/>
      <c r="LMO855" s="744"/>
      <c r="LMP855" s="744"/>
      <c r="LMQ855" s="744"/>
      <c r="LMR855" s="744"/>
      <c r="LMS855" s="744"/>
      <c r="LMT855" s="744"/>
      <c r="LMU855" s="744"/>
      <c r="LMV855" s="744"/>
      <c r="LMW855" s="744"/>
      <c r="LMX855" s="744"/>
      <c r="LMY855" s="744"/>
      <c r="LMZ855" s="744"/>
      <c r="LNA855" s="744"/>
      <c r="LNB855" s="744"/>
      <c r="LNC855" s="744"/>
      <c r="LND855" s="744"/>
      <c r="LNE855" s="744"/>
      <c r="LNF855" s="744"/>
      <c r="LNG855" s="744"/>
      <c r="LNH855" s="744"/>
      <c r="LNI855" s="744"/>
      <c r="LNJ855" s="744"/>
      <c r="LNK855" s="744"/>
      <c r="LNL855" s="744"/>
      <c r="LNM855" s="744"/>
      <c r="LNN855" s="744"/>
      <c r="LNO855" s="744"/>
      <c r="LNP855" s="744"/>
      <c r="LNQ855" s="744"/>
      <c r="LNR855" s="744"/>
      <c r="LNS855" s="744"/>
      <c r="LNT855" s="744"/>
      <c r="LNU855" s="744"/>
      <c r="LNV855" s="744"/>
      <c r="LNW855" s="744"/>
      <c r="LNX855" s="744"/>
      <c r="LNY855" s="744"/>
      <c r="LNZ855" s="744"/>
      <c r="LOA855" s="744"/>
      <c r="LOB855" s="744"/>
      <c r="LOC855" s="744"/>
      <c r="LOD855" s="744"/>
      <c r="LOE855" s="744"/>
      <c r="LOF855" s="744"/>
      <c r="LOG855" s="744"/>
      <c r="LOH855" s="744"/>
      <c r="LOI855" s="744"/>
      <c r="LOJ855" s="744"/>
      <c r="LOK855" s="744"/>
      <c r="LOL855" s="744"/>
      <c r="LOM855" s="744"/>
      <c r="LON855" s="744"/>
      <c r="LOO855" s="744"/>
      <c r="LOP855" s="744"/>
      <c r="LOQ855" s="744"/>
      <c r="LOR855" s="744"/>
      <c r="LOS855" s="744"/>
      <c r="LOT855" s="744"/>
      <c r="LOU855" s="744"/>
      <c r="LOV855" s="744"/>
      <c r="LOW855" s="744"/>
      <c r="LOX855" s="744"/>
      <c r="LOY855" s="744"/>
      <c r="LOZ855" s="744"/>
      <c r="LPA855" s="744"/>
      <c r="LPB855" s="744"/>
      <c r="LPC855" s="744"/>
      <c r="LPD855" s="744"/>
      <c r="LPE855" s="744"/>
      <c r="LPF855" s="744"/>
      <c r="LPG855" s="744"/>
      <c r="LPH855" s="744"/>
      <c r="LPI855" s="744"/>
      <c r="LPJ855" s="744"/>
      <c r="LPK855" s="744"/>
      <c r="LPL855" s="744"/>
      <c r="LPM855" s="744"/>
      <c r="LPN855" s="744"/>
      <c r="LPO855" s="744"/>
      <c r="LPP855" s="744"/>
      <c r="LPQ855" s="744"/>
      <c r="LPR855" s="744"/>
      <c r="LPS855" s="744"/>
      <c r="LPT855" s="744"/>
      <c r="LPU855" s="744"/>
      <c r="LPV855" s="744"/>
      <c r="LPW855" s="744"/>
      <c r="LPX855" s="744"/>
      <c r="LPY855" s="744"/>
      <c r="LPZ855" s="744"/>
      <c r="LQA855" s="744"/>
      <c r="LQB855" s="744"/>
      <c r="LQC855" s="744"/>
      <c r="LQD855" s="744"/>
      <c r="LQE855" s="744"/>
      <c r="LQF855" s="744"/>
      <c r="LQG855" s="744"/>
      <c r="LQH855" s="744"/>
      <c r="LQI855" s="744"/>
      <c r="LQJ855" s="744"/>
      <c r="LQK855" s="744"/>
      <c r="LQL855" s="744"/>
      <c r="LQM855" s="744"/>
      <c r="LQN855" s="744"/>
      <c r="LQO855" s="744"/>
      <c r="LQP855" s="744"/>
      <c r="LQQ855" s="744"/>
      <c r="LQR855" s="744"/>
      <c r="LQS855" s="744"/>
      <c r="LQT855" s="744"/>
      <c r="LQU855" s="744"/>
      <c r="LQV855" s="744"/>
      <c r="LQW855" s="744"/>
      <c r="LQX855" s="744"/>
      <c r="LQY855" s="744"/>
      <c r="LQZ855" s="744"/>
      <c r="LRA855" s="744"/>
      <c r="LRB855" s="744"/>
      <c r="LRC855" s="744"/>
      <c r="LRD855" s="744"/>
      <c r="LRE855" s="744"/>
      <c r="LRF855" s="744"/>
      <c r="LRG855" s="744"/>
      <c r="LRH855" s="744"/>
      <c r="LRI855" s="744"/>
      <c r="LRJ855" s="744"/>
      <c r="LRK855" s="744"/>
      <c r="LRL855" s="744"/>
      <c r="LRM855" s="744"/>
      <c r="LRN855" s="744"/>
      <c r="LRO855" s="744"/>
      <c r="LRP855" s="744"/>
      <c r="LRQ855" s="744"/>
      <c r="LRR855" s="744"/>
      <c r="LRS855" s="744"/>
      <c r="LRT855" s="744"/>
      <c r="LRU855" s="744"/>
      <c r="LRV855" s="744"/>
      <c r="LRW855" s="744"/>
      <c r="LRX855" s="744"/>
      <c r="LRY855" s="744"/>
      <c r="LRZ855" s="744"/>
      <c r="LSA855" s="744"/>
      <c r="LSB855" s="744"/>
      <c r="LSC855" s="744"/>
      <c r="LSD855" s="744"/>
      <c r="LSE855" s="744"/>
      <c r="LSF855" s="744"/>
      <c r="LSG855" s="744"/>
      <c r="LSH855" s="744"/>
      <c r="LSI855" s="744"/>
      <c r="LSJ855" s="744"/>
      <c r="LSK855" s="744"/>
      <c r="LSL855" s="744"/>
      <c r="LSM855" s="744"/>
      <c r="LSN855" s="744"/>
      <c r="LSO855" s="744"/>
      <c r="LSP855" s="744"/>
      <c r="LSQ855" s="744"/>
      <c r="LSR855" s="744"/>
      <c r="LSS855" s="744"/>
      <c r="LST855" s="744"/>
      <c r="LSU855" s="744"/>
      <c r="LSV855" s="744"/>
      <c r="LSW855" s="744"/>
      <c r="LSX855" s="744"/>
      <c r="LSY855" s="744"/>
      <c r="LSZ855" s="744"/>
      <c r="LTA855" s="744"/>
      <c r="LTB855" s="744"/>
      <c r="LTC855" s="744"/>
      <c r="LTD855" s="744"/>
      <c r="LTE855" s="744"/>
      <c r="LTF855" s="744"/>
      <c r="LTG855" s="744"/>
      <c r="LTH855" s="744"/>
      <c r="LTI855" s="744"/>
      <c r="LTJ855" s="744"/>
      <c r="LTK855" s="744"/>
      <c r="LTL855" s="744"/>
      <c r="LTM855" s="744"/>
      <c r="LTN855" s="744"/>
      <c r="LTO855" s="744"/>
      <c r="LTP855" s="744"/>
      <c r="LTQ855" s="744"/>
      <c r="LTR855" s="744"/>
      <c r="LTS855" s="744"/>
      <c r="LTT855" s="744"/>
      <c r="LTU855" s="744"/>
      <c r="LTV855" s="744"/>
      <c r="LTW855" s="744"/>
      <c r="LTX855" s="744"/>
      <c r="LTY855" s="744"/>
      <c r="LTZ855" s="744"/>
      <c r="LUA855" s="744"/>
      <c r="LUB855" s="744"/>
      <c r="LUC855" s="744"/>
      <c r="LUD855" s="744"/>
      <c r="LUE855" s="744"/>
      <c r="LUF855" s="744"/>
      <c r="LUG855" s="744"/>
      <c r="LUH855" s="744"/>
      <c r="LUI855" s="744"/>
      <c r="LUJ855" s="744"/>
      <c r="LUK855" s="744"/>
      <c r="LUL855" s="744"/>
      <c r="LUM855" s="744"/>
      <c r="LUN855" s="744"/>
      <c r="LUO855" s="744"/>
      <c r="LUP855" s="744"/>
      <c r="LUQ855" s="744"/>
      <c r="LUR855" s="744"/>
      <c r="LUS855" s="744"/>
      <c r="LUT855" s="744"/>
      <c r="LUU855" s="744"/>
      <c r="LUV855" s="744"/>
      <c r="LUW855" s="744"/>
      <c r="LUX855" s="744"/>
      <c r="LUY855" s="744"/>
      <c r="LUZ855" s="744"/>
      <c r="LVA855" s="744"/>
      <c r="LVB855" s="744"/>
      <c r="LVC855" s="744"/>
      <c r="LVD855" s="744"/>
      <c r="LVE855" s="744"/>
      <c r="LVF855" s="744"/>
      <c r="LVG855" s="744"/>
      <c r="LVH855" s="744"/>
      <c r="LVI855" s="744"/>
      <c r="LVJ855" s="744"/>
      <c r="LVK855" s="744"/>
      <c r="LVL855" s="744"/>
      <c r="LVM855" s="744"/>
      <c r="LVN855" s="744"/>
      <c r="LVO855" s="744"/>
      <c r="LVP855" s="744"/>
      <c r="LVQ855" s="744"/>
      <c r="LVR855" s="744"/>
      <c r="LVS855" s="744"/>
      <c r="LVT855" s="744"/>
      <c r="LVU855" s="744"/>
      <c r="LVV855" s="744"/>
      <c r="LVW855" s="744"/>
      <c r="LVX855" s="744"/>
      <c r="LVY855" s="744"/>
      <c r="LVZ855" s="744"/>
      <c r="LWA855" s="744"/>
      <c r="LWB855" s="744"/>
      <c r="LWC855" s="744"/>
      <c r="LWD855" s="744"/>
      <c r="LWE855" s="744"/>
      <c r="LWF855" s="744"/>
      <c r="LWG855" s="744"/>
      <c r="LWH855" s="744"/>
      <c r="LWI855" s="744"/>
      <c r="LWJ855" s="744"/>
      <c r="LWK855" s="744"/>
      <c r="LWL855" s="744"/>
      <c r="LWM855" s="744"/>
      <c r="LWN855" s="744"/>
      <c r="LWO855" s="744"/>
      <c r="LWP855" s="744"/>
      <c r="LWQ855" s="744"/>
      <c r="LWR855" s="744"/>
      <c r="LWS855" s="744"/>
      <c r="LWT855" s="744"/>
      <c r="LWU855" s="744"/>
      <c r="LWV855" s="744"/>
      <c r="LWW855" s="744"/>
      <c r="LWX855" s="744"/>
      <c r="LWY855" s="744"/>
      <c r="LWZ855" s="744"/>
      <c r="LXA855" s="744"/>
      <c r="LXB855" s="744"/>
      <c r="LXC855" s="744"/>
      <c r="LXD855" s="744"/>
      <c r="LXE855" s="744"/>
      <c r="LXF855" s="744"/>
      <c r="LXG855" s="744"/>
      <c r="LXH855" s="744"/>
      <c r="LXI855" s="744"/>
      <c r="LXJ855" s="744"/>
      <c r="LXK855" s="744"/>
      <c r="LXL855" s="744"/>
      <c r="LXM855" s="744"/>
      <c r="LXN855" s="744"/>
      <c r="LXO855" s="744"/>
      <c r="LXP855" s="744"/>
      <c r="LXQ855" s="744"/>
      <c r="LXR855" s="744"/>
      <c r="LXS855" s="744"/>
      <c r="LXT855" s="744"/>
      <c r="LXU855" s="744"/>
      <c r="LXV855" s="744"/>
      <c r="LXW855" s="744"/>
      <c r="LXX855" s="744"/>
      <c r="LXY855" s="744"/>
      <c r="LXZ855" s="744"/>
      <c r="LYA855" s="744"/>
      <c r="LYB855" s="744"/>
      <c r="LYC855" s="744"/>
      <c r="LYD855" s="744"/>
      <c r="LYE855" s="744"/>
      <c r="LYF855" s="744"/>
      <c r="LYG855" s="744"/>
      <c r="LYH855" s="744"/>
      <c r="LYI855" s="744"/>
      <c r="LYJ855" s="744"/>
      <c r="LYK855" s="744"/>
      <c r="LYL855" s="744"/>
      <c r="LYM855" s="744"/>
      <c r="LYN855" s="744"/>
      <c r="LYO855" s="744"/>
      <c r="LYP855" s="744"/>
      <c r="LYQ855" s="744"/>
      <c r="LYR855" s="744"/>
      <c r="LYS855" s="744"/>
      <c r="LYT855" s="744"/>
      <c r="LYU855" s="744"/>
      <c r="LYV855" s="744"/>
      <c r="LYW855" s="744"/>
      <c r="LYX855" s="744"/>
      <c r="LYY855" s="744"/>
      <c r="LYZ855" s="744"/>
      <c r="LZA855" s="744"/>
      <c r="LZB855" s="744"/>
      <c r="LZC855" s="744"/>
      <c r="LZD855" s="744"/>
      <c r="LZE855" s="744"/>
      <c r="LZF855" s="744"/>
      <c r="LZG855" s="744"/>
      <c r="LZH855" s="744"/>
      <c r="LZI855" s="744"/>
      <c r="LZJ855" s="744"/>
      <c r="LZK855" s="744"/>
      <c r="LZL855" s="744"/>
      <c r="LZM855" s="744"/>
      <c r="LZN855" s="744"/>
      <c r="LZO855" s="744"/>
      <c r="LZP855" s="744"/>
      <c r="LZQ855" s="744"/>
      <c r="LZR855" s="744"/>
      <c r="LZS855" s="744"/>
      <c r="LZT855" s="744"/>
      <c r="LZU855" s="744"/>
      <c r="LZV855" s="744"/>
      <c r="LZW855" s="744"/>
      <c r="LZX855" s="744"/>
      <c r="LZY855" s="744"/>
      <c r="LZZ855" s="744"/>
      <c r="MAA855" s="744"/>
      <c r="MAB855" s="744"/>
      <c r="MAC855" s="744"/>
      <c r="MAD855" s="744"/>
      <c r="MAE855" s="744"/>
      <c r="MAF855" s="744"/>
      <c r="MAG855" s="744"/>
      <c r="MAH855" s="744"/>
      <c r="MAI855" s="744"/>
      <c r="MAJ855" s="744"/>
      <c r="MAK855" s="744"/>
      <c r="MAL855" s="744"/>
      <c r="MAM855" s="744"/>
      <c r="MAN855" s="744"/>
      <c r="MAO855" s="744"/>
      <c r="MAP855" s="744"/>
      <c r="MAQ855" s="744"/>
      <c r="MAR855" s="744"/>
      <c r="MAS855" s="744"/>
      <c r="MAT855" s="744"/>
      <c r="MAU855" s="744"/>
      <c r="MAV855" s="744"/>
      <c r="MAW855" s="744"/>
      <c r="MAX855" s="744"/>
      <c r="MAY855" s="744"/>
      <c r="MAZ855" s="744"/>
      <c r="MBA855" s="744"/>
      <c r="MBB855" s="744"/>
      <c r="MBC855" s="744"/>
      <c r="MBD855" s="744"/>
      <c r="MBE855" s="744"/>
      <c r="MBF855" s="744"/>
      <c r="MBG855" s="744"/>
      <c r="MBH855" s="744"/>
      <c r="MBI855" s="744"/>
      <c r="MBJ855" s="744"/>
      <c r="MBK855" s="744"/>
      <c r="MBL855" s="744"/>
      <c r="MBM855" s="744"/>
      <c r="MBN855" s="744"/>
      <c r="MBO855" s="744"/>
      <c r="MBP855" s="744"/>
      <c r="MBQ855" s="744"/>
      <c r="MBR855" s="744"/>
      <c r="MBS855" s="744"/>
      <c r="MBT855" s="744"/>
      <c r="MBU855" s="744"/>
      <c r="MBV855" s="744"/>
      <c r="MBW855" s="744"/>
      <c r="MBX855" s="744"/>
      <c r="MBY855" s="744"/>
      <c r="MBZ855" s="744"/>
      <c r="MCA855" s="744"/>
      <c r="MCB855" s="744"/>
      <c r="MCC855" s="744"/>
      <c r="MCD855" s="744"/>
      <c r="MCE855" s="744"/>
      <c r="MCF855" s="744"/>
      <c r="MCG855" s="744"/>
      <c r="MCH855" s="744"/>
      <c r="MCI855" s="744"/>
      <c r="MCJ855" s="744"/>
      <c r="MCK855" s="744"/>
      <c r="MCL855" s="744"/>
      <c r="MCM855" s="744"/>
      <c r="MCN855" s="744"/>
      <c r="MCO855" s="744"/>
      <c r="MCP855" s="744"/>
      <c r="MCQ855" s="744"/>
      <c r="MCR855" s="744"/>
      <c r="MCS855" s="744"/>
      <c r="MCT855" s="744"/>
      <c r="MCU855" s="744"/>
      <c r="MCV855" s="744"/>
      <c r="MCW855" s="744"/>
      <c r="MCX855" s="744"/>
      <c r="MCY855" s="744"/>
      <c r="MCZ855" s="744"/>
      <c r="MDA855" s="744"/>
      <c r="MDB855" s="744"/>
      <c r="MDC855" s="744"/>
      <c r="MDD855" s="744"/>
      <c r="MDE855" s="744"/>
      <c r="MDF855" s="744"/>
      <c r="MDG855" s="744"/>
      <c r="MDH855" s="744"/>
      <c r="MDI855" s="744"/>
      <c r="MDJ855" s="744"/>
      <c r="MDK855" s="744"/>
      <c r="MDL855" s="744"/>
      <c r="MDM855" s="744"/>
      <c r="MDN855" s="744"/>
      <c r="MDO855" s="744"/>
      <c r="MDP855" s="744"/>
      <c r="MDQ855" s="744"/>
      <c r="MDR855" s="744"/>
      <c r="MDS855" s="744"/>
      <c r="MDT855" s="744"/>
      <c r="MDU855" s="744"/>
      <c r="MDV855" s="744"/>
      <c r="MDW855" s="744"/>
      <c r="MDX855" s="744"/>
      <c r="MDY855" s="744"/>
      <c r="MDZ855" s="744"/>
      <c r="MEA855" s="744"/>
      <c r="MEB855" s="744"/>
      <c r="MEC855" s="744"/>
      <c r="MED855" s="744"/>
      <c r="MEE855" s="744"/>
      <c r="MEF855" s="744"/>
      <c r="MEG855" s="744"/>
      <c r="MEH855" s="744"/>
      <c r="MEI855" s="744"/>
      <c r="MEJ855" s="744"/>
      <c r="MEK855" s="744"/>
      <c r="MEL855" s="744"/>
      <c r="MEM855" s="744"/>
      <c r="MEN855" s="744"/>
      <c r="MEO855" s="744"/>
      <c r="MEP855" s="744"/>
      <c r="MEQ855" s="744"/>
      <c r="MER855" s="744"/>
      <c r="MES855" s="744"/>
      <c r="MET855" s="744"/>
      <c r="MEU855" s="744"/>
      <c r="MEV855" s="744"/>
      <c r="MEW855" s="744"/>
      <c r="MEX855" s="744"/>
      <c r="MEY855" s="744"/>
      <c r="MEZ855" s="744"/>
      <c r="MFA855" s="744"/>
      <c r="MFB855" s="744"/>
      <c r="MFC855" s="744"/>
      <c r="MFD855" s="744"/>
      <c r="MFE855" s="744"/>
      <c r="MFF855" s="744"/>
      <c r="MFG855" s="744"/>
      <c r="MFH855" s="744"/>
      <c r="MFI855" s="744"/>
      <c r="MFJ855" s="744"/>
      <c r="MFK855" s="744"/>
      <c r="MFL855" s="744"/>
      <c r="MFM855" s="744"/>
      <c r="MFN855" s="744"/>
      <c r="MFO855" s="744"/>
      <c r="MFP855" s="744"/>
      <c r="MFQ855" s="744"/>
      <c r="MFR855" s="744"/>
      <c r="MFS855" s="744"/>
      <c r="MFT855" s="744"/>
      <c r="MFU855" s="744"/>
      <c r="MFV855" s="744"/>
      <c r="MFW855" s="744"/>
      <c r="MFX855" s="744"/>
      <c r="MFY855" s="744"/>
      <c r="MFZ855" s="744"/>
      <c r="MGA855" s="744"/>
      <c r="MGB855" s="744"/>
      <c r="MGC855" s="744"/>
      <c r="MGD855" s="744"/>
      <c r="MGE855" s="744"/>
      <c r="MGF855" s="744"/>
      <c r="MGG855" s="744"/>
      <c r="MGH855" s="744"/>
      <c r="MGI855" s="744"/>
      <c r="MGJ855" s="744"/>
      <c r="MGK855" s="744"/>
      <c r="MGL855" s="744"/>
      <c r="MGM855" s="744"/>
      <c r="MGN855" s="744"/>
      <c r="MGO855" s="744"/>
      <c r="MGP855" s="744"/>
      <c r="MGQ855" s="744"/>
      <c r="MGR855" s="744"/>
      <c r="MGS855" s="744"/>
      <c r="MGT855" s="744"/>
      <c r="MGU855" s="744"/>
      <c r="MGV855" s="744"/>
      <c r="MGW855" s="744"/>
      <c r="MGX855" s="744"/>
      <c r="MGY855" s="744"/>
      <c r="MGZ855" s="744"/>
      <c r="MHA855" s="744"/>
      <c r="MHB855" s="744"/>
      <c r="MHC855" s="744"/>
      <c r="MHD855" s="744"/>
      <c r="MHE855" s="744"/>
      <c r="MHF855" s="744"/>
      <c r="MHG855" s="744"/>
      <c r="MHH855" s="744"/>
      <c r="MHI855" s="744"/>
      <c r="MHJ855" s="744"/>
      <c r="MHK855" s="744"/>
      <c r="MHL855" s="744"/>
      <c r="MHM855" s="744"/>
      <c r="MHN855" s="744"/>
      <c r="MHO855" s="744"/>
      <c r="MHP855" s="744"/>
      <c r="MHQ855" s="744"/>
      <c r="MHR855" s="744"/>
      <c r="MHS855" s="744"/>
      <c r="MHT855" s="744"/>
      <c r="MHU855" s="744"/>
      <c r="MHV855" s="744"/>
      <c r="MHW855" s="744"/>
      <c r="MHX855" s="744"/>
      <c r="MHY855" s="744"/>
      <c r="MHZ855" s="744"/>
      <c r="MIA855" s="744"/>
      <c r="MIB855" s="744"/>
      <c r="MIC855" s="744"/>
      <c r="MID855" s="744"/>
      <c r="MIE855" s="744"/>
      <c r="MIF855" s="744"/>
      <c r="MIG855" s="744"/>
      <c r="MIH855" s="744"/>
      <c r="MII855" s="744"/>
      <c r="MIJ855" s="744"/>
      <c r="MIK855" s="744"/>
      <c r="MIL855" s="744"/>
      <c r="MIM855" s="744"/>
      <c r="MIN855" s="744"/>
      <c r="MIO855" s="744"/>
      <c r="MIP855" s="744"/>
      <c r="MIQ855" s="744"/>
      <c r="MIR855" s="744"/>
      <c r="MIS855" s="744"/>
      <c r="MIT855" s="744"/>
      <c r="MIU855" s="744"/>
      <c r="MIV855" s="744"/>
      <c r="MIW855" s="744"/>
      <c r="MIX855" s="744"/>
      <c r="MIY855" s="744"/>
      <c r="MIZ855" s="744"/>
      <c r="MJA855" s="744"/>
      <c r="MJB855" s="744"/>
      <c r="MJC855" s="744"/>
      <c r="MJD855" s="744"/>
      <c r="MJE855" s="744"/>
      <c r="MJF855" s="744"/>
      <c r="MJG855" s="744"/>
      <c r="MJH855" s="744"/>
      <c r="MJI855" s="744"/>
      <c r="MJJ855" s="744"/>
      <c r="MJK855" s="744"/>
      <c r="MJL855" s="744"/>
      <c r="MJM855" s="744"/>
      <c r="MJN855" s="744"/>
      <c r="MJO855" s="744"/>
      <c r="MJP855" s="744"/>
      <c r="MJQ855" s="744"/>
      <c r="MJR855" s="744"/>
      <c r="MJS855" s="744"/>
      <c r="MJT855" s="744"/>
      <c r="MJU855" s="744"/>
      <c r="MJV855" s="744"/>
      <c r="MJW855" s="744"/>
      <c r="MJX855" s="744"/>
      <c r="MJY855" s="744"/>
      <c r="MJZ855" s="744"/>
      <c r="MKA855" s="744"/>
      <c r="MKB855" s="744"/>
      <c r="MKC855" s="744"/>
      <c r="MKD855" s="744"/>
      <c r="MKE855" s="744"/>
      <c r="MKF855" s="744"/>
      <c r="MKG855" s="744"/>
      <c r="MKH855" s="744"/>
      <c r="MKI855" s="744"/>
      <c r="MKJ855" s="744"/>
      <c r="MKK855" s="744"/>
      <c r="MKL855" s="744"/>
      <c r="MKM855" s="744"/>
      <c r="MKN855" s="744"/>
      <c r="MKO855" s="744"/>
      <c r="MKP855" s="744"/>
      <c r="MKQ855" s="744"/>
      <c r="MKR855" s="744"/>
      <c r="MKS855" s="744"/>
      <c r="MKT855" s="744"/>
      <c r="MKU855" s="744"/>
      <c r="MKV855" s="744"/>
      <c r="MKW855" s="744"/>
      <c r="MKX855" s="744"/>
      <c r="MKY855" s="744"/>
      <c r="MKZ855" s="744"/>
      <c r="MLA855" s="744"/>
      <c r="MLB855" s="744"/>
      <c r="MLC855" s="744"/>
      <c r="MLD855" s="744"/>
      <c r="MLE855" s="744"/>
      <c r="MLF855" s="744"/>
      <c r="MLG855" s="744"/>
      <c r="MLH855" s="744"/>
      <c r="MLI855" s="744"/>
      <c r="MLJ855" s="744"/>
      <c r="MLK855" s="744"/>
      <c r="MLL855" s="744"/>
      <c r="MLM855" s="744"/>
      <c r="MLN855" s="744"/>
      <c r="MLO855" s="744"/>
      <c r="MLP855" s="744"/>
      <c r="MLQ855" s="744"/>
      <c r="MLR855" s="744"/>
      <c r="MLS855" s="744"/>
      <c r="MLT855" s="744"/>
      <c r="MLU855" s="744"/>
      <c r="MLV855" s="744"/>
      <c r="MLW855" s="744"/>
      <c r="MLX855" s="744"/>
      <c r="MLY855" s="744"/>
      <c r="MLZ855" s="744"/>
      <c r="MMA855" s="744"/>
      <c r="MMB855" s="744"/>
      <c r="MMC855" s="744"/>
      <c r="MMD855" s="744"/>
      <c r="MME855" s="744"/>
      <c r="MMF855" s="744"/>
      <c r="MMG855" s="744"/>
      <c r="MMH855" s="744"/>
      <c r="MMI855" s="744"/>
      <c r="MMJ855" s="744"/>
      <c r="MMK855" s="744"/>
      <c r="MML855" s="744"/>
      <c r="MMM855" s="744"/>
      <c r="MMN855" s="744"/>
      <c r="MMO855" s="744"/>
      <c r="MMP855" s="744"/>
      <c r="MMQ855" s="744"/>
      <c r="MMR855" s="744"/>
      <c r="MMS855" s="744"/>
      <c r="MMT855" s="744"/>
      <c r="MMU855" s="744"/>
      <c r="MMV855" s="744"/>
      <c r="MMW855" s="744"/>
      <c r="MMX855" s="744"/>
      <c r="MMY855" s="744"/>
      <c r="MMZ855" s="744"/>
      <c r="MNA855" s="744"/>
      <c r="MNB855" s="744"/>
      <c r="MNC855" s="744"/>
      <c r="MND855" s="744"/>
      <c r="MNE855" s="744"/>
      <c r="MNF855" s="744"/>
      <c r="MNG855" s="744"/>
      <c r="MNH855" s="744"/>
      <c r="MNI855" s="744"/>
      <c r="MNJ855" s="744"/>
      <c r="MNK855" s="744"/>
      <c r="MNL855" s="744"/>
      <c r="MNM855" s="744"/>
      <c r="MNN855" s="744"/>
      <c r="MNO855" s="744"/>
      <c r="MNP855" s="744"/>
      <c r="MNQ855" s="744"/>
      <c r="MNR855" s="744"/>
      <c r="MNS855" s="744"/>
      <c r="MNT855" s="744"/>
      <c r="MNU855" s="744"/>
      <c r="MNV855" s="744"/>
      <c r="MNW855" s="744"/>
      <c r="MNX855" s="744"/>
      <c r="MNY855" s="744"/>
      <c r="MNZ855" s="744"/>
      <c r="MOA855" s="744"/>
      <c r="MOB855" s="744"/>
      <c r="MOC855" s="744"/>
      <c r="MOD855" s="744"/>
      <c r="MOE855" s="744"/>
      <c r="MOF855" s="744"/>
      <c r="MOG855" s="744"/>
      <c r="MOH855" s="744"/>
      <c r="MOI855" s="744"/>
      <c r="MOJ855" s="744"/>
      <c r="MOK855" s="744"/>
      <c r="MOL855" s="744"/>
      <c r="MOM855" s="744"/>
      <c r="MON855" s="744"/>
      <c r="MOO855" s="744"/>
      <c r="MOP855" s="744"/>
      <c r="MOQ855" s="744"/>
      <c r="MOR855" s="744"/>
      <c r="MOS855" s="744"/>
      <c r="MOT855" s="744"/>
      <c r="MOU855" s="744"/>
      <c r="MOV855" s="744"/>
      <c r="MOW855" s="744"/>
      <c r="MOX855" s="744"/>
      <c r="MOY855" s="744"/>
      <c r="MOZ855" s="744"/>
      <c r="MPA855" s="744"/>
      <c r="MPB855" s="744"/>
      <c r="MPC855" s="744"/>
      <c r="MPD855" s="744"/>
      <c r="MPE855" s="744"/>
      <c r="MPF855" s="744"/>
      <c r="MPG855" s="744"/>
      <c r="MPH855" s="744"/>
      <c r="MPI855" s="744"/>
      <c r="MPJ855" s="744"/>
      <c r="MPK855" s="744"/>
      <c r="MPL855" s="744"/>
      <c r="MPM855" s="744"/>
      <c r="MPN855" s="744"/>
      <c r="MPO855" s="744"/>
      <c r="MPP855" s="744"/>
      <c r="MPQ855" s="744"/>
      <c r="MPR855" s="744"/>
      <c r="MPS855" s="744"/>
      <c r="MPT855" s="744"/>
      <c r="MPU855" s="744"/>
      <c r="MPV855" s="744"/>
      <c r="MPW855" s="744"/>
      <c r="MPX855" s="744"/>
      <c r="MPY855" s="744"/>
      <c r="MPZ855" s="744"/>
      <c r="MQA855" s="744"/>
      <c r="MQB855" s="744"/>
      <c r="MQC855" s="744"/>
      <c r="MQD855" s="744"/>
      <c r="MQE855" s="744"/>
      <c r="MQF855" s="744"/>
      <c r="MQG855" s="744"/>
      <c r="MQH855" s="744"/>
      <c r="MQI855" s="744"/>
      <c r="MQJ855" s="744"/>
      <c r="MQK855" s="744"/>
      <c r="MQL855" s="744"/>
      <c r="MQM855" s="744"/>
      <c r="MQN855" s="744"/>
      <c r="MQO855" s="744"/>
      <c r="MQP855" s="744"/>
      <c r="MQQ855" s="744"/>
      <c r="MQR855" s="744"/>
      <c r="MQS855" s="744"/>
      <c r="MQT855" s="744"/>
      <c r="MQU855" s="744"/>
      <c r="MQV855" s="744"/>
      <c r="MQW855" s="744"/>
      <c r="MQX855" s="744"/>
      <c r="MQY855" s="744"/>
      <c r="MQZ855" s="744"/>
      <c r="MRA855" s="744"/>
      <c r="MRB855" s="744"/>
      <c r="MRC855" s="744"/>
      <c r="MRD855" s="744"/>
      <c r="MRE855" s="744"/>
      <c r="MRF855" s="744"/>
      <c r="MRG855" s="744"/>
      <c r="MRH855" s="744"/>
      <c r="MRI855" s="744"/>
      <c r="MRJ855" s="744"/>
      <c r="MRK855" s="744"/>
      <c r="MRL855" s="744"/>
      <c r="MRM855" s="744"/>
      <c r="MRN855" s="744"/>
      <c r="MRO855" s="744"/>
      <c r="MRP855" s="744"/>
      <c r="MRQ855" s="744"/>
      <c r="MRR855" s="744"/>
      <c r="MRS855" s="744"/>
      <c r="MRT855" s="744"/>
      <c r="MRU855" s="744"/>
      <c r="MRV855" s="744"/>
      <c r="MRW855" s="744"/>
      <c r="MRX855" s="744"/>
      <c r="MRY855" s="744"/>
      <c r="MRZ855" s="744"/>
      <c r="MSA855" s="744"/>
      <c r="MSB855" s="744"/>
      <c r="MSC855" s="744"/>
      <c r="MSD855" s="744"/>
      <c r="MSE855" s="744"/>
      <c r="MSF855" s="744"/>
      <c r="MSG855" s="744"/>
      <c r="MSH855" s="744"/>
      <c r="MSI855" s="744"/>
      <c r="MSJ855" s="744"/>
      <c r="MSK855" s="744"/>
      <c r="MSL855" s="744"/>
      <c r="MSM855" s="744"/>
      <c r="MSN855" s="744"/>
      <c r="MSO855" s="744"/>
      <c r="MSP855" s="744"/>
      <c r="MSQ855" s="744"/>
      <c r="MSR855" s="744"/>
      <c r="MSS855" s="744"/>
      <c r="MST855" s="744"/>
      <c r="MSU855" s="744"/>
      <c r="MSV855" s="744"/>
      <c r="MSW855" s="744"/>
      <c r="MSX855" s="744"/>
      <c r="MSY855" s="744"/>
      <c r="MSZ855" s="744"/>
      <c r="MTA855" s="744"/>
      <c r="MTB855" s="744"/>
      <c r="MTC855" s="744"/>
      <c r="MTD855" s="744"/>
      <c r="MTE855" s="744"/>
      <c r="MTF855" s="744"/>
      <c r="MTG855" s="744"/>
      <c r="MTH855" s="744"/>
      <c r="MTI855" s="744"/>
      <c r="MTJ855" s="744"/>
      <c r="MTK855" s="744"/>
      <c r="MTL855" s="744"/>
      <c r="MTM855" s="744"/>
      <c r="MTN855" s="744"/>
      <c r="MTO855" s="744"/>
      <c r="MTP855" s="744"/>
      <c r="MTQ855" s="744"/>
      <c r="MTR855" s="744"/>
      <c r="MTS855" s="744"/>
      <c r="MTT855" s="744"/>
      <c r="MTU855" s="744"/>
      <c r="MTV855" s="744"/>
      <c r="MTW855" s="744"/>
      <c r="MTX855" s="744"/>
      <c r="MTY855" s="744"/>
      <c r="MTZ855" s="744"/>
      <c r="MUA855" s="744"/>
      <c r="MUB855" s="744"/>
      <c r="MUC855" s="744"/>
      <c r="MUD855" s="744"/>
      <c r="MUE855" s="744"/>
      <c r="MUF855" s="744"/>
      <c r="MUG855" s="744"/>
      <c r="MUH855" s="744"/>
      <c r="MUI855" s="744"/>
      <c r="MUJ855" s="744"/>
      <c r="MUK855" s="744"/>
      <c r="MUL855" s="744"/>
      <c r="MUM855" s="744"/>
      <c r="MUN855" s="744"/>
      <c r="MUO855" s="744"/>
      <c r="MUP855" s="744"/>
      <c r="MUQ855" s="744"/>
      <c r="MUR855" s="744"/>
      <c r="MUS855" s="744"/>
      <c r="MUT855" s="744"/>
      <c r="MUU855" s="744"/>
      <c r="MUV855" s="744"/>
      <c r="MUW855" s="744"/>
      <c r="MUX855" s="744"/>
      <c r="MUY855" s="744"/>
      <c r="MUZ855" s="744"/>
      <c r="MVA855" s="744"/>
      <c r="MVB855" s="744"/>
      <c r="MVC855" s="744"/>
      <c r="MVD855" s="744"/>
      <c r="MVE855" s="744"/>
      <c r="MVF855" s="744"/>
      <c r="MVG855" s="744"/>
      <c r="MVH855" s="744"/>
      <c r="MVI855" s="744"/>
      <c r="MVJ855" s="744"/>
      <c r="MVK855" s="744"/>
      <c r="MVL855" s="744"/>
      <c r="MVM855" s="744"/>
      <c r="MVN855" s="744"/>
      <c r="MVO855" s="744"/>
      <c r="MVP855" s="744"/>
      <c r="MVQ855" s="744"/>
      <c r="MVR855" s="744"/>
      <c r="MVS855" s="744"/>
      <c r="MVT855" s="744"/>
      <c r="MVU855" s="744"/>
      <c r="MVV855" s="744"/>
      <c r="MVW855" s="744"/>
      <c r="MVX855" s="744"/>
      <c r="MVY855" s="744"/>
      <c r="MVZ855" s="744"/>
      <c r="MWA855" s="744"/>
      <c r="MWB855" s="744"/>
      <c r="MWC855" s="744"/>
      <c r="MWD855" s="744"/>
      <c r="MWE855" s="744"/>
      <c r="MWF855" s="744"/>
      <c r="MWG855" s="744"/>
      <c r="MWH855" s="744"/>
      <c r="MWI855" s="744"/>
      <c r="MWJ855" s="744"/>
      <c r="MWK855" s="744"/>
      <c r="MWL855" s="744"/>
      <c r="MWM855" s="744"/>
      <c r="MWN855" s="744"/>
      <c r="MWO855" s="744"/>
      <c r="MWP855" s="744"/>
      <c r="MWQ855" s="744"/>
      <c r="MWR855" s="744"/>
      <c r="MWS855" s="744"/>
      <c r="MWT855" s="744"/>
      <c r="MWU855" s="744"/>
      <c r="MWV855" s="744"/>
      <c r="MWW855" s="744"/>
      <c r="MWX855" s="744"/>
      <c r="MWY855" s="744"/>
      <c r="MWZ855" s="744"/>
      <c r="MXA855" s="744"/>
      <c r="MXB855" s="744"/>
      <c r="MXC855" s="744"/>
      <c r="MXD855" s="744"/>
      <c r="MXE855" s="744"/>
      <c r="MXF855" s="744"/>
      <c r="MXG855" s="744"/>
      <c r="MXH855" s="744"/>
      <c r="MXI855" s="744"/>
      <c r="MXJ855" s="744"/>
      <c r="MXK855" s="744"/>
      <c r="MXL855" s="744"/>
      <c r="MXM855" s="744"/>
      <c r="MXN855" s="744"/>
      <c r="MXO855" s="744"/>
      <c r="MXP855" s="744"/>
      <c r="MXQ855" s="744"/>
      <c r="MXR855" s="744"/>
      <c r="MXS855" s="744"/>
      <c r="MXT855" s="744"/>
      <c r="MXU855" s="744"/>
      <c r="MXV855" s="744"/>
      <c r="MXW855" s="744"/>
      <c r="MXX855" s="744"/>
      <c r="MXY855" s="744"/>
      <c r="MXZ855" s="744"/>
      <c r="MYA855" s="744"/>
      <c r="MYB855" s="744"/>
      <c r="MYC855" s="744"/>
      <c r="MYD855" s="744"/>
      <c r="MYE855" s="744"/>
      <c r="MYF855" s="744"/>
      <c r="MYG855" s="744"/>
      <c r="MYH855" s="744"/>
      <c r="MYI855" s="744"/>
      <c r="MYJ855" s="744"/>
      <c r="MYK855" s="744"/>
      <c r="MYL855" s="744"/>
      <c r="MYM855" s="744"/>
      <c r="MYN855" s="744"/>
      <c r="MYO855" s="744"/>
      <c r="MYP855" s="744"/>
      <c r="MYQ855" s="744"/>
      <c r="MYR855" s="744"/>
      <c r="MYS855" s="744"/>
      <c r="MYT855" s="744"/>
      <c r="MYU855" s="744"/>
      <c r="MYV855" s="744"/>
      <c r="MYW855" s="744"/>
      <c r="MYX855" s="744"/>
      <c r="MYY855" s="744"/>
      <c r="MYZ855" s="744"/>
      <c r="MZA855" s="744"/>
      <c r="MZB855" s="744"/>
      <c r="MZC855" s="744"/>
      <c r="MZD855" s="744"/>
      <c r="MZE855" s="744"/>
      <c r="MZF855" s="744"/>
      <c r="MZG855" s="744"/>
      <c r="MZH855" s="744"/>
      <c r="MZI855" s="744"/>
      <c r="MZJ855" s="744"/>
      <c r="MZK855" s="744"/>
      <c r="MZL855" s="744"/>
      <c r="MZM855" s="744"/>
      <c r="MZN855" s="744"/>
      <c r="MZO855" s="744"/>
      <c r="MZP855" s="744"/>
      <c r="MZQ855" s="744"/>
      <c r="MZR855" s="744"/>
      <c r="MZS855" s="744"/>
      <c r="MZT855" s="744"/>
      <c r="MZU855" s="744"/>
      <c r="MZV855" s="744"/>
      <c r="MZW855" s="744"/>
      <c r="MZX855" s="744"/>
      <c r="MZY855" s="744"/>
      <c r="MZZ855" s="744"/>
      <c r="NAA855" s="744"/>
      <c r="NAB855" s="744"/>
      <c r="NAC855" s="744"/>
      <c r="NAD855" s="744"/>
      <c r="NAE855" s="744"/>
      <c r="NAF855" s="744"/>
      <c r="NAG855" s="744"/>
      <c r="NAH855" s="744"/>
      <c r="NAI855" s="744"/>
      <c r="NAJ855" s="744"/>
      <c r="NAK855" s="744"/>
      <c r="NAL855" s="744"/>
      <c r="NAM855" s="744"/>
      <c r="NAN855" s="744"/>
      <c r="NAO855" s="744"/>
      <c r="NAP855" s="744"/>
      <c r="NAQ855" s="744"/>
      <c r="NAR855" s="744"/>
      <c r="NAS855" s="744"/>
      <c r="NAT855" s="744"/>
      <c r="NAU855" s="744"/>
      <c r="NAV855" s="744"/>
      <c r="NAW855" s="744"/>
      <c r="NAX855" s="744"/>
      <c r="NAY855" s="744"/>
      <c r="NAZ855" s="744"/>
      <c r="NBA855" s="744"/>
      <c r="NBB855" s="744"/>
      <c r="NBC855" s="744"/>
      <c r="NBD855" s="744"/>
      <c r="NBE855" s="744"/>
      <c r="NBF855" s="744"/>
      <c r="NBG855" s="744"/>
      <c r="NBH855" s="744"/>
      <c r="NBI855" s="744"/>
      <c r="NBJ855" s="744"/>
      <c r="NBK855" s="744"/>
      <c r="NBL855" s="744"/>
      <c r="NBM855" s="744"/>
      <c r="NBN855" s="744"/>
      <c r="NBO855" s="744"/>
      <c r="NBP855" s="744"/>
      <c r="NBQ855" s="744"/>
      <c r="NBR855" s="744"/>
      <c r="NBS855" s="744"/>
      <c r="NBT855" s="744"/>
      <c r="NBU855" s="744"/>
      <c r="NBV855" s="744"/>
      <c r="NBW855" s="744"/>
      <c r="NBX855" s="744"/>
      <c r="NBY855" s="744"/>
      <c r="NBZ855" s="744"/>
      <c r="NCA855" s="744"/>
      <c r="NCB855" s="744"/>
      <c r="NCC855" s="744"/>
      <c r="NCD855" s="744"/>
      <c r="NCE855" s="744"/>
      <c r="NCF855" s="744"/>
      <c r="NCG855" s="744"/>
      <c r="NCH855" s="744"/>
      <c r="NCI855" s="744"/>
      <c r="NCJ855" s="744"/>
      <c r="NCK855" s="744"/>
      <c r="NCL855" s="744"/>
      <c r="NCM855" s="744"/>
      <c r="NCN855" s="744"/>
      <c r="NCO855" s="744"/>
      <c r="NCP855" s="744"/>
      <c r="NCQ855" s="744"/>
      <c r="NCR855" s="744"/>
      <c r="NCS855" s="744"/>
      <c r="NCT855" s="744"/>
      <c r="NCU855" s="744"/>
      <c r="NCV855" s="744"/>
      <c r="NCW855" s="744"/>
      <c r="NCX855" s="744"/>
      <c r="NCY855" s="744"/>
      <c r="NCZ855" s="744"/>
      <c r="NDA855" s="744"/>
      <c r="NDB855" s="744"/>
      <c r="NDC855" s="744"/>
      <c r="NDD855" s="744"/>
      <c r="NDE855" s="744"/>
      <c r="NDF855" s="744"/>
      <c r="NDG855" s="744"/>
      <c r="NDH855" s="744"/>
      <c r="NDI855" s="744"/>
      <c r="NDJ855" s="744"/>
      <c r="NDK855" s="744"/>
      <c r="NDL855" s="744"/>
      <c r="NDM855" s="744"/>
      <c r="NDN855" s="744"/>
      <c r="NDO855" s="744"/>
      <c r="NDP855" s="744"/>
      <c r="NDQ855" s="744"/>
      <c r="NDR855" s="744"/>
      <c r="NDS855" s="744"/>
      <c r="NDT855" s="744"/>
      <c r="NDU855" s="744"/>
      <c r="NDV855" s="744"/>
      <c r="NDW855" s="744"/>
      <c r="NDX855" s="744"/>
      <c r="NDY855" s="744"/>
      <c r="NDZ855" s="744"/>
      <c r="NEA855" s="744"/>
      <c r="NEB855" s="744"/>
      <c r="NEC855" s="744"/>
      <c r="NED855" s="744"/>
      <c r="NEE855" s="744"/>
      <c r="NEF855" s="744"/>
      <c r="NEG855" s="744"/>
      <c r="NEH855" s="744"/>
      <c r="NEI855" s="744"/>
      <c r="NEJ855" s="744"/>
      <c r="NEK855" s="744"/>
      <c r="NEL855" s="744"/>
      <c r="NEM855" s="744"/>
      <c r="NEN855" s="744"/>
      <c r="NEO855" s="744"/>
      <c r="NEP855" s="744"/>
      <c r="NEQ855" s="744"/>
      <c r="NER855" s="744"/>
      <c r="NES855" s="744"/>
      <c r="NET855" s="744"/>
      <c r="NEU855" s="744"/>
      <c r="NEV855" s="744"/>
      <c r="NEW855" s="744"/>
      <c r="NEX855" s="744"/>
      <c r="NEY855" s="744"/>
      <c r="NEZ855" s="744"/>
      <c r="NFA855" s="744"/>
      <c r="NFB855" s="744"/>
      <c r="NFC855" s="744"/>
      <c r="NFD855" s="744"/>
      <c r="NFE855" s="744"/>
      <c r="NFF855" s="744"/>
      <c r="NFG855" s="744"/>
      <c r="NFH855" s="744"/>
      <c r="NFI855" s="744"/>
      <c r="NFJ855" s="744"/>
      <c r="NFK855" s="744"/>
      <c r="NFL855" s="744"/>
      <c r="NFM855" s="744"/>
      <c r="NFN855" s="744"/>
      <c r="NFO855" s="744"/>
      <c r="NFP855" s="744"/>
      <c r="NFQ855" s="744"/>
      <c r="NFR855" s="744"/>
      <c r="NFS855" s="744"/>
      <c r="NFT855" s="744"/>
      <c r="NFU855" s="744"/>
      <c r="NFV855" s="744"/>
      <c r="NFW855" s="744"/>
      <c r="NFX855" s="744"/>
      <c r="NFY855" s="744"/>
      <c r="NFZ855" s="744"/>
      <c r="NGA855" s="744"/>
      <c r="NGB855" s="744"/>
      <c r="NGC855" s="744"/>
      <c r="NGD855" s="744"/>
      <c r="NGE855" s="744"/>
      <c r="NGF855" s="744"/>
      <c r="NGG855" s="744"/>
      <c r="NGH855" s="744"/>
      <c r="NGI855" s="744"/>
      <c r="NGJ855" s="744"/>
      <c r="NGK855" s="744"/>
      <c r="NGL855" s="744"/>
      <c r="NGM855" s="744"/>
      <c r="NGN855" s="744"/>
      <c r="NGO855" s="744"/>
      <c r="NGP855" s="744"/>
      <c r="NGQ855" s="744"/>
      <c r="NGR855" s="744"/>
      <c r="NGS855" s="744"/>
      <c r="NGT855" s="744"/>
      <c r="NGU855" s="744"/>
      <c r="NGV855" s="744"/>
      <c r="NGW855" s="744"/>
      <c r="NGX855" s="744"/>
      <c r="NGY855" s="744"/>
      <c r="NGZ855" s="744"/>
      <c r="NHA855" s="744"/>
      <c r="NHB855" s="744"/>
      <c r="NHC855" s="744"/>
      <c r="NHD855" s="744"/>
      <c r="NHE855" s="744"/>
      <c r="NHF855" s="744"/>
      <c r="NHG855" s="744"/>
      <c r="NHH855" s="744"/>
      <c r="NHI855" s="744"/>
      <c r="NHJ855" s="744"/>
      <c r="NHK855" s="744"/>
      <c r="NHL855" s="744"/>
      <c r="NHM855" s="744"/>
      <c r="NHN855" s="744"/>
      <c r="NHO855" s="744"/>
      <c r="NHP855" s="744"/>
      <c r="NHQ855" s="744"/>
      <c r="NHR855" s="744"/>
      <c r="NHS855" s="744"/>
      <c r="NHT855" s="744"/>
      <c r="NHU855" s="744"/>
      <c r="NHV855" s="744"/>
      <c r="NHW855" s="744"/>
      <c r="NHX855" s="744"/>
      <c r="NHY855" s="744"/>
      <c r="NHZ855" s="744"/>
      <c r="NIA855" s="744"/>
      <c r="NIB855" s="744"/>
      <c r="NIC855" s="744"/>
      <c r="NID855" s="744"/>
      <c r="NIE855" s="744"/>
      <c r="NIF855" s="744"/>
      <c r="NIG855" s="744"/>
      <c r="NIH855" s="744"/>
      <c r="NII855" s="744"/>
      <c r="NIJ855" s="744"/>
      <c r="NIK855" s="744"/>
      <c r="NIL855" s="744"/>
      <c r="NIM855" s="744"/>
      <c r="NIN855" s="744"/>
      <c r="NIO855" s="744"/>
      <c r="NIP855" s="744"/>
      <c r="NIQ855" s="744"/>
      <c r="NIR855" s="744"/>
      <c r="NIS855" s="744"/>
      <c r="NIT855" s="744"/>
      <c r="NIU855" s="744"/>
      <c r="NIV855" s="744"/>
      <c r="NIW855" s="744"/>
      <c r="NIX855" s="744"/>
      <c r="NIY855" s="744"/>
      <c r="NIZ855" s="744"/>
      <c r="NJA855" s="744"/>
      <c r="NJB855" s="744"/>
      <c r="NJC855" s="744"/>
      <c r="NJD855" s="744"/>
      <c r="NJE855" s="744"/>
      <c r="NJF855" s="744"/>
      <c r="NJG855" s="744"/>
      <c r="NJH855" s="744"/>
      <c r="NJI855" s="744"/>
      <c r="NJJ855" s="744"/>
      <c r="NJK855" s="744"/>
      <c r="NJL855" s="744"/>
      <c r="NJM855" s="744"/>
      <c r="NJN855" s="744"/>
      <c r="NJO855" s="744"/>
      <c r="NJP855" s="744"/>
      <c r="NJQ855" s="744"/>
      <c r="NJR855" s="744"/>
      <c r="NJS855" s="744"/>
      <c r="NJT855" s="744"/>
      <c r="NJU855" s="744"/>
      <c r="NJV855" s="744"/>
      <c r="NJW855" s="744"/>
      <c r="NJX855" s="744"/>
      <c r="NJY855" s="744"/>
      <c r="NJZ855" s="744"/>
      <c r="NKA855" s="744"/>
      <c r="NKB855" s="744"/>
      <c r="NKC855" s="744"/>
      <c r="NKD855" s="744"/>
      <c r="NKE855" s="744"/>
      <c r="NKF855" s="744"/>
      <c r="NKG855" s="744"/>
      <c r="NKH855" s="744"/>
      <c r="NKI855" s="744"/>
      <c r="NKJ855" s="744"/>
      <c r="NKK855" s="744"/>
      <c r="NKL855" s="744"/>
      <c r="NKM855" s="744"/>
      <c r="NKN855" s="744"/>
      <c r="NKO855" s="744"/>
      <c r="NKP855" s="744"/>
      <c r="NKQ855" s="744"/>
      <c r="NKR855" s="744"/>
      <c r="NKS855" s="744"/>
      <c r="NKT855" s="744"/>
      <c r="NKU855" s="744"/>
      <c r="NKV855" s="744"/>
      <c r="NKW855" s="744"/>
      <c r="NKX855" s="744"/>
      <c r="NKY855" s="744"/>
      <c r="NKZ855" s="744"/>
      <c r="NLA855" s="744"/>
      <c r="NLB855" s="744"/>
      <c r="NLC855" s="744"/>
      <c r="NLD855" s="744"/>
      <c r="NLE855" s="744"/>
      <c r="NLF855" s="744"/>
      <c r="NLG855" s="744"/>
      <c r="NLH855" s="744"/>
      <c r="NLI855" s="744"/>
      <c r="NLJ855" s="744"/>
      <c r="NLK855" s="744"/>
      <c r="NLL855" s="744"/>
      <c r="NLM855" s="744"/>
      <c r="NLN855" s="744"/>
      <c r="NLO855" s="744"/>
      <c r="NLP855" s="744"/>
      <c r="NLQ855" s="744"/>
      <c r="NLR855" s="744"/>
      <c r="NLS855" s="744"/>
      <c r="NLT855" s="744"/>
      <c r="NLU855" s="744"/>
      <c r="NLV855" s="744"/>
      <c r="NLW855" s="744"/>
      <c r="NLX855" s="744"/>
      <c r="NLY855" s="744"/>
      <c r="NLZ855" s="744"/>
      <c r="NMA855" s="744"/>
      <c r="NMB855" s="744"/>
      <c r="NMC855" s="744"/>
      <c r="NMD855" s="744"/>
      <c r="NME855" s="744"/>
      <c r="NMF855" s="744"/>
      <c r="NMG855" s="744"/>
      <c r="NMH855" s="744"/>
      <c r="NMI855" s="744"/>
      <c r="NMJ855" s="744"/>
      <c r="NMK855" s="744"/>
      <c r="NML855" s="744"/>
      <c r="NMM855" s="744"/>
      <c r="NMN855" s="744"/>
      <c r="NMO855" s="744"/>
      <c r="NMP855" s="744"/>
      <c r="NMQ855" s="744"/>
      <c r="NMR855" s="744"/>
      <c r="NMS855" s="744"/>
      <c r="NMT855" s="744"/>
      <c r="NMU855" s="744"/>
      <c r="NMV855" s="744"/>
      <c r="NMW855" s="744"/>
      <c r="NMX855" s="744"/>
      <c r="NMY855" s="744"/>
      <c r="NMZ855" s="744"/>
      <c r="NNA855" s="744"/>
      <c r="NNB855" s="744"/>
      <c r="NNC855" s="744"/>
      <c r="NND855" s="744"/>
      <c r="NNE855" s="744"/>
      <c r="NNF855" s="744"/>
      <c r="NNG855" s="744"/>
      <c r="NNH855" s="744"/>
      <c r="NNI855" s="744"/>
      <c r="NNJ855" s="744"/>
      <c r="NNK855" s="744"/>
      <c r="NNL855" s="744"/>
      <c r="NNM855" s="744"/>
      <c r="NNN855" s="744"/>
      <c r="NNO855" s="744"/>
      <c r="NNP855" s="744"/>
      <c r="NNQ855" s="744"/>
      <c r="NNR855" s="744"/>
      <c r="NNS855" s="744"/>
      <c r="NNT855" s="744"/>
      <c r="NNU855" s="744"/>
      <c r="NNV855" s="744"/>
      <c r="NNW855" s="744"/>
      <c r="NNX855" s="744"/>
      <c r="NNY855" s="744"/>
      <c r="NNZ855" s="744"/>
      <c r="NOA855" s="744"/>
      <c r="NOB855" s="744"/>
      <c r="NOC855" s="744"/>
      <c r="NOD855" s="744"/>
      <c r="NOE855" s="744"/>
      <c r="NOF855" s="744"/>
      <c r="NOG855" s="744"/>
      <c r="NOH855" s="744"/>
      <c r="NOI855" s="744"/>
      <c r="NOJ855" s="744"/>
      <c r="NOK855" s="744"/>
      <c r="NOL855" s="744"/>
      <c r="NOM855" s="744"/>
      <c r="NON855" s="744"/>
      <c r="NOO855" s="744"/>
      <c r="NOP855" s="744"/>
      <c r="NOQ855" s="744"/>
      <c r="NOR855" s="744"/>
      <c r="NOS855" s="744"/>
      <c r="NOT855" s="744"/>
      <c r="NOU855" s="744"/>
      <c r="NOV855" s="744"/>
      <c r="NOW855" s="744"/>
      <c r="NOX855" s="744"/>
      <c r="NOY855" s="744"/>
      <c r="NOZ855" s="744"/>
      <c r="NPA855" s="744"/>
      <c r="NPB855" s="744"/>
      <c r="NPC855" s="744"/>
      <c r="NPD855" s="744"/>
      <c r="NPE855" s="744"/>
      <c r="NPF855" s="744"/>
      <c r="NPG855" s="744"/>
      <c r="NPH855" s="744"/>
      <c r="NPI855" s="744"/>
      <c r="NPJ855" s="744"/>
      <c r="NPK855" s="744"/>
      <c r="NPL855" s="744"/>
      <c r="NPM855" s="744"/>
      <c r="NPN855" s="744"/>
      <c r="NPO855" s="744"/>
      <c r="NPP855" s="744"/>
      <c r="NPQ855" s="744"/>
      <c r="NPR855" s="744"/>
      <c r="NPS855" s="744"/>
      <c r="NPT855" s="744"/>
      <c r="NPU855" s="744"/>
      <c r="NPV855" s="744"/>
      <c r="NPW855" s="744"/>
      <c r="NPX855" s="744"/>
      <c r="NPY855" s="744"/>
      <c r="NPZ855" s="744"/>
      <c r="NQA855" s="744"/>
      <c r="NQB855" s="744"/>
      <c r="NQC855" s="744"/>
      <c r="NQD855" s="744"/>
      <c r="NQE855" s="744"/>
      <c r="NQF855" s="744"/>
      <c r="NQG855" s="744"/>
      <c r="NQH855" s="744"/>
      <c r="NQI855" s="744"/>
      <c r="NQJ855" s="744"/>
      <c r="NQK855" s="744"/>
      <c r="NQL855" s="744"/>
      <c r="NQM855" s="744"/>
      <c r="NQN855" s="744"/>
      <c r="NQO855" s="744"/>
      <c r="NQP855" s="744"/>
      <c r="NQQ855" s="744"/>
      <c r="NQR855" s="744"/>
      <c r="NQS855" s="744"/>
      <c r="NQT855" s="744"/>
      <c r="NQU855" s="744"/>
      <c r="NQV855" s="744"/>
      <c r="NQW855" s="744"/>
      <c r="NQX855" s="744"/>
      <c r="NQY855" s="744"/>
      <c r="NQZ855" s="744"/>
      <c r="NRA855" s="744"/>
      <c r="NRB855" s="744"/>
      <c r="NRC855" s="744"/>
      <c r="NRD855" s="744"/>
      <c r="NRE855" s="744"/>
      <c r="NRF855" s="744"/>
      <c r="NRG855" s="744"/>
      <c r="NRH855" s="744"/>
      <c r="NRI855" s="744"/>
      <c r="NRJ855" s="744"/>
      <c r="NRK855" s="744"/>
      <c r="NRL855" s="744"/>
      <c r="NRM855" s="744"/>
      <c r="NRN855" s="744"/>
      <c r="NRO855" s="744"/>
      <c r="NRP855" s="744"/>
      <c r="NRQ855" s="744"/>
      <c r="NRR855" s="744"/>
      <c r="NRS855" s="744"/>
      <c r="NRT855" s="744"/>
      <c r="NRU855" s="744"/>
      <c r="NRV855" s="744"/>
      <c r="NRW855" s="744"/>
      <c r="NRX855" s="744"/>
      <c r="NRY855" s="744"/>
      <c r="NRZ855" s="744"/>
      <c r="NSA855" s="744"/>
      <c r="NSB855" s="744"/>
      <c r="NSC855" s="744"/>
      <c r="NSD855" s="744"/>
      <c r="NSE855" s="744"/>
      <c r="NSF855" s="744"/>
      <c r="NSG855" s="744"/>
      <c r="NSH855" s="744"/>
      <c r="NSI855" s="744"/>
      <c r="NSJ855" s="744"/>
      <c r="NSK855" s="744"/>
      <c r="NSL855" s="744"/>
      <c r="NSM855" s="744"/>
      <c r="NSN855" s="744"/>
      <c r="NSO855" s="744"/>
      <c r="NSP855" s="744"/>
      <c r="NSQ855" s="744"/>
      <c r="NSR855" s="744"/>
      <c r="NSS855" s="744"/>
      <c r="NST855" s="744"/>
      <c r="NSU855" s="744"/>
      <c r="NSV855" s="744"/>
      <c r="NSW855" s="744"/>
      <c r="NSX855" s="744"/>
      <c r="NSY855" s="744"/>
      <c r="NSZ855" s="744"/>
      <c r="NTA855" s="744"/>
      <c r="NTB855" s="744"/>
      <c r="NTC855" s="744"/>
      <c r="NTD855" s="744"/>
      <c r="NTE855" s="744"/>
      <c r="NTF855" s="744"/>
      <c r="NTG855" s="744"/>
      <c r="NTH855" s="744"/>
      <c r="NTI855" s="744"/>
      <c r="NTJ855" s="744"/>
      <c r="NTK855" s="744"/>
      <c r="NTL855" s="744"/>
      <c r="NTM855" s="744"/>
      <c r="NTN855" s="744"/>
      <c r="NTO855" s="744"/>
      <c r="NTP855" s="744"/>
      <c r="NTQ855" s="744"/>
      <c r="NTR855" s="744"/>
      <c r="NTS855" s="744"/>
      <c r="NTT855" s="744"/>
      <c r="NTU855" s="744"/>
      <c r="NTV855" s="744"/>
      <c r="NTW855" s="744"/>
      <c r="NTX855" s="744"/>
      <c r="NTY855" s="744"/>
      <c r="NTZ855" s="744"/>
      <c r="NUA855" s="744"/>
      <c r="NUB855" s="744"/>
      <c r="NUC855" s="744"/>
      <c r="NUD855" s="744"/>
      <c r="NUE855" s="744"/>
      <c r="NUF855" s="744"/>
      <c r="NUG855" s="744"/>
      <c r="NUH855" s="744"/>
      <c r="NUI855" s="744"/>
      <c r="NUJ855" s="744"/>
      <c r="NUK855" s="744"/>
      <c r="NUL855" s="744"/>
      <c r="NUM855" s="744"/>
      <c r="NUN855" s="744"/>
      <c r="NUO855" s="744"/>
      <c r="NUP855" s="744"/>
      <c r="NUQ855" s="744"/>
      <c r="NUR855" s="744"/>
      <c r="NUS855" s="744"/>
      <c r="NUT855" s="744"/>
      <c r="NUU855" s="744"/>
      <c r="NUV855" s="744"/>
      <c r="NUW855" s="744"/>
      <c r="NUX855" s="744"/>
      <c r="NUY855" s="744"/>
      <c r="NUZ855" s="744"/>
      <c r="NVA855" s="744"/>
      <c r="NVB855" s="744"/>
      <c r="NVC855" s="744"/>
      <c r="NVD855" s="744"/>
      <c r="NVE855" s="744"/>
      <c r="NVF855" s="744"/>
      <c r="NVG855" s="744"/>
      <c r="NVH855" s="744"/>
      <c r="NVI855" s="744"/>
      <c r="NVJ855" s="744"/>
      <c r="NVK855" s="744"/>
      <c r="NVL855" s="744"/>
      <c r="NVM855" s="744"/>
      <c r="NVN855" s="744"/>
      <c r="NVO855" s="744"/>
      <c r="NVP855" s="744"/>
      <c r="NVQ855" s="744"/>
      <c r="NVR855" s="744"/>
      <c r="NVS855" s="744"/>
      <c r="NVT855" s="744"/>
      <c r="NVU855" s="744"/>
      <c r="NVV855" s="744"/>
      <c r="NVW855" s="744"/>
      <c r="NVX855" s="744"/>
      <c r="NVY855" s="744"/>
      <c r="NVZ855" s="744"/>
      <c r="NWA855" s="744"/>
      <c r="NWB855" s="744"/>
      <c r="NWC855" s="744"/>
      <c r="NWD855" s="744"/>
      <c r="NWE855" s="744"/>
      <c r="NWF855" s="744"/>
      <c r="NWG855" s="744"/>
      <c r="NWH855" s="744"/>
      <c r="NWI855" s="744"/>
      <c r="NWJ855" s="744"/>
      <c r="NWK855" s="744"/>
      <c r="NWL855" s="744"/>
      <c r="NWM855" s="744"/>
      <c r="NWN855" s="744"/>
      <c r="NWO855" s="744"/>
      <c r="NWP855" s="744"/>
      <c r="NWQ855" s="744"/>
      <c r="NWR855" s="744"/>
      <c r="NWS855" s="744"/>
      <c r="NWT855" s="744"/>
      <c r="NWU855" s="744"/>
      <c r="NWV855" s="744"/>
      <c r="NWW855" s="744"/>
      <c r="NWX855" s="744"/>
      <c r="NWY855" s="744"/>
      <c r="NWZ855" s="744"/>
      <c r="NXA855" s="744"/>
      <c r="NXB855" s="744"/>
      <c r="NXC855" s="744"/>
      <c r="NXD855" s="744"/>
      <c r="NXE855" s="744"/>
      <c r="NXF855" s="744"/>
      <c r="NXG855" s="744"/>
      <c r="NXH855" s="744"/>
      <c r="NXI855" s="744"/>
      <c r="NXJ855" s="744"/>
      <c r="NXK855" s="744"/>
      <c r="NXL855" s="744"/>
      <c r="NXM855" s="744"/>
      <c r="NXN855" s="744"/>
      <c r="NXO855" s="744"/>
      <c r="NXP855" s="744"/>
      <c r="NXQ855" s="744"/>
      <c r="NXR855" s="744"/>
      <c r="NXS855" s="744"/>
      <c r="NXT855" s="744"/>
      <c r="NXU855" s="744"/>
      <c r="NXV855" s="744"/>
      <c r="NXW855" s="744"/>
      <c r="NXX855" s="744"/>
      <c r="NXY855" s="744"/>
      <c r="NXZ855" s="744"/>
      <c r="NYA855" s="744"/>
      <c r="NYB855" s="744"/>
      <c r="NYC855" s="744"/>
      <c r="NYD855" s="744"/>
      <c r="NYE855" s="744"/>
      <c r="NYF855" s="744"/>
      <c r="NYG855" s="744"/>
      <c r="NYH855" s="744"/>
      <c r="NYI855" s="744"/>
      <c r="NYJ855" s="744"/>
      <c r="NYK855" s="744"/>
      <c r="NYL855" s="744"/>
      <c r="NYM855" s="744"/>
      <c r="NYN855" s="744"/>
      <c r="NYO855" s="744"/>
      <c r="NYP855" s="744"/>
      <c r="NYQ855" s="744"/>
      <c r="NYR855" s="744"/>
      <c r="NYS855" s="744"/>
      <c r="NYT855" s="744"/>
      <c r="NYU855" s="744"/>
      <c r="NYV855" s="744"/>
      <c r="NYW855" s="744"/>
      <c r="NYX855" s="744"/>
      <c r="NYY855" s="744"/>
      <c r="NYZ855" s="744"/>
      <c r="NZA855" s="744"/>
      <c r="NZB855" s="744"/>
      <c r="NZC855" s="744"/>
      <c r="NZD855" s="744"/>
      <c r="NZE855" s="744"/>
      <c r="NZF855" s="744"/>
      <c r="NZG855" s="744"/>
      <c r="NZH855" s="744"/>
      <c r="NZI855" s="744"/>
      <c r="NZJ855" s="744"/>
      <c r="NZK855" s="744"/>
      <c r="NZL855" s="744"/>
      <c r="NZM855" s="744"/>
      <c r="NZN855" s="744"/>
      <c r="NZO855" s="744"/>
      <c r="NZP855" s="744"/>
      <c r="NZQ855" s="744"/>
      <c r="NZR855" s="744"/>
      <c r="NZS855" s="744"/>
      <c r="NZT855" s="744"/>
      <c r="NZU855" s="744"/>
      <c r="NZV855" s="744"/>
      <c r="NZW855" s="744"/>
      <c r="NZX855" s="744"/>
      <c r="NZY855" s="744"/>
      <c r="NZZ855" s="744"/>
      <c r="OAA855" s="744"/>
      <c r="OAB855" s="744"/>
      <c r="OAC855" s="744"/>
      <c r="OAD855" s="744"/>
      <c r="OAE855" s="744"/>
      <c r="OAF855" s="744"/>
      <c r="OAG855" s="744"/>
      <c r="OAH855" s="744"/>
      <c r="OAI855" s="744"/>
      <c r="OAJ855" s="744"/>
      <c r="OAK855" s="744"/>
      <c r="OAL855" s="744"/>
      <c r="OAM855" s="744"/>
      <c r="OAN855" s="744"/>
      <c r="OAO855" s="744"/>
      <c r="OAP855" s="744"/>
      <c r="OAQ855" s="744"/>
      <c r="OAR855" s="744"/>
      <c r="OAS855" s="744"/>
      <c r="OAT855" s="744"/>
      <c r="OAU855" s="744"/>
      <c r="OAV855" s="744"/>
      <c r="OAW855" s="744"/>
      <c r="OAX855" s="744"/>
      <c r="OAY855" s="744"/>
      <c r="OAZ855" s="744"/>
      <c r="OBA855" s="744"/>
      <c r="OBB855" s="744"/>
      <c r="OBC855" s="744"/>
      <c r="OBD855" s="744"/>
      <c r="OBE855" s="744"/>
      <c r="OBF855" s="744"/>
      <c r="OBG855" s="744"/>
      <c r="OBH855" s="744"/>
      <c r="OBI855" s="744"/>
      <c r="OBJ855" s="744"/>
      <c r="OBK855" s="744"/>
      <c r="OBL855" s="744"/>
      <c r="OBM855" s="744"/>
      <c r="OBN855" s="744"/>
      <c r="OBO855" s="744"/>
      <c r="OBP855" s="744"/>
      <c r="OBQ855" s="744"/>
      <c r="OBR855" s="744"/>
      <c r="OBS855" s="744"/>
      <c r="OBT855" s="744"/>
      <c r="OBU855" s="744"/>
      <c r="OBV855" s="744"/>
      <c r="OBW855" s="744"/>
      <c r="OBX855" s="744"/>
      <c r="OBY855" s="744"/>
      <c r="OBZ855" s="744"/>
      <c r="OCA855" s="744"/>
      <c r="OCB855" s="744"/>
      <c r="OCC855" s="744"/>
      <c r="OCD855" s="744"/>
      <c r="OCE855" s="744"/>
      <c r="OCF855" s="744"/>
      <c r="OCG855" s="744"/>
      <c r="OCH855" s="744"/>
      <c r="OCI855" s="744"/>
      <c r="OCJ855" s="744"/>
      <c r="OCK855" s="744"/>
      <c r="OCL855" s="744"/>
      <c r="OCM855" s="744"/>
      <c r="OCN855" s="744"/>
      <c r="OCO855" s="744"/>
      <c r="OCP855" s="744"/>
      <c r="OCQ855" s="744"/>
      <c r="OCR855" s="744"/>
      <c r="OCS855" s="744"/>
      <c r="OCT855" s="744"/>
      <c r="OCU855" s="744"/>
      <c r="OCV855" s="744"/>
      <c r="OCW855" s="744"/>
      <c r="OCX855" s="744"/>
      <c r="OCY855" s="744"/>
      <c r="OCZ855" s="744"/>
      <c r="ODA855" s="744"/>
      <c r="ODB855" s="744"/>
      <c r="ODC855" s="744"/>
      <c r="ODD855" s="744"/>
      <c r="ODE855" s="744"/>
      <c r="ODF855" s="744"/>
      <c r="ODG855" s="744"/>
      <c r="ODH855" s="744"/>
      <c r="ODI855" s="744"/>
      <c r="ODJ855" s="744"/>
      <c r="ODK855" s="744"/>
      <c r="ODL855" s="744"/>
      <c r="ODM855" s="744"/>
      <c r="ODN855" s="744"/>
      <c r="ODO855" s="744"/>
      <c r="ODP855" s="744"/>
      <c r="ODQ855" s="744"/>
      <c r="ODR855" s="744"/>
      <c r="ODS855" s="744"/>
      <c r="ODT855" s="744"/>
      <c r="ODU855" s="744"/>
      <c r="ODV855" s="744"/>
      <c r="ODW855" s="744"/>
      <c r="ODX855" s="744"/>
      <c r="ODY855" s="744"/>
      <c r="ODZ855" s="744"/>
      <c r="OEA855" s="744"/>
      <c r="OEB855" s="744"/>
      <c r="OEC855" s="744"/>
      <c r="OED855" s="744"/>
      <c r="OEE855" s="744"/>
      <c r="OEF855" s="744"/>
      <c r="OEG855" s="744"/>
      <c r="OEH855" s="744"/>
      <c r="OEI855" s="744"/>
      <c r="OEJ855" s="744"/>
      <c r="OEK855" s="744"/>
      <c r="OEL855" s="744"/>
      <c r="OEM855" s="744"/>
      <c r="OEN855" s="744"/>
      <c r="OEO855" s="744"/>
      <c r="OEP855" s="744"/>
      <c r="OEQ855" s="744"/>
      <c r="OER855" s="744"/>
      <c r="OES855" s="744"/>
      <c r="OET855" s="744"/>
      <c r="OEU855" s="744"/>
      <c r="OEV855" s="744"/>
      <c r="OEW855" s="744"/>
      <c r="OEX855" s="744"/>
      <c r="OEY855" s="744"/>
      <c r="OEZ855" s="744"/>
      <c r="OFA855" s="744"/>
      <c r="OFB855" s="744"/>
      <c r="OFC855" s="744"/>
      <c r="OFD855" s="744"/>
      <c r="OFE855" s="744"/>
      <c r="OFF855" s="744"/>
      <c r="OFG855" s="744"/>
      <c r="OFH855" s="744"/>
      <c r="OFI855" s="744"/>
      <c r="OFJ855" s="744"/>
      <c r="OFK855" s="744"/>
      <c r="OFL855" s="744"/>
      <c r="OFM855" s="744"/>
      <c r="OFN855" s="744"/>
      <c r="OFO855" s="744"/>
      <c r="OFP855" s="744"/>
      <c r="OFQ855" s="744"/>
      <c r="OFR855" s="744"/>
      <c r="OFS855" s="744"/>
      <c r="OFT855" s="744"/>
      <c r="OFU855" s="744"/>
      <c r="OFV855" s="744"/>
      <c r="OFW855" s="744"/>
      <c r="OFX855" s="744"/>
      <c r="OFY855" s="744"/>
      <c r="OFZ855" s="744"/>
      <c r="OGA855" s="744"/>
      <c r="OGB855" s="744"/>
      <c r="OGC855" s="744"/>
      <c r="OGD855" s="744"/>
      <c r="OGE855" s="744"/>
      <c r="OGF855" s="744"/>
      <c r="OGG855" s="744"/>
      <c r="OGH855" s="744"/>
      <c r="OGI855" s="744"/>
      <c r="OGJ855" s="744"/>
      <c r="OGK855" s="744"/>
      <c r="OGL855" s="744"/>
      <c r="OGM855" s="744"/>
      <c r="OGN855" s="744"/>
      <c r="OGO855" s="744"/>
      <c r="OGP855" s="744"/>
      <c r="OGQ855" s="744"/>
      <c r="OGR855" s="744"/>
      <c r="OGS855" s="744"/>
      <c r="OGT855" s="744"/>
      <c r="OGU855" s="744"/>
      <c r="OGV855" s="744"/>
      <c r="OGW855" s="744"/>
      <c r="OGX855" s="744"/>
      <c r="OGY855" s="744"/>
      <c r="OGZ855" s="744"/>
      <c r="OHA855" s="744"/>
      <c r="OHB855" s="744"/>
      <c r="OHC855" s="744"/>
      <c r="OHD855" s="744"/>
      <c r="OHE855" s="744"/>
      <c r="OHF855" s="744"/>
      <c r="OHG855" s="744"/>
      <c r="OHH855" s="744"/>
      <c r="OHI855" s="744"/>
      <c r="OHJ855" s="744"/>
      <c r="OHK855" s="744"/>
      <c r="OHL855" s="744"/>
      <c r="OHM855" s="744"/>
      <c r="OHN855" s="744"/>
      <c r="OHO855" s="744"/>
      <c r="OHP855" s="744"/>
      <c r="OHQ855" s="744"/>
      <c r="OHR855" s="744"/>
      <c r="OHS855" s="744"/>
      <c r="OHT855" s="744"/>
      <c r="OHU855" s="744"/>
      <c r="OHV855" s="744"/>
      <c r="OHW855" s="744"/>
      <c r="OHX855" s="744"/>
      <c r="OHY855" s="744"/>
      <c r="OHZ855" s="744"/>
      <c r="OIA855" s="744"/>
      <c r="OIB855" s="744"/>
      <c r="OIC855" s="744"/>
      <c r="OID855" s="744"/>
      <c r="OIE855" s="744"/>
      <c r="OIF855" s="744"/>
      <c r="OIG855" s="744"/>
      <c r="OIH855" s="744"/>
      <c r="OII855" s="744"/>
      <c r="OIJ855" s="744"/>
      <c r="OIK855" s="744"/>
      <c r="OIL855" s="744"/>
      <c r="OIM855" s="744"/>
      <c r="OIN855" s="744"/>
      <c r="OIO855" s="744"/>
      <c r="OIP855" s="744"/>
      <c r="OIQ855" s="744"/>
      <c r="OIR855" s="744"/>
      <c r="OIS855" s="744"/>
      <c r="OIT855" s="744"/>
      <c r="OIU855" s="744"/>
      <c r="OIV855" s="744"/>
      <c r="OIW855" s="744"/>
      <c r="OIX855" s="744"/>
      <c r="OIY855" s="744"/>
      <c r="OIZ855" s="744"/>
      <c r="OJA855" s="744"/>
      <c r="OJB855" s="744"/>
      <c r="OJC855" s="744"/>
      <c r="OJD855" s="744"/>
      <c r="OJE855" s="744"/>
      <c r="OJF855" s="744"/>
      <c r="OJG855" s="744"/>
      <c r="OJH855" s="744"/>
      <c r="OJI855" s="744"/>
      <c r="OJJ855" s="744"/>
      <c r="OJK855" s="744"/>
      <c r="OJL855" s="744"/>
      <c r="OJM855" s="744"/>
      <c r="OJN855" s="744"/>
      <c r="OJO855" s="744"/>
      <c r="OJP855" s="744"/>
      <c r="OJQ855" s="744"/>
      <c r="OJR855" s="744"/>
      <c r="OJS855" s="744"/>
      <c r="OJT855" s="744"/>
      <c r="OJU855" s="744"/>
      <c r="OJV855" s="744"/>
      <c r="OJW855" s="744"/>
      <c r="OJX855" s="744"/>
      <c r="OJY855" s="744"/>
      <c r="OJZ855" s="744"/>
      <c r="OKA855" s="744"/>
      <c r="OKB855" s="744"/>
      <c r="OKC855" s="744"/>
      <c r="OKD855" s="744"/>
      <c r="OKE855" s="744"/>
      <c r="OKF855" s="744"/>
      <c r="OKG855" s="744"/>
      <c r="OKH855" s="744"/>
      <c r="OKI855" s="744"/>
      <c r="OKJ855" s="744"/>
      <c r="OKK855" s="744"/>
      <c r="OKL855" s="744"/>
      <c r="OKM855" s="744"/>
      <c r="OKN855" s="744"/>
      <c r="OKO855" s="744"/>
      <c r="OKP855" s="744"/>
      <c r="OKQ855" s="744"/>
      <c r="OKR855" s="744"/>
      <c r="OKS855" s="744"/>
      <c r="OKT855" s="744"/>
      <c r="OKU855" s="744"/>
      <c r="OKV855" s="744"/>
      <c r="OKW855" s="744"/>
      <c r="OKX855" s="744"/>
      <c r="OKY855" s="744"/>
      <c r="OKZ855" s="744"/>
      <c r="OLA855" s="744"/>
      <c r="OLB855" s="744"/>
      <c r="OLC855" s="744"/>
      <c r="OLD855" s="744"/>
      <c r="OLE855" s="744"/>
      <c r="OLF855" s="744"/>
      <c r="OLG855" s="744"/>
      <c r="OLH855" s="744"/>
      <c r="OLI855" s="744"/>
      <c r="OLJ855" s="744"/>
      <c r="OLK855" s="744"/>
      <c r="OLL855" s="744"/>
      <c r="OLM855" s="744"/>
      <c r="OLN855" s="744"/>
      <c r="OLO855" s="744"/>
      <c r="OLP855" s="744"/>
      <c r="OLQ855" s="744"/>
      <c r="OLR855" s="744"/>
      <c r="OLS855" s="744"/>
      <c r="OLT855" s="744"/>
      <c r="OLU855" s="744"/>
      <c r="OLV855" s="744"/>
      <c r="OLW855" s="744"/>
      <c r="OLX855" s="744"/>
      <c r="OLY855" s="744"/>
      <c r="OLZ855" s="744"/>
      <c r="OMA855" s="744"/>
      <c r="OMB855" s="744"/>
      <c r="OMC855" s="744"/>
      <c r="OMD855" s="744"/>
      <c r="OME855" s="744"/>
      <c r="OMF855" s="744"/>
      <c r="OMG855" s="744"/>
      <c r="OMH855" s="744"/>
      <c r="OMI855" s="744"/>
      <c r="OMJ855" s="744"/>
      <c r="OMK855" s="744"/>
      <c r="OML855" s="744"/>
      <c r="OMM855" s="744"/>
      <c r="OMN855" s="744"/>
      <c r="OMO855" s="744"/>
      <c r="OMP855" s="744"/>
      <c r="OMQ855" s="744"/>
      <c r="OMR855" s="744"/>
      <c r="OMS855" s="744"/>
      <c r="OMT855" s="744"/>
      <c r="OMU855" s="744"/>
      <c r="OMV855" s="744"/>
      <c r="OMW855" s="744"/>
      <c r="OMX855" s="744"/>
      <c r="OMY855" s="744"/>
      <c r="OMZ855" s="744"/>
      <c r="ONA855" s="744"/>
      <c r="ONB855" s="744"/>
      <c r="ONC855" s="744"/>
      <c r="OND855" s="744"/>
      <c r="ONE855" s="744"/>
      <c r="ONF855" s="744"/>
      <c r="ONG855" s="744"/>
      <c r="ONH855" s="744"/>
      <c r="ONI855" s="744"/>
      <c r="ONJ855" s="744"/>
      <c r="ONK855" s="744"/>
      <c r="ONL855" s="744"/>
      <c r="ONM855" s="744"/>
      <c r="ONN855" s="744"/>
      <c r="ONO855" s="744"/>
      <c r="ONP855" s="744"/>
      <c r="ONQ855" s="744"/>
      <c r="ONR855" s="744"/>
      <c r="ONS855" s="744"/>
      <c r="ONT855" s="744"/>
      <c r="ONU855" s="744"/>
      <c r="ONV855" s="744"/>
      <c r="ONW855" s="744"/>
      <c r="ONX855" s="744"/>
      <c r="ONY855" s="744"/>
      <c r="ONZ855" s="744"/>
      <c r="OOA855" s="744"/>
      <c r="OOB855" s="744"/>
      <c r="OOC855" s="744"/>
      <c r="OOD855" s="744"/>
      <c r="OOE855" s="744"/>
      <c r="OOF855" s="744"/>
      <c r="OOG855" s="744"/>
      <c r="OOH855" s="744"/>
      <c r="OOI855" s="744"/>
      <c r="OOJ855" s="744"/>
      <c r="OOK855" s="744"/>
      <c r="OOL855" s="744"/>
      <c r="OOM855" s="744"/>
      <c r="OON855" s="744"/>
      <c r="OOO855" s="744"/>
      <c r="OOP855" s="744"/>
      <c r="OOQ855" s="744"/>
      <c r="OOR855" s="744"/>
      <c r="OOS855" s="744"/>
      <c r="OOT855" s="744"/>
      <c r="OOU855" s="744"/>
      <c r="OOV855" s="744"/>
      <c r="OOW855" s="744"/>
      <c r="OOX855" s="744"/>
      <c r="OOY855" s="744"/>
      <c r="OOZ855" s="744"/>
      <c r="OPA855" s="744"/>
      <c r="OPB855" s="744"/>
      <c r="OPC855" s="744"/>
      <c r="OPD855" s="744"/>
      <c r="OPE855" s="744"/>
      <c r="OPF855" s="744"/>
      <c r="OPG855" s="744"/>
      <c r="OPH855" s="744"/>
      <c r="OPI855" s="744"/>
      <c r="OPJ855" s="744"/>
      <c r="OPK855" s="744"/>
      <c r="OPL855" s="744"/>
      <c r="OPM855" s="744"/>
      <c r="OPN855" s="744"/>
      <c r="OPO855" s="744"/>
      <c r="OPP855" s="744"/>
      <c r="OPQ855" s="744"/>
      <c r="OPR855" s="744"/>
      <c r="OPS855" s="744"/>
      <c r="OPT855" s="744"/>
      <c r="OPU855" s="744"/>
      <c r="OPV855" s="744"/>
      <c r="OPW855" s="744"/>
      <c r="OPX855" s="744"/>
      <c r="OPY855" s="744"/>
      <c r="OPZ855" s="744"/>
      <c r="OQA855" s="744"/>
      <c r="OQB855" s="744"/>
      <c r="OQC855" s="744"/>
      <c r="OQD855" s="744"/>
      <c r="OQE855" s="744"/>
      <c r="OQF855" s="744"/>
      <c r="OQG855" s="744"/>
      <c r="OQH855" s="744"/>
      <c r="OQI855" s="744"/>
      <c r="OQJ855" s="744"/>
      <c r="OQK855" s="744"/>
      <c r="OQL855" s="744"/>
      <c r="OQM855" s="744"/>
      <c r="OQN855" s="744"/>
      <c r="OQO855" s="744"/>
      <c r="OQP855" s="744"/>
      <c r="OQQ855" s="744"/>
      <c r="OQR855" s="744"/>
      <c r="OQS855" s="744"/>
      <c r="OQT855" s="744"/>
      <c r="OQU855" s="744"/>
      <c r="OQV855" s="744"/>
      <c r="OQW855" s="744"/>
      <c r="OQX855" s="744"/>
      <c r="OQY855" s="744"/>
      <c r="OQZ855" s="744"/>
      <c r="ORA855" s="744"/>
      <c r="ORB855" s="744"/>
      <c r="ORC855" s="744"/>
      <c r="ORD855" s="744"/>
      <c r="ORE855" s="744"/>
      <c r="ORF855" s="744"/>
      <c r="ORG855" s="744"/>
      <c r="ORH855" s="744"/>
      <c r="ORI855" s="744"/>
      <c r="ORJ855" s="744"/>
      <c r="ORK855" s="744"/>
      <c r="ORL855" s="744"/>
      <c r="ORM855" s="744"/>
      <c r="ORN855" s="744"/>
      <c r="ORO855" s="744"/>
      <c r="ORP855" s="744"/>
      <c r="ORQ855" s="744"/>
      <c r="ORR855" s="744"/>
      <c r="ORS855" s="744"/>
      <c r="ORT855" s="744"/>
      <c r="ORU855" s="744"/>
      <c r="ORV855" s="744"/>
      <c r="ORW855" s="744"/>
      <c r="ORX855" s="744"/>
      <c r="ORY855" s="744"/>
      <c r="ORZ855" s="744"/>
      <c r="OSA855" s="744"/>
      <c r="OSB855" s="744"/>
      <c r="OSC855" s="744"/>
      <c r="OSD855" s="744"/>
      <c r="OSE855" s="744"/>
      <c r="OSF855" s="744"/>
      <c r="OSG855" s="744"/>
      <c r="OSH855" s="744"/>
      <c r="OSI855" s="744"/>
      <c r="OSJ855" s="744"/>
      <c r="OSK855" s="744"/>
      <c r="OSL855" s="744"/>
      <c r="OSM855" s="744"/>
      <c r="OSN855" s="744"/>
      <c r="OSO855" s="744"/>
      <c r="OSP855" s="744"/>
      <c r="OSQ855" s="744"/>
      <c r="OSR855" s="744"/>
      <c r="OSS855" s="744"/>
      <c r="OST855" s="744"/>
      <c r="OSU855" s="744"/>
      <c r="OSV855" s="744"/>
      <c r="OSW855" s="744"/>
      <c r="OSX855" s="744"/>
      <c r="OSY855" s="744"/>
      <c r="OSZ855" s="744"/>
      <c r="OTA855" s="744"/>
      <c r="OTB855" s="744"/>
      <c r="OTC855" s="744"/>
      <c r="OTD855" s="744"/>
      <c r="OTE855" s="744"/>
      <c r="OTF855" s="744"/>
      <c r="OTG855" s="744"/>
      <c r="OTH855" s="744"/>
      <c r="OTI855" s="744"/>
      <c r="OTJ855" s="744"/>
      <c r="OTK855" s="744"/>
      <c r="OTL855" s="744"/>
      <c r="OTM855" s="744"/>
      <c r="OTN855" s="744"/>
      <c r="OTO855" s="744"/>
      <c r="OTP855" s="744"/>
      <c r="OTQ855" s="744"/>
      <c r="OTR855" s="744"/>
      <c r="OTS855" s="744"/>
      <c r="OTT855" s="744"/>
      <c r="OTU855" s="744"/>
      <c r="OTV855" s="744"/>
      <c r="OTW855" s="744"/>
      <c r="OTX855" s="744"/>
      <c r="OTY855" s="744"/>
      <c r="OTZ855" s="744"/>
      <c r="OUA855" s="744"/>
      <c r="OUB855" s="744"/>
      <c r="OUC855" s="744"/>
      <c r="OUD855" s="744"/>
      <c r="OUE855" s="744"/>
      <c r="OUF855" s="744"/>
      <c r="OUG855" s="744"/>
      <c r="OUH855" s="744"/>
      <c r="OUI855" s="744"/>
      <c r="OUJ855" s="744"/>
      <c r="OUK855" s="744"/>
      <c r="OUL855" s="744"/>
      <c r="OUM855" s="744"/>
      <c r="OUN855" s="744"/>
      <c r="OUO855" s="744"/>
      <c r="OUP855" s="744"/>
      <c r="OUQ855" s="744"/>
      <c r="OUR855" s="744"/>
      <c r="OUS855" s="744"/>
      <c r="OUT855" s="744"/>
      <c r="OUU855" s="744"/>
      <c r="OUV855" s="744"/>
      <c r="OUW855" s="744"/>
      <c r="OUX855" s="744"/>
      <c r="OUY855" s="744"/>
      <c r="OUZ855" s="744"/>
      <c r="OVA855" s="744"/>
      <c r="OVB855" s="744"/>
      <c r="OVC855" s="744"/>
      <c r="OVD855" s="744"/>
      <c r="OVE855" s="744"/>
      <c r="OVF855" s="744"/>
      <c r="OVG855" s="744"/>
      <c r="OVH855" s="744"/>
      <c r="OVI855" s="744"/>
      <c r="OVJ855" s="744"/>
      <c r="OVK855" s="744"/>
      <c r="OVL855" s="744"/>
      <c r="OVM855" s="744"/>
      <c r="OVN855" s="744"/>
      <c r="OVO855" s="744"/>
      <c r="OVP855" s="744"/>
      <c r="OVQ855" s="744"/>
      <c r="OVR855" s="744"/>
      <c r="OVS855" s="744"/>
      <c r="OVT855" s="744"/>
      <c r="OVU855" s="744"/>
      <c r="OVV855" s="744"/>
      <c r="OVW855" s="744"/>
      <c r="OVX855" s="744"/>
      <c r="OVY855" s="744"/>
      <c r="OVZ855" s="744"/>
      <c r="OWA855" s="744"/>
      <c r="OWB855" s="744"/>
      <c r="OWC855" s="744"/>
      <c r="OWD855" s="744"/>
      <c r="OWE855" s="744"/>
      <c r="OWF855" s="744"/>
      <c r="OWG855" s="744"/>
      <c r="OWH855" s="744"/>
      <c r="OWI855" s="744"/>
      <c r="OWJ855" s="744"/>
      <c r="OWK855" s="744"/>
      <c r="OWL855" s="744"/>
      <c r="OWM855" s="744"/>
      <c r="OWN855" s="744"/>
      <c r="OWO855" s="744"/>
      <c r="OWP855" s="744"/>
      <c r="OWQ855" s="744"/>
      <c r="OWR855" s="744"/>
      <c r="OWS855" s="744"/>
      <c r="OWT855" s="744"/>
      <c r="OWU855" s="744"/>
      <c r="OWV855" s="744"/>
      <c r="OWW855" s="744"/>
      <c r="OWX855" s="744"/>
      <c r="OWY855" s="744"/>
      <c r="OWZ855" s="744"/>
      <c r="OXA855" s="744"/>
      <c r="OXB855" s="744"/>
      <c r="OXC855" s="744"/>
      <c r="OXD855" s="744"/>
      <c r="OXE855" s="744"/>
      <c r="OXF855" s="744"/>
      <c r="OXG855" s="744"/>
      <c r="OXH855" s="744"/>
      <c r="OXI855" s="744"/>
      <c r="OXJ855" s="744"/>
      <c r="OXK855" s="744"/>
      <c r="OXL855" s="744"/>
      <c r="OXM855" s="744"/>
      <c r="OXN855" s="744"/>
      <c r="OXO855" s="744"/>
      <c r="OXP855" s="744"/>
      <c r="OXQ855" s="744"/>
      <c r="OXR855" s="744"/>
      <c r="OXS855" s="744"/>
      <c r="OXT855" s="744"/>
      <c r="OXU855" s="744"/>
      <c r="OXV855" s="744"/>
      <c r="OXW855" s="744"/>
      <c r="OXX855" s="744"/>
      <c r="OXY855" s="744"/>
      <c r="OXZ855" s="744"/>
      <c r="OYA855" s="744"/>
      <c r="OYB855" s="744"/>
      <c r="OYC855" s="744"/>
      <c r="OYD855" s="744"/>
      <c r="OYE855" s="744"/>
      <c r="OYF855" s="744"/>
      <c r="OYG855" s="744"/>
      <c r="OYH855" s="744"/>
      <c r="OYI855" s="744"/>
      <c r="OYJ855" s="744"/>
      <c r="OYK855" s="744"/>
      <c r="OYL855" s="744"/>
      <c r="OYM855" s="744"/>
      <c r="OYN855" s="744"/>
      <c r="OYO855" s="744"/>
      <c r="OYP855" s="744"/>
      <c r="OYQ855" s="744"/>
      <c r="OYR855" s="744"/>
      <c r="OYS855" s="744"/>
      <c r="OYT855" s="744"/>
      <c r="OYU855" s="744"/>
      <c r="OYV855" s="744"/>
      <c r="OYW855" s="744"/>
      <c r="OYX855" s="744"/>
      <c r="OYY855" s="744"/>
      <c r="OYZ855" s="744"/>
      <c r="OZA855" s="744"/>
      <c r="OZB855" s="744"/>
      <c r="OZC855" s="744"/>
      <c r="OZD855" s="744"/>
      <c r="OZE855" s="744"/>
      <c r="OZF855" s="744"/>
      <c r="OZG855" s="744"/>
      <c r="OZH855" s="744"/>
      <c r="OZI855" s="744"/>
      <c r="OZJ855" s="744"/>
      <c r="OZK855" s="744"/>
      <c r="OZL855" s="744"/>
      <c r="OZM855" s="744"/>
      <c r="OZN855" s="744"/>
      <c r="OZO855" s="744"/>
      <c r="OZP855" s="744"/>
      <c r="OZQ855" s="744"/>
      <c r="OZR855" s="744"/>
      <c r="OZS855" s="744"/>
      <c r="OZT855" s="744"/>
      <c r="OZU855" s="744"/>
      <c r="OZV855" s="744"/>
      <c r="OZW855" s="744"/>
      <c r="OZX855" s="744"/>
      <c r="OZY855" s="744"/>
      <c r="OZZ855" s="744"/>
      <c r="PAA855" s="744"/>
      <c r="PAB855" s="744"/>
      <c r="PAC855" s="744"/>
      <c r="PAD855" s="744"/>
      <c r="PAE855" s="744"/>
      <c r="PAF855" s="744"/>
      <c r="PAG855" s="744"/>
      <c r="PAH855" s="744"/>
      <c r="PAI855" s="744"/>
      <c r="PAJ855" s="744"/>
      <c r="PAK855" s="744"/>
      <c r="PAL855" s="744"/>
      <c r="PAM855" s="744"/>
      <c r="PAN855" s="744"/>
      <c r="PAO855" s="744"/>
      <c r="PAP855" s="744"/>
      <c r="PAQ855" s="744"/>
      <c r="PAR855" s="744"/>
      <c r="PAS855" s="744"/>
      <c r="PAT855" s="744"/>
      <c r="PAU855" s="744"/>
      <c r="PAV855" s="744"/>
      <c r="PAW855" s="744"/>
      <c r="PAX855" s="744"/>
      <c r="PAY855" s="744"/>
      <c r="PAZ855" s="744"/>
      <c r="PBA855" s="744"/>
      <c r="PBB855" s="744"/>
      <c r="PBC855" s="744"/>
      <c r="PBD855" s="744"/>
      <c r="PBE855" s="744"/>
      <c r="PBF855" s="744"/>
      <c r="PBG855" s="744"/>
      <c r="PBH855" s="744"/>
      <c r="PBI855" s="744"/>
      <c r="PBJ855" s="744"/>
      <c r="PBK855" s="744"/>
      <c r="PBL855" s="744"/>
      <c r="PBM855" s="744"/>
      <c r="PBN855" s="744"/>
      <c r="PBO855" s="744"/>
      <c r="PBP855" s="744"/>
      <c r="PBQ855" s="744"/>
      <c r="PBR855" s="744"/>
      <c r="PBS855" s="744"/>
      <c r="PBT855" s="744"/>
      <c r="PBU855" s="744"/>
      <c r="PBV855" s="744"/>
      <c r="PBW855" s="744"/>
      <c r="PBX855" s="744"/>
      <c r="PBY855" s="744"/>
      <c r="PBZ855" s="744"/>
      <c r="PCA855" s="744"/>
      <c r="PCB855" s="744"/>
      <c r="PCC855" s="744"/>
      <c r="PCD855" s="744"/>
      <c r="PCE855" s="744"/>
      <c r="PCF855" s="744"/>
      <c r="PCG855" s="744"/>
      <c r="PCH855" s="744"/>
      <c r="PCI855" s="744"/>
      <c r="PCJ855" s="744"/>
      <c r="PCK855" s="744"/>
      <c r="PCL855" s="744"/>
      <c r="PCM855" s="744"/>
      <c r="PCN855" s="744"/>
      <c r="PCO855" s="744"/>
      <c r="PCP855" s="744"/>
      <c r="PCQ855" s="744"/>
      <c r="PCR855" s="744"/>
      <c r="PCS855" s="744"/>
      <c r="PCT855" s="744"/>
      <c r="PCU855" s="744"/>
      <c r="PCV855" s="744"/>
      <c r="PCW855" s="744"/>
      <c r="PCX855" s="744"/>
      <c r="PCY855" s="744"/>
      <c r="PCZ855" s="744"/>
      <c r="PDA855" s="744"/>
      <c r="PDB855" s="744"/>
      <c r="PDC855" s="744"/>
      <c r="PDD855" s="744"/>
      <c r="PDE855" s="744"/>
      <c r="PDF855" s="744"/>
      <c r="PDG855" s="744"/>
      <c r="PDH855" s="744"/>
      <c r="PDI855" s="744"/>
      <c r="PDJ855" s="744"/>
      <c r="PDK855" s="744"/>
      <c r="PDL855" s="744"/>
      <c r="PDM855" s="744"/>
      <c r="PDN855" s="744"/>
      <c r="PDO855" s="744"/>
      <c r="PDP855" s="744"/>
      <c r="PDQ855" s="744"/>
      <c r="PDR855" s="744"/>
      <c r="PDS855" s="744"/>
      <c r="PDT855" s="744"/>
      <c r="PDU855" s="744"/>
      <c r="PDV855" s="744"/>
      <c r="PDW855" s="744"/>
      <c r="PDX855" s="744"/>
      <c r="PDY855" s="744"/>
      <c r="PDZ855" s="744"/>
      <c r="PEA855" s="744"/>
      <c r="PEB855" s="744"/>
      <c r="PEC855" s="744"/>
      <c r="PED855" s="744"/>
      <c r="PEE855" s="744"/>
      <c r="PEF855" s="744"/>
      <c r="PEG855" s="744"/>
      <c r="PEH855" s="744"/>
      <c r="PEI855" s="744"/>
      <c r="PEJ855" s="744"/>
      <c r="PEK855" s="744"/>
      <c r="PEL855" s="744"/>
      <c r="PEM855" s="744"/>
      <c r="PEN855" s="744"/>
      <c r="PEO855" s="744"/>
      <c r="PEP855" s="744"/>
      <c r="PEQ855" s="744"/>
      <c r="PER855" s="744"/>
      <c r="PES855" s="744"/>
      <c r="PET855" s="744"/>
      <c r="PEU855" s="744"/>
      <c r="PEV855" s="744"/>
      <c r="PEW855" s="744"/>
      <c r="PEX855" s="744"/>
      <c r="PEY855" s="744"/>
      <c r="PEZ855" s="744"/>
      <c r="PFA855" s="744"/>
      <c r="PFB855" s="744"/>
      <c r="PFC855" s="744"/>
      <c r="PFD855" s="744"/>
      <c r="PFE855" s="744"/>
      <c r="PFF855" s="744"/>
      <c r="PFG855" s="744"/>
      <c r="PFH855" s="744"/>
      <c r="PFI855" s="744"/>
      <c r="PFJ855" s="744"/>
      <c r="PFK855" s="744"/>
      <c r="PFL855" s="744"/>
      <c r="PFM855" s="744"/>
      <c r="PFN855" s="744"/>
      <c r="PFO855" s="744"/>
      <c r="PFP855" s="744"/>
      <c r="PFQ855" s="744"/>
      <c r="PFR855" s="744"/>
      <c r="PFS855" s="744"/>
      <c r="PFT855" s="744"/>
      <c r="PFU855" s="744"/>
      <c r="PFV855" s="744"/>
      <c r="PFW855" s="744"/>
      <c r="PFX855" s="744"/>
      <c r="PFY855" s="744"/>
      <c r="PFZ855" s="744"/>
      <c r="PGA855" s="744"/>
      <c r="PGB855" s="744"/>
      <c r="PGC855" s="744"/>
      <c r="PGD855" s="744"/>
      <c r="PGE855" s="744"/>
      <c r="PGF855" s="744"/>
      <c r="PGG855" s="744"/>
      <c r="PGH855" s="744"/>
      <c r="PGI855" s="744"/>
      <c r="PGJ855" s="744"/>
      <c r="PGK855" s="744"/>
      <c r="PGL855" s="744"/>
      <c r="PGM855" s="744"/>
      <c r="PGN855" s="744"/>
      <c r="PGO855" s="744"/>
      <c r="PGP855" s="744"/>
      <c r="PGQ855" s="744"/>
      <c r="PGR855" s="744"/>
      <c r="PGS855" s="744"/>
      <c r="PGT855" s="744"/>
      <c r="PGU855" s="744"/>
      <c r="PGV855" s="744"/>
      <c r="PGW855" s="744"/>
      <c r="PGX855" s="744"/>
      <c r="PGY855" s="744"/>
      <c r="PGZ855" s="744"/>
      <c r="PHA855" s="744"/>
      <c r="PHB855" s="744"/>
      <c r="PHC855" s="744"/>
      <c r="PHD855" s="744"/>
      <c r="PHE855" s="744"/>
      <c r="PHF855" s="744"/>
      <c r="PHG855" s="744"/>
      <c r="PHH855" s="744"/>
      <c r="PHI855" s="744"/>
      <c r="PHJ855" s="744"/>
      <c r="PHK855" s="744"/>
      <c r="PHL855" s="744"/>
      <c r="PHM855" s="744"/>
      <c r="PHN855" s="744"/>
      <c r="PHO855" s="744"/>
      <c r="PHP855" s="744"/>
      <c r="PHQ855" s="744"/>
      <c r="PHR855" s="744"/>
      <c r="PHS855" s="744"/>
      <c r="PHT855" s="744"/>
      <c r="PHU855" s="744"/>
      <c r="PHV855" s="744"/>
      <c r="PHW855" s="744"/>
      <c r="PHX855" s="744"/>
      <c r="PHY855" s="744"/>
      <c r="PHZ855" s="744"/>
      <c r="PIA855" s="744"/>
      <c r="PIB855" s="744"/>
      <c r="PIC855" s="744"/>
      <c r="PID855" s="744"/>
      <c r="PIE855" s="744"/>
      <c r="PIF855" s="744"/>
      <c r="PIG855" s="744"/>
      <c r="PIH855" s="744"/>
      <c r="PII855" s="744"/>
      <c r="PIJ855" s="744"/>
      <c r="PIK855" s="744"/>
      <c r="PIL855" s="744"/>
      <c r="PIM855" s="744"/>
      <c r="PIN855" s="744"/>
      <c r="PIO855" s="744"/>
      <c r="PIP855" s="744"/>
      <c r="PIQ855" s="744"/>
      <c r="PIR855" s="744"/>
      <c r="PIS855" s="744"/>
      <c r="PIT855" s="744"/>
      <c r="PIU855" s="744"/>
      <c r="PIV855" s="744"/>
      <c r="PIW855" s="744"/>
      <c r="PIX855" s="744"/>
      <c r="PIY855" s="744"/>
      <c r="PIZ855" s="744"/>
      <c r="PJA855" s="744"/>
      <c r="PJB855" s="744"/>
      <c r="PJC855" s="744"/>
      <c r="PJD855" s="744"/>
      <c r="PJE855" s="744"/>
      <c r="PJF855" s="744"/>
      <c r="PJG855" s="744"/>
      <c r="PJH855" s="744"/>
      <c r="PJI855" s="744"/>
      <c r="PJJ855" s="744"/>
      <c r="PJK855" s="744"/>
      <c r="PJL855" s="744"/>
      <c r="PJM855" s="744"/>
      <c r="PJN855" s="744"/>
      <c r="PJO855" s="744"/>
      <c r="PJP855" s="744"/>
      <c r="PJQ855" s="744"/>
      <c r="PJR855" s="744"/>
      <c r="PJS855" s="744"/>
      <c r="PJT855" s="744"/>
      <c r="PJU855" s="744"/>
      <c r="PJV855" s="744"/>
      <c r="PJW855" s="744"/>
      <c r="PJX855" s="744"/>
      <c r="PJY855" s="744"/>
      <c r="PJZ855" s="744"/>
      <c r="PKA855" s="744"/>
      <c r="PKB855" s="744"/>
      <c r="PKC855" s="744"/>
      <c r="PKD855" s="744"/>
      <c r="PKE855" s="744"/>
      <c r="PKF855" s="744"/>
      <c r="PKG855" s="744"/>
      <c r="PKH855" s="744"/>
      <c r="PKI855" s="744"/>
      <c r="PKJ855" s="744"/>
      <c r="PKK855" s="744"/>
      <c r="PKL855" s="744"/>
      <c r="PKM855" s="744"/>
      <c r="PKN855" s="744"/>
      <c r="PKO855" s="744"/>
      <c r="PKP855" s="744"/>
      <c r="PKQ855" s="744"/>
      <c r="PKR855" s="744"/>
      <c r="PKS855" s="744"/>
      <c r="PKT855" s="744"/>
      <c r="PKU855" s="744"/>
      <c r="PKV855" s="744"/>
      <c r="PKW855" s="744"/>
      <c r="PKX855" s="744"/>
      <c r="PKY855" s="744"/>
      <c r="PKZ855" s="744"/>
      <c r="PLA855" s="744"/>
      <c r="PLB855" s="744"/>
      <c r="PLC855" s="744"/>
      <c r="PLD855" s="744"/>
      <c r="PLE855" s="744"/>
      <c r="PLF855" s="744"/>
      <c r="PLG855" s="744"/>
      <c r="PLH855" s="744"/>
      <c r="PLI855" s="744"/>
      <c r="PLJ855" s="744"/>
      <c r="PLK855" s="744"/>
      <c r="PLL855" s="744"/>
      <c r="PLM855" s="744"/>
      <c r="PLN855" s="744"/>
      <c r="PLO855" s="744"/>
      <c r="PLP855" s="744"/>
      <c r="PLQ855" s="744"/>
      <c r="PLR855" s="744"/>
      <c r="PLS855" s="744"/>
      <c r="PLT855" s="744"/>
      <c r="PLU855" s="744"/>
      <c r="PLV855" s="744"/>
      <c r="PLW855" s="744"/>
      <c r="PLX855" s="744"/>
      <c r="PLY855" s="744"/>
      <c r="PLZ855" s="744"/>
      <c r="PMA855" s="744"/>
      <c r="PMB855" s="744"/>
      <c r="PMC855" s="744"/>
      <c r="PMD855" s="744"/>
      <c r="PME855" s="744"/>
      <c r="PMF855" s="744"/>
      <c r="PMG855" s="744"/>
      <c r="PMH855" s="744"/>
      <c r="PMI855" s="744"/>
      <c r="PMJ855" s="744"/>
      <c r="PMK855" s="744"/>
      <c r="PML855" s="744"/>
      <c r="PMM855" s="744"/>
      <c r="PMN855" s="744"/>
      <c r="PMO855" s="744"/>
      <c r="PMP855" s="744"/>
      <c r="PMQ855" s="744"/>
      <c r="PMR855" s="744"/>
      <c r="PMS855" s="744"/>
      <c r="PMT855" s="744"/>
      <c r="PMU855" s="744"/>
      <c r="PMV855" s="744"/>
      <c r="PMW855" s="744"/>
      <c r="PMX855" s="744"/>
      <c r="PMY855" s="744"/>
      <c r="PMZ855" s="744"/>
      <c r="PNA855" s="744"/>
      <c r="PNB855" s="744"/>
      <c r="PNC855" s="744"/>
      <c r="PND855" s="744"/>
      <c r="PNE855" s="744"/>
      <c r="PNF855" s="744"/>
      <c r="PNG855" s="744"/>
      <c r="PNH855" s="744"/>
      <c r="PNI855" s="744"/>
      <c r="PNJ855" s="744"/>
      <c r="PNK855" s="744"/>
      <c r="PNL855" s="744"/>
      <c r="PNM855" s="744"/>
      <c r="PNN855" s="744"/>
      <c r="PNO855" s="744"/>
      <c r="PNP855" s="744"/>
      <c r="PNQ855" s="744"/>
      <c r="PNR855" s="744"/>
      <c r="PNS855" s="744"/>
      <c r="PNT855" s="744"/>
      <c r="PNU855" s="744"/>
      <c r="PNV855" s="744"/>
      <c r="PNW855" s="744"/>
      <c r="PNX855" s="744"/>
      <c r="PNY855" s="744"/>
      <c r="PNZ855" s="744"/>
      <c r="POA855" s="744"/>
      <c r="POB855" s="744"/>
      <c r="POC855" s="744"/>
      <c r="POD855" s="744"/>
      <c r="POE855" s="744"/>
      <c r="POF855" s="744"/>
      <c r="POG855" s="744"/>
      <c r="POH855" s="744"/>
      <c r="POI855" s="744"/>
      <c r="POJ855" s="744"/>
      <c r="POK855" s="744"/>
      <c r="POL855" s="744"/>
      <c r="POM855" s="744"/>
      <c r="PON855" s="744"/>
      <c r="POO855" s="744"/>
      <c r="POP855" s="744"/>
      <c r="POQ855" s="744"/>
      <c r="POR855" s="744"/>
      <c r="POS855" s="744"/>
      <c r="POT855" s="744"/>
      <c r="POU855" s="744"/>
      <c r="POV855" s="744"/>
      <c r="POW855" s="744"/>
      <c r="POX855" s="744"/>
      <c r="POY855" s="744"/>
      <c r="POZ855" s="744"/>
      <c r="PPA855" s="744"/>
      <c r="PPB855" s="744"/>
      <c r="PPC855" s="744"/>
      <c r="PPD855" s="744"/>
      <c r="PPE855" s="744"/>
      <c r="PPF855" s="744"/>
      <c r="PPG855" s="744"/>
      <c r="PPH855" s="744"/>
      <c r="PPI855" s="744"/>
      <c r="PPJ855" s="744"/>
      <c r="PPK855" s="744"/>
      <c r="PPL855" s="744"/>
      <c r="PPM855" s="744"/>
      <c r="PPN855" s="744"/>
      <c r="PPO855" s="744"/>
      <c r="PPP855" s="744"/>
      <c r="PPQ855" s="744"/>
      <c r="PPR855" s="744"/>
      <c r="PPS855" s="744"/>
      <c r="PPT855" s="744"/>
      <c r="PPU855" s="744"/>
      <c r="PPV855" s="744"/>
      <c r="PPW855" s="744"/>
      <c r="PPX855" s="744"/>
      <c r="PPY855" s="744"/>
      <c r="PPZ855" s="744"/>
      <c r="PQA855" s="744"/>
      <c r="PQB855" s="744"/>
      <c r="PQC855" s="744"/>
      <c r="PQD855" s="744"/>
      <c r="PQE855" s="744"/>
      <c r="PQF855" s="744"/>
      <c r="PQG855" s="744"/>
      <c r="PQH855" s="744"/>
      <c r="PQI855" s="744"/>
      <c r="PQJ855" s="744"/>
      <c r="PQK855" s="744"/>
      <c r="PQL855" s="744"/>
      <c r="PQM855" s="744"/>
      <c r="PQN855" s="744"/>
      <c r="PQO855" s="744"/>
      <c r="PQP855" s="744"/>
      <c r="PQQ855" s="744"/>
      <c r="PQR855" s="744"/>
      <c r="PQS855" s="744"/>
      <c r="PQT855" s="744"/>
      <c r="PQU855" s="744"/>
      <c r="PQV855" s="744"/>
      <c r="PQW855" s="744"/>
      <c r="PQX855" s="744"/>
      <c r="PQY855" s="744"/>
      <c r="PQZ855" s="744"/>
      <c r="PRA855" s="744"/>
      <c r="PRB855" s="744"/>
      <c r="PRC855" s="744"/>
      <c r="PRD855" s="744"/>
      <c r="PRE855" s="744"/>
      <c r="PRF855" s="744"/>
      <c r="PRG855" s="744"/>
      <c r="PRH855" s="744"/>
      <c r="PRI855" s="744"/>
      <c r="PRJ855" s="744"/>
      <c r="PRK855" s="744"/>
      <c r="PRL855" s="744"/>
      <c r="PRM855" s="744"/>
      <c r="PRN855" s="744"/>
      <c r="PRO855" s="744"/>
      <c r="PRP855" s="744"/>
      <c r="PRQ855" s="744"/>
      <c r="PRR855" s="744"/>
      <c r="PRS855" s="744"/>
      <c r="PRT855" s="744"/>
      <c r="PRU855" s="744"/>
      <c r="PRV855" s="744"/>
      <c r="PRW855" s="744"/>
      <c r="PRX855" s="744"/>
      <c r="PRY855" s="744"/>
      <c r="PRZ855" s="744"/>
      <c r="PSA855" s="744"/>
      <c r="PSB855" s="744"/>
      <c r="PSC855" s="744"/>
      <c r="PSD855" s="744"/>
      <c r="PSE855" s="744"/>
      <c r="PSF855" s="744"/>
      <c r="PSG855" s="744"/>
      <c r="PSH855" s="744"/>
      <c r="PSI855" s="744"/>
      <c r="PSJ855" s="744"/>
      <c r="PSK855" s="744"/>
      <c r="PSL855" s="744"/>
      <c r="PSM855" s="744"/>
      <c r="PSN855" s="744"/>
      <c r="PSO855" s="744"/>
      <c r="PSP855" s="744"/>
      <c r="PSQ855" s="744"/>
      <c r="PSR855" s="744"/>
      <c r="PSS855" s="744"/>
      <c r="PST855" s="744"/>
      <c r="PSU855" s="744"/>
      <c r="PSV855" s="744"/>
      <c r="PSW855" s="744"/>
      <c r="PSX855" s="744"/>
      <c r="PSY855" s="744"/>
      <c r="PSZ855" s="744"/>
      <c r="PTA855" s="744"/>
      <c r="PTB855" s="744"/>
      <c r="PTC855" s="744"/>
      <c r="PTD855" s="744"/>
      <c r="PTE855" s="744"/>
      <c r="PTF855" s="744"/>
      <c r="PTG855" s="744"/>
      <c r="PTH855" s="744"/>
      <c r="PTI855" s="744"/>
      <c r="PTJ855" s="744"/>
      <c r="PTK855" s="744"/>
      <c r="PTL855" s="744"/>
      <c r="PTM855" s="744"/>
      <c r="PTN855" s="744"/>
      <c r="PTO855" s="744"/>
      <c r="PTP855" s="744"/>
      <c r="PTQ855" s="744"/>
      <c r="PTR855" s="744"/>
      <c r="PTS855" s="744"/>
      <c r="PTT855" s="744"/>
      <c r="PTU855" s="744"/>
      <c r="PTV855" s="744"/>
      <c r="PTW855" s="744"/>
      <c r="PTX855" s="744"/>
      <c r="PTY855" s="744"/>
      <c r="PTZ855" s="744"/>
      <c r="PUA855" s="744"/>
      <c r="PUB855" s="744"/>
      <c r="PUC855" s="744"/>
      <c r="PUD855" s="744"/>
      <c r="PUE855" s="744"/>
      <c r="PUF855" s="744"/>
      <c r="PUG855" s="744"/>
      <c r="PUH855" s="744"/>
      <c r="PUI855" s="744"/>
      <c r="PUJ855" s="744"/>
      <c r="PUK855" s="744"/>
      <c r="PUL855" s="744"/>
      <c r="PUM855" s="744"/>
      <c r="PUN855" s="744"/>
      <c r="PUO855" s="744"/>
      <c r="PUP855" s="744"/>
      <c r="PUQ855" s="744"/>
      <c r="PUR855" s="744"/>
      <c r="PUS855" s="744"/>
      <c r="PUT855" s="744"/>
      <c r="PUU855" s="744"/>
      <c r="PUV855" s="744"/>
      <c r="PUW855" s="744"/>
      <c r="PUX855" s="744"/>
      <c r="PUY855" s="744"/>
      <c r="PUZ855" s="744"/>
      <c r="PVA855" s="744"/>
      <c r="PVB855" s="744"/>
      <c r="PVC855" s="744"/>
      <c r="PVD855" s="744"/>
      <c r="PVE855" s="744"/>
      <c r="PVF855" s="744"/>
      <c r="PVG855" s="744"/>
      <c r="PVH855" s="744"/>
      <c r="PVI855" s="744"/>
      <c r="PVJ855" s="744"/>
      <c r="PVK855" s="744"/>
      <c r="PVL855" s="744"/>
      <c r="PVM855" s="744"/>
      <c r="PVN855" s="744"/>
      <c r="PVO855" s="744"/>
      <c r="PVP855" s="744"/>
      <c r="PVQ855" s="744"/>
      <c r="PVR855" s="744"/>
      <c r="PVS855" s="744"/>
      <c r="PVT855" s="744"/>
      <c r="PVU855" s="744"/>
      <c r="PVV855" s="744"/>
      <c r="PVW855" s="744"/>
      <c r="PVX855" s="744"/>
      <c r="PVY855" s="744"/>
      <c r="PVZ855" s="744"/>
      <c r="PWA855" s="744"/>
      <c r="PWB855" s="744"/>
      <c r="PWC855" s="744"/>
      <c r="PWD855" s="744"/>
      <c r="PWE855" s="744"/>
      <c r="PWF855" s="744"/>
      <c r="PWG855" s="744"/>
      <c r="PWH855" s="744"/>
      <c r="PWI855" s="744"/>
      <c r="PWJ855" s="744"/>
      <c r="PWK855" s="744"/>
      <c r="PWL855" s="744"/>
      <c r="PWM855" s="744"/>
      <c r="PWN855" s="744"/>
      <c r="PWO855" s="744"/>
      <c r="PWP855" s="744"/>
      <c r="PWQ855" s="744"/>
      <c r="PWR855" s="744"/>
      <c r="PWS855" s="744"/>
      <c r="PWT855" s="744"/>
      <c r="PWU855" s="744"/>
      <c r="PWV855" s="744"/>
      <c r="PWW855" s="744"/>
      <c r="PWX855" s="744"/>
      <c r="PWY855" s="744"/>
      <c r="PWZ855" s="744"/>
      <c r="PXA855" s="744"/>
      <c r="PXB855" s="744"/>
      <c r="PXC855" s="744"/>
      <c r="PXD855" s="744"/>
      <c r="PXE855" s="744"/>
      <c r="PXF855" s="744"/>
      <c r="PXG855" s="744"/>
      <c r="PXH855" s="744"/>
      <c r="PXI855" s="744"/>
      <c r="PXJ855" s="744"/>
      <c r="PXK855" s="744"/>
      <c r="PXL855" s="744"/>
      <c r="PXM855" s="744"/>
      <c r="PXN855" s="744"/>
      <c r="PXO855" s="744"/>
      <c r="PXP855" s="744"/>
      <c r="PXQ855" s="744"/>
      <c r="PXR855" s="744"/>
      <c r="PXS855" s="744"/>
      <c r="PXT855" s="744"/>
      <c r="PXU855" s="744"/>
      <c r="PXV855" s="744"/>
      <c r="PXW855" s="744"/>
      <c r="PXX855" s="744"/>
      <c r="PXY855" s="744"/>
      <c r="PXZ855" s="744"/>
      <c r="PYA855" s="744"/>
      <c r="PYB855" s="744"/>
      <c r="PYC855" s="744"/>
      <c r="PYD855" s="744"/>
      <c r="PYE855" s="744"/>
      <c r="PYF855" s="744"/>
      <c r="PYG855" s="744"/>
      <c r="PYH855" s="744"/>
      <c r="PYI855" s="744"/>
      <c r="PYJ855" s="744"/>
      <c r="PYK855" s="744"/>
      <c r="PYL855" s="744"/>
      <c r="PYM855" s="744"/>
      <c r="PYN855" s="744"/>
      <c r="PYO855" s="744"/>
      <c r="PYP855" s="744"/>
      <c r="PYQ855" s="744"/>
      <c r="PYR855" s="744"/>
      <c r="PYS855" s="744"/>
      <c r="PYT855" s="744"/>
      <c r="PYU855" s="744"/>
      <c r="PYV855" s="744"/>
      <c r="PYW855" s="744"/>
      <c r="PYX855" s="744"/>
      <c r="PYY855" s="744"/>
      <c r="PYZ855" s="744"/>
      <c r="PZA855" s="744"/>
      <c r="PZB855" s="744"/>
      <c r="PZC855" s="744"/>
      <c r="PZD855" s="744"/>
      <c r="PZE855" s="744"/>
      <c r="PZF855" s="744"/>
      <c r="PZG855" s="744"/>
      <c r="PZH855" s="744"/>
      <c r="PZI855" s="744"/>
      <c r="PZJ855" s="744"/>
      <c r="PZK855" s="744"/>
      <c r="PZL855" s="744"/>
      <c r="PZM855" s="744"/>
      <c r="PZN855" s="744"/>
      <c r="PZO855" s="744"/>
      <c r="PZP855" s="744"/>
      <c r="PZQ855" s="744"/>
      <c r="PZR855" s="744"/>
      <c r="PZS855" s="744"/>
      <c r="PZT855" s="744"/>
      <c r="PZU855" s="744"/>
      <c r="PZV855" s="744"/>
      <c r="PZW855" s="744"/>
      <c r="PZX855" s="744"/>
      <c r="PZY855" s="744"/>
      <c r="PZZ855" s="744"/>
      <c r="QAA855" s="744"/>
      <c r="QAB855" s="744"/>
      <c r="QAC855" s="744"/>
      <c r="QAD855" s="744"/>
      <c r="QAE855" s="744"/>
      <c r="QAF855" s="744"/>
      <c r="QAG855" s="744"/>
      <c r="QAH855" s="744"/>
      <c r="QAI855" s="744"/>
      <c r="QAJ855" s="744"/>
      <c r="QAK855" s="744"/>
      <c r="QAL855" s="744"/>
      <c r="QAM855" s="744"/>
      <c r="QAN855" s="744"/>
      <c r="QAO855" s="744"/>
      <c r="QAP855" s="744"/>
      <c r="QAQ855" s="744"/>
      <c r="QAR855" s="744"/>
      <c r="QAS855" s="744"/>
      <c r="QAT855" s="744"/>
      <c r="QAU855" s="744"/>
      <c r="QAV855" s="744"/>
      <c r="QAW855" s="744"/>
      <c r="QAX855" s="744"/>
      <c r="QAY855" s="744"/>
      <c r="QAZ855" s="744"/>
      <c r="QBA855" s="744"/>
      <c r="QBB855" s="744"/>
      <c r="QBC855" s="744"/>
      <c r="QBD855" s="744"/>
      <c r="QBE855" s="744"/>
      <c r="QBF855" s="744"/>
      <c r="QBG855" s="744"/>
      <c r="QBH855" s="744"/>
      <c r="QBI855" s="744"/>
      <c r="QBJ855" s="744"/>
      <c r="QBK855" s="744"/>
      <c r="QBL855" s="744"/>
      <c r="QBM855" s="744"/>
      <c r="QBN855" s="744"/>
      <c r="QBO855" s="744"/>
      <c r="QBP855" s="744"/>
      <c r="QBQ855" s="744"/>
      <c r="QBR855" s="744"/>
      <c r="QBS855" s="744"/>
      <c r="QBT855" s="744"/>
      <c r="QBU855" s="744"/>
      <c r="QBV855" s="744"/>
      <c r="QBW855" s="744"/>
      <c r="QBX855" s="744"/>
      <c r="QBY855" s="744"/>
      <c r="QBZ855" s="744"/>
      <c r="QCA855" s="744"/>
      <c r="QCB855" s="744"/>
      <c r="QCC855" s="744"/>
      <c r="QCD855" s="744"/>
      <c r="QCE855" s="744"/>
      <c r="QCF855" s="744"/>
      <c r="QCG855" s="744"/>
      <c r="QCH855" s="744"/>
      <c r="QCI855" s="744"/>
      <c r="QCJ855" s="744"/>
      <c r="QCK855" s="744"/>
      <c r="QCL855" s="744"/>
      <c r="QCM855" s="744"/>
      <c r="QCN855" s="744"/>
      <c r="QCO855" s="744"/>
      <c r="QCP855" s="744"/>
      <c r="QCQ855" s="744"/>
      <c r="QCR855" s="744"/>
      <c r="QCS855" s="744"/>
      <c r="QCT855" s="744"/>
      <c r="QCU855" s="744"/>
      <c r="QCV855" s="744"/>
      <c r="QCW855" s="744"/>
      <c r="QCX855" s="744"/>
      <c r="QCY855" s="744"/>
      <c r="QCZ855" s="744"/>
      <c r="QDA855" s="744"/>
      <c r="QDB855" s="744"/>
      <c r="QDC855" s="744"/>
      <c r="QDD855" s="744"/>
      <c r="QDE855" s="744"/>
      <c r="QDF855" s="744"/>
      <c r="QDG855" s="744"/>
      <c r="QDH855" s="744"/>
      <c r="QDI855" s="744"/>
      <c r="QDJ855" s="744"/>
      <c r="QDK855" s="744"/>
      <c r="QDL855" s="744"/>
      <c r="QDM855" s="744"/>
      <c r="QDN855" s="744"/>
      <c r="QDO855" s="744"/>
      <c r="QDP855" s="744"/>
      <c r="QDQ855" s="744"/>
      <c r="QDR855" s="744"/>
      <c r="QDS855" s="744"/>
      <c r="QDT855" s="744"/>
      <c r="QDU855" s="744"/>
      <c r="QDV855" s="744"/>
      <c r="QDW855" s="744"/>
      <c r="QDX855" s="744"/>
      <c r="QDY855" s="744"/>
      <c r="QDZ855" s="744"/>
      <c r="QEA855" s="744"/>
      <c r="QEB855" s="744"/>
      <c r="QEC855" s="744"/>
      <c r="QED855" s="744"/>
      <c r="QEE855" s="744"/>
      <c r="QEF855" s="744"/>
      <c r="QEG855" s="744"/>
      <c r="QEH855" s="744"/>
      <c r="QEI855" s="744"/>
      <c r="QEJ855" s="744"/>
      <c r="QEK855" s="744"/>
      <c r="QEL855" s="744"/>
      <c r="QEM855" s="744"/>
      <c r="QEN855" s="744"/>
      <c r="QEO855" s="744"/>
      <c r="QEP855" s="744"/>
      <c r="QEQ855" s="744"/>
      <c r="QER855" s="744"/>
      <c r="QES855" s="744"/>
      <c r="QET855" s="744"/>
      <c r="QEU855" s="744"/>
      <c r="QEV855" s="744"/>
      <c r="QEW855" s="744"/>
      <c r="QEX855" s="744"/>
      <c r="QEY855" s="744"/>
      <c r="QEZ855" s="744"/>
      <c r="QFA855" s="744"/>
      <c r="QFB855" s="744"/>
      <c r="QFC855" s="744"/>
      <c r="QFD855" s="744"/>
      <c r="QFE855" s="744"/>
      <c r="QFF855" s="744"/>
      <c r="QFG855" s="744"/>
      <c r="QFH855" s="744"/>
      <c r="QFI855" s="744"/>
      <c r="QFJ855" s="744"/>
      <c r="QFK855" s="744"/>
      <c r="QFL855" s="744"/>
      <c r="QFM855" s="744"/>
      <c r="QFN855" s="744"/>
      <c r="QFO855" s="744"/>
      <c r="QFP855" s="744"/>
      <c r="QFQ855" s="744"/>
      <c r="QFR855" s="744"/>
      <c r="QFS855" s="744"/>
      <c r="QFT855" s="744"/>
      <c r="QFU855" s="744"/>
      <c r="QFV855" s="744"/>
      <c r="QFW855" s="744"/>
      <c r="QFX855" s="744"/>
      <c r="QFY855" s="744"/>
      <c r="QFZ855" s="744"/>
      <c r="QGA855" s="744"/>
      <c r="QGB855" s="744"/>
      <c r="QGC855" s="744"/>
      <c r="QGD855" s="744"/>
      <c r="QGE855" s="744"/>
      <c r="QGF855" s="744"/>
      <c r="QGG855" s="744"/>
      <c r="QGH855" s="744"/>
      <c r="QGI855" s="744"/>
      <c r="QGJ855" s="744"/>
      <c r="QGK855" s="744"/>
      <c r="QGL855" s="744"/>
      <c r="QGM855" s="744"/>
      <c r="QGN855" s="744"/>
      <c r="QGO855" s="744"/>
      <c r="QGP855" s="744"/>
      <c r="QGQ855" s="744"/>
      <c r="QGR855" s="744"/>
      <c r="QGS855" s="744"/>
      <c r="QGT855" s="744"/>
      <c r="QGU855" s="744"/>
      <c r="QGV855" s="744"/>
      <c r="QGW855" s="744"/>
      <c r="QGX855" s="744"/>
      <c r="QGY855" s="744"/>
      <c r="QGZ855" s="744"/>
      <c r="QHA855" s="744"/>
      <c r="QHB855" s="744"/>
      <c r="QHC855" s="744"/>
      <c r="QHD855" s="744"/>
      <c r="QHE855" s="744"/>
      <c r="QHF855" s="744"/>
      <c r="QHG855" s="744"/>
      <c r="QHH855" s="744"/>
      <c r="QHI855" s="744"/>
      <c r="QHJ855" s="744"/>
      <c r="QHK855" s="744"/>
      <c r="QHL855" s="744"/>
      <c r="QHM855" s="744"/>
      <c r="QHN855" s="744"/>
      <c r="QHO855" s="744"/>
      <c r="QHP855" s="744"/>
      <c r="QHQ855" s="744"/>
      <c r="QHR855" s="744"/>
      <c r="QHS855" s="744"/>
      <c r="QHT855" s="744"/>
      <c r="QHU855" s="744"/>
      <c r="QHV855" s="744"/>
      <c r="QHW855" s="744"/>
      <c r="QHX855" s="744"/>
      <c r="QHY855" s="744"/>
      <c r="QHZ855" s="744"/>
      <c r="QIA855" s="744"/>
      <c r="QIB855" s="744"/>
      <c r="QIC855" s="744"/>
      <c r="QID855" s="744"/>
      <c r="QIE855" s="744"/>
      <c r="QIF855" s="744"/>
      <c r="QIG855" s="744"/>
      <c r="QIH855" s="744"/>
      <c r="QII855" s="744"/>
      <c r="QIJ855" s="744"/>
      <c r="QIK855" s="744"/>
      <c r="QIL855" s="744"/>
      <c r="QIM855" s="744"/>
      <c r="QIN855" s="744"/>
      <c r="QIO855" s="744"/>
      <c r="QIP855" s="744"/>
      <c r="QIQ855" s="744"/>
      <c r="QIR855" s="744"/>
      <c r="QIS855" s="744"/>
      <c r="QIT855" s="744"/>
      <c r="QIU855" s="744"/>
      <c r="QIV855" s="744"/>
      <c r="QIW855" s="744"/>
      <c r="QIX855" s="744"/>
      <c r="QIY855" s="744"/>
      <c r="QIZ855" s="744"/>
      <c r="QJA855" s="744"/>
      <c r="QJB855" s="744"/>
      <c r="QJC855" s="744"/>
      <c r="QJD855" s="744"/>
      <c r="QJE855" s="744"/>
      <c r="QJF855" s="744"/>
      <c r="QJG855" s="744"/>
      <c r="QJH855" s="744"/>
      <c r="QJI855" s="744"/>
      <c r="QJJ855" s="744"/>
      <c r="QJK855" s="744"/>
      <c r="QJL855" s="744"/>
      <c r="QJM855" s="744"/>
      <c r="QJN855" s="744"/>
      <c r="QJO855" s="744"/>
      <c r="QJP855" s="744"/>
      <c r="QJQ855" s="744"/>
      <c r="QJR855" s="744"/>
      <c r="QJS855" s="744"/>
      <c r="QJT855" s="744"/>
      <c r="QJU855" s="744"/>
      <c r="QJV855" s="744"/>
      <c r="QJW855" s="744"/>
      <c r="QJX855" s="744"/>
      <c r="QJY855" s="744"/>
      <c r="QJZ855" s="744"/>
      <c r="QKA855" s="744"/>
      <c r="QKB855" s="744"/>
      <c r="QKC855" s="744"/>
      <c r="QKD855" s="744"/>
      <c r="QKE855" s="744"/>
      <c r="QKF855" s="744"/>
      <c r="QKG855" s="744"/>
      <c r="QKH855" s="744"/>
      <c r="QKI855" s="744"/>
      <c r="QKJ855" s="744"/>
      <c r="QKK855" s="744"/>
      <c r="QKL855" s="744"/>
      <c r="QKM855" s="744"/>
      <c r="QKN855" s="744"/>
      <c r="QKO855" s="744"/>
      <c r="QKP855" s="744"/>
      <c r="QKQ855" s="744"/>
      <c r="QKR855" s="744"/>
      <c r="QKS855" s="744"/>
      <c r="QKT855" s="744"/>
      <c r="QKU855" s="744"/>
      <c r="QKV855" s="744"/>
      <c r="QKW855" s="744"/>
      <c r="QKX855" s="744"/>
      <c r="QKY855" s="744"/>
      <c r="QKZ855" s="744"/>
      <c r="QLA855" s="744"/>
      <c r="QLB855" s="744"/>
      <c r="QLC855" s="744"/>
      <c r="QLD855" s="744"/>
      <c r="QLE855" s="744"/>
      <c r="QLF855" s="744"/>
      <c r="QLG855" s="744"/>
      <c r="QLH855" s="744"/>
      <c r="QLI855" s="744"/>
      <c r="QLJ855" s="744"/>
      <c r="QLK855" s="744"/>
      <c r="QLL855" s="744"/>
      <c r="QLM855" s="744"/>
      <c r="QLN855" s="744"/>
      <c r="QLO855" s="744"/>
      <c r="QLP855" s="744"/>
      <c r="QLQ855" s="744"/>
      <c r="QLR855" s="744"/>
      <c r="QLS855" s="744"/>
      <c r="QLT855" s="744"/>
      <c r="QLU855" s="744"/>
      <c r="QLV855" s="744"/>
      <c r="QLW855" s="744"/>
      <c r="QLX855" s="744"/>
      <c r="QLY855" s="744"/>
      <c r="QLZ855" s="744"/>
      <c r="QMA855" s="744"/>
      <c r="QMB855" s="744"/>
      <c r="QMC855" s="744"/>
      <c r="QMD855" s="744"/>
      <c r="QME855" s="744"/>
      <c r="QMF855" s="744"/>
      <c r="QMG855" s="744"/>
      <c r="QMH855" s="744"/>
      <c r="QMI855" s="744"/>
      <c r="QMJ855" s="744"/>
      <c r="QMK855" s="744"/>
      <c r="QML855" s="744"/>
      <c r="QMM855" s="744"/>
      <c r="QMN855" s="744"/>
      <c r="QMO855" s="744"/>
      <c r="QMP855" s="744"/>
      <c r="QMQ855" s="744"/>
      <c r="QMR855" s="744"/>
      <c r="QMS855" s="744"/>
      <c r="QMT855" s="744"/>
      <c r="QMU855" s="744"/>
      <c r="QMV855" s="744"/>
      <c r="QMW855" s="744"/>
      <c r="QMX855" s="744"/>
      <c r="QMY855" s="744"/>
      <c r="QMZ855" s="744"/>
      <c r="QNA855" s="744"/>
      <c r="QNB855" s="744"/>
      <c r="QNC855" s="744"/>
      <c r="QND855" s="744"/>
      <c r="QNE855" s="744"/>
      <c r="QNF855" s="744"/>
      <c r="QNG855" s="744"/>
      <c r="QNH855" s="744"/>
      <c r="QNI855" s="744"/>
      <c r="QNJ855" s="744"/>
      <c r="QNK855" s="744"/>
      <c r="QNL855" s="744"/>
      <c r="QNM855" s="744"/>
      <c r="QNN855" s="744"/>
      <c r="QNO855" s="744"/>
      <c r="QNP855" s="744"/>
      <c r="QNQ855" s="744"/>
      <c r="QNR855" s="744"/>
      <c r="QNS855" s="744"/>
      <c r="QNT855" s="744"/>
      <c r="QNU855" s="744"/>
      <c r="QNV855" s="744"/>
      <c r="QNW855" s="744"/>
      <c r="QNX855" s="744"/>
      <c r="QNY855" s="744"/>
      <c r="QNZ855" s="744"/>
      <c r="QOA855" s="744"/>
      <c r="QOB855" s="744"/>
      <c r="QOC855" s="744"/>
      <c r="QOD855" s="744"/>
      <c r="QOE855" s="744"/>
      <c r="QOF855" s="744"/>
      <c r="QOG855" s="744"/>
      <c r="QOH855" s="744"/>
      <c r="QOI855" s="744"/>
      <c r="QOJ855" s="744"/>
      <c r="QOK855" s="744"/>
      <c r="QOL855" s="744"/>
      <c r="QOM855" s="744"/>
      <c r="QON855" s="744"/>
      <c r="QOO855" s="744"/>
      <c r="QOP855" s="744"/>
      <c r="QOQ855" s="744"/>
      <c r="QOR855" s="744"/>
      <c r="QOS855" s="744"/>
      <c r="QOT855" s="744"/>
      <c r="QOU855" s="744"/>
      <c r="QOV855" s="744"/>
      <c r="QOW855" s="744"/>
      <c r="QOX855" s="744"/>
      <c r="QOY855" s="744"/>
      <c r="QOZ855" s="744"/>
      <c r="QPA855" s="744"/>
      <c r="QPB855" s="744"/>
      <c r="QPC855" s="744"/>
      <c r="QPD855" s="744"/>
      <c r="QPE855" s="744"/>
      <c r="QPF855" s="744"/>
      <c r="QPG855" s="744"/>
      <c r="QPH855" s="744"/>
      <c r="QPI855" s="744"/>
      <c r="QPJ855" s="744"/>
      <c r="QPK855" s="744"/>
      <c r="QPL855" s="744"/>
      <c r="QPM855" s="744"/>
      <c r="QPN855" s="744"/>
      <c r="QPO855" s="744"/>
      <c r="QPP855" s="744"/>
      <c r="QPQ855" s="744"/>
      <c r="QPR855" s="744"/>
      <c r="QPS855" s="744"/>
      <c r="QPT855" s="744"/>
      <c r="QPU855" s="744"/>
      <c r="QPV855" s="744"/>
      <c r="QPW855" s="744"/>
      <c r="QPX855" s="744"/>
      <c r="QPY855" s="744"/>
      <c r="QPZ855" s="744"/>
      <c r="QQA855" s="744"/>
      <c r="QQB855" s="744"/>
      <c r="QQC855" s="744"/>
      <c r="QQD855" s="744"/>
      <c r="QQE855" s="744"/>
      <c r="QQF855" s="744"/>
      <c r="QQG855" s="744"/>
      <c r="QQH855" s="744"/>
      <c r="QQI855" s="744"/>
      <c r="QQJ855" s="744"/>
      <c r="QQK855" s="744"/>
      <c r="QQL855" s="744"/>
      <c r="QQM855" s="744"/>
      <c r="QQN855" s="744"/>
      <c r="QQO855" s="744"/>
      <c r="QQP855" s="744"/>
      <c r="QQQ855" s="744"/>
      <c r="QQR855" s="744"/>
      <c r="QQS855" s="744"/>
      <c r="QQT855" s="744"/>
      <c r="QQU855" s="744"/>
      <c r="QQV855" s="744"/>
      <c r="QQW855" s="744"/>
      <c r="QQX855" s="744"/>
      <c r="QQY855" s="744"/>
      <c r="QQZ855" s="744"/>
      <c r="QRA855" s="744"/>
      <c r="QRB855" s="744"/>
      <c r="QRC855" s="744"/>
      <c r="QRD855" s="744"/>
      <c r="QRE855" s="744"/>
      <c r="QRF855" s="744"/>
      <c r="QRG855" s="744"/>
      <c r="QRH855" s="744"/>
      <c r="QRI855" s="744"/>
      <c r="QRJ855" s="744"/>
      <c r="QRK855" s="744"/>
      <c r="QRL855" s="744"/>
      <c r="QRM855" s="744"/>
      <c r="QRN855" s="744"/>
      <c r="QRO855" s="744"/>
      <c r="QRP855" s="744"/>
      <c r="QRQ855" s="744"/>
      <c r="QRR855" s="744"/>
      <c r="QRS855" s="744"/>
      <c r="QRT855" s="744"/>
      <c r="QRU855" s="744"/>
      <c r="QRV855" s="744"/>
      <c r="QRW855" s="744"/>
      <c r="QRX855" s="744"/>
      <c r="QRY855" s="744"/>
      <c r="QRZ855" s="744"/>
      <c r="QSA855" s="744"/>
      <c r="QSB855" s="744"/>
      <c r="QSC855" s="744"/>
      <c r="QSD855" s="744"/>
      <c r="QSE855" s="744"/>
      <c r="QSF855" s="744"/>
      <c r="QSG855" s="744"/>
      <c r="QSH855" s="744"/>
      <c r="QSI855" s="744"/>
      <c r="QSJ855" s="744"/>
      <c r="QSK855" s="744"/>
      <c r="QSL855" s="744"/>
      <c r="QSM855" s="744"/>
      <c r="QSN855" s="744"/>
      <c r="QSO855" s="744"/>
      <c r="QSP855" s="744"/>
      <c r="QSQ855" s="744"/>
      <c r="QSR855" s="744"/>
      <c r="QSS855" s="744"/>
      <c r="QST855" s="744"/>
      <c r="QSU855" s="744"/>
      <c r="QSV855" s="744"/>
      <c r="QSW855" s="744"/>
      <c r="QSX855" s="744"/>
      <c r="QSY855" s="744"/>
      <c r="QSZ855" s="744"/>
      <c r="QTA855" s="744"/>
      <c r="QTB855" s="744"/>
      <c r="QTC855" s="744"/>
      <c r="QTD855" s="744"/>
      <c r="QTE855" s="744"/>
      <c r="QTF855" s="744"/>
      <c r="QTG855" s="744"/>
      <c r="QTH855" s="744"/>
      <c r="QTI855" s="744"/>
      <c r="QTJ855" s="744"/>
      <c r="QTK855" s="744"/>
      <c r="QTL855" s="744"/>
      <c r="QTM855" s="744"/>
      <c r="QTN855" s="744"/>
      <c r="QTO855" s="744"/>
      <c r="QTP855" s="744"/>
      <c r="QTQ855" s="744"/>
      <c r="QTR855" s="744"/>
      <c r="QTS855" s="744"/>
      <c r="QTT855" s="744"/>
      <c r="QTU855" s="744"/>
      <c r="QTV855" s="744"/>
      <c r="QTW855" s="744"/>
      <c r="QTX855" s="744"/>
      <c r="QTY855" s="744"/>
      <c r="QTZ855" s="744"/>
      <c r="QUA855" s="744"/>
      <c r="QUB855" s="744"/>
      <c r="QUC855" s="744"/>
      <c r="QUD855" s="744"/>
      <c r="QUE855" s="744"/>
      <c r="QUF855" s="744"/>
      <c r="QUG855" s="744"/>
      <c r="QUH855" s="744"/>
      <c r="QUI855" s="744"/>
      <c r="QUJ855" s="744"/>
      <c r="QUK855" s="744"/>
      <c r="QUL855" s="744"/>
      <c r="QUM855" s="744"/>
      <c r="QUN855" s="744"/>
      <c r="QUO855" s="744"/>
      <c r="QUP855" s="744"/>
      <c r="QUQ855" s="744"/>
      <c r="QUR855" s="744"/>
      <c r="QUS855" s="744"/>
      <c r="QUT855" s="744"/>
      <c r="QUU855" s="744"/>
      <c r="QUV855" s="744"/>
      <c r="QUW855" s="744"/>
      <c r="QUX855" s="744"/>
      <c r="QUY855" s="744"/>
      <c r="QUZ855" s="744"/>
      <c r="QVA855" s="744"/>
      <c r="QVB855" s="744"/>
      <c r="QVC855" s="744"/>
      <c r="QVD855" s="744"/>
      <c r="QVE855" s="744"/>
      <c r="QVF855" s="744"/>
      <c r="QVG855" s="744"/>
      <c r="QVH855" s="744"/>
      <c r="QVI855" s="744"/>
      <c r="QVJ855" s="744"/>
      <c r="QVK855" s="744"/>
      <c r="QVL855" s="744"/>
      <c r="QVM855" s="744"/>
      <c r="QVN855" s="744"/>
      <c r="QVO855" s="744"/>
      <c r="QVP855" s="744"/>
      <c r="QVQ855" s="744"/>
      <c r="QVR855" s="744"/>
      <c r="QVS855" s="744"/>
      <c r="QVT855" s="744"/>
      <c r="QVU855" s="744"/>
      <c r="QVV855" s="744"/>
      <c r="QVW855" s="744"/>
      <c r="QVX855" s="744"/>
      <c r="QVY855" s="744"/>
      <c r="QVZ855" s="744"/>
      <c r="QWA855" s="744"/>
      <c r="QWB855" s="744"/>
      <c r="QWC855" s="744"/>
      <c r="QWD855" s="744"/>
      <c r="QWE855" s="744"/>
      <c r="QWF855" s="744"/>
      <c r="QWG855" s="744"/>
      <c r="QWH855" s="744"/>
      <c r="QWI855" s="744"/>
      <c r="QWJ855" s="744"/>
      <c r="QWK855" s="744"/>
      <c r="QWL855" s="744"/>
      <c r="QWM855" s="744"/>
      <c r="QWN855" s="744"/>
      <c r="QWO855" s="744"/>
      <c r="QWP855" s="744"/>
      <c r="QWQ855" s="744"/>
      <c r="QWR855" s="744"/>
      <c r="QWS855" s="744"/>
      <c r="QWT855" s="744"/>
      <c r="QWU855" s="744"/>
      <c r="QWV855" s="744"/>
      <c r="QWW855" s="744"/>
      <c r="QWX855" s="744"/>
      <c r="QWY855" s="744"/>
      <c r="QWZ855" s="744"/>
      <c r="QXA855" s="744"/>
      <c r="QXB855" s="744"/>
      <c r="QXC855" s="744"/>
      <c r="QXD855" s="744"/>
      <c r="QXE855" s="744"/>
      <c r="QXF855" s="744"/>
      <c r="QXG855" s="744"/>
      <c r="QXH855" s="744"/>
      <c r="QXI855" s="744"/>
      <c r="QXJ855" s="744"/>
      <c r="QXK855" s="744"/>
      <c r="QXL855" s="744"/>
      <c r="QXM855" s="744"/>
      <c r="QXN855" s="744"/>
      <c r="QXO855" s="744"/>
      <c r="QXP855" s="744"/>
      <c r="QXQ855" s="744"/>
      <c r="QXR855" s="744"/>
      <c r="QXS855" s="744"/>
      <c r="QXT855" s="744"/>
      <c r="QXU855" s="744"/>
      <c r="QXV855" s="744"/>
      <c r="QXW855" s="744"/>
      <c r="QXX855" s="744"/>
      <c r="QXY855" s="744"/>
      <c r="QXZ855" s="744"/>
      <c r="QYA855" s="744"/>
      <c r="QYB855" s="744"/>
      <c r="QYC855" s="744"/>
      <c r="QYD855" s="744"/>
      <c r="QYE855" s="744"/>
      <c r="QYF855" s="744"/>
      <c r="QYG855" s="744"/>
      <c r="QYH855" s="744"/>
      <c r="QYI855" s="744"/>
      <c r="QYJ855" s="744"/>
      <c r="QYK855" s="744"/>
      <c r="QYL855" s="744"/>
      <c r="QYM855" s="744"/>
      <c r="QYN855" s="744"/>
      <c r="QYO855" s="744"/>
      <c r="QYP855" s="744"/>
      <c r="QYQ855" s="744"/>
      <c r="QYR855" s="744"/>
      <c r="QYS855" s="744"/>
      <c r="QYT855" s="744"/>
      <c r="QYU855" s="744"/>
      <c r="QYV855" s="744"/>
      <c r="QYW855" s="744"/>
      <c r="QYX855" s="744"/>
      <c r="QYY855" s="744"/>
      <c r="QYZ855" s="744"/>
      <c r="QZA855" s="744"/>
      <c r="QZB855" s="744"/>
      <c r="QZC855" s="744"/>
      <c r="QZD855" s="744"/>
      <c r="QZE855" s="744"/>
      <c r="QZF855" s="744"/>
      <c r="QZG855" s="744"/>
      <c r="QZH855" s="744"/>
      <c r="QZI855" s="744"/>
      <c r="QZJ855" s="744"/>
      <c r="QZK855" s="744"/>
      <c r="QZL855" s="744"/>
      <c r="QZM855" s="744"/>
      <c r="QZN855" s="744"/>
      <c r="QZO855" s="744"/>
      <c r="QZP855" s="744"/>
      <c r="QZQ855" s="744"/>
      <c r="QZR855" s="744"/>
      <c r="QZS855" s="744"/>
      <c r="QZT855" s="744"/>
      <c r="QZU855" s="744"/>
      <c r="QZV855" s="744"/>
      <c r="QZW855" s="744"/>
      <c r="QZX855" s="744"/>
      <c r="QZY855" s="744"/>
      <c r="QZZ855" s="744"/>
      <c r="RAA855" s="744"/>
      <c r="RAB855" s="744"/>
      <c r="RAC855" s="744"/>
      <c r="RAD855" s="744"/>
      <c r="RAE855" s="744"/>
      <c r="RAF855" s="744"/>
      <c r="RAG855" s="744"/>
      <c r="RAH855" s="744"/>
      <c r="RAI855" s="744"/>
      <c r="RAJ855" s="744"/>
      <c r="RAK855" s="744"/>
      <c r="RAL855" s="744"/>
      <c r="RAM855" s="744"/>
      <c r="RAN855" s="744"/>
      <c r="RAO855" s="744"/>
      <c r="RAP855" s="744"/>
      <c r="RAQ855" s="744"/>
      <c r="RAR855" s="744"/>
      <c r="RAS855" s="744"/>
      <c r="RAT855" s="744"/>
      <c r="RAU855" s="744"/>
      <c r="RAV855" s="744"/>
      <c r="RAW855" s="744"/>
      <c r="RAX855" s="744"/>
      <c r="RAY855" s="744"/>
      <c r="RAZ855" s="744"/>
      <c r="RBA855" s="744"/>
      <c r="RBB855" s="744"/>
      <c r="RBC855" s="744"/>
      <c r="RBD855" s="744"/>
      <c r="RBE855" s="744"/>
      <c r="RBF855" s="744"/>
      <c r="RBG855" s="744"/>
      <c r="RBH855" s="744"/>
      <c r="RBI855" s="744"/>
      <c r="RBJ855" s="744"/>
      <c r="RBK855" s="744"/>
      <c r="RBL855" s="744"/>
      <c r="RBM855" s="744"/>
      <c r="RBN855" s="744"/>
      <c r="RBO855" s="744"/>
      <c r="RBP855" s="744"/>
      <c r="RBQ855" s="744"/>
      <c r="RBR855" s="744"/>
      <c r="RBS855" s="744"/>
      <c r="RBT855" s="744"/>
      <c r="RBU855" s="744"/>
      <c r="RBV855" s="744"/>
      <c r="RBW855" s="744"/>
      <c r="RBX855" s="744"/>
      <c r="RBY855" s="744"/>
      <c r="RBZ855" s="744"/>
      <c r="RCA855" s="744"/>
      <c r="RCB855" s="744"/>
      <c r="RCC855" s="744"/>
      <c r="RCD855" s="744"/>
      <c r="RCE855" s="744"/>
      <c r="RCF855" s="744"/>
      <c r="RCG855" s="744"/>
      <c r="RCH855" s="744"/>
      <c r="RCI855" s="744"/>
      <c r="RCJ855" s="744"/>
      <c r="RCK855" s="744"/>
      <c r="RCL855" s="744"/>
      <c r="RCM855" s="744"/>
      <c r="RCN855" s="744"/>
      <c r="RCO855" s="744"/>
      <c r="RCP855" s="744"/>
      <c r="RCQ855" s="744"/>
      <c r="RCR855" s="744"/>
      <c r="RCS855" s="744"/>
      <c r="RCT855" s="744"/>
      <c r="RCU855" s="744"/>
      <c r="RCV855" s="744"/>
      <c r="RCW855" s="744"/>
      <c r="RCX855" s="744"/>
      <c r="RCY855" s="744"/>
      <c r="RCZ855" s="744"/>
      <c r="RDA855" s="744"/>
      <c r="RDB855" s="744"/>
      <c r="RDC855" s="744"/>
      <c r="RDD855" s="744"/>
      <c r="RDE855" s="744"/>
      <c r="RDF855" s="744"/>
      <c r="RDG855" s="744"/>
      <c r="RDH855" s="744"/>
      <c r="RDI855" s="744"/>
      <c r="RDJ855" s="744"/>
      <c r="RDK855" s="744"/>
      <c r="RDL855" s="744"/>
      <c r="RDM855" s="744"/>
      <c r="RDN855" s="744"/>
      <c r="RDO855" s="744"/>
      <c r="RDP855" s="744"/>
      <c r="RDQ855" s="744"/>
      <c r="RDR855" s="744"/>
      <c r="RDS855" s="744"/>
      <c r="RDT855" s="744"/>
      <c r="RDU855" s="744"/>
      <c r="RDV855" s="744"/>
      <c r="RDW855" s="744"/>
      <c r="RDX855" s="744"/>
      <c r="RDY855" s="744"/>
      <c r="RDZ855" s="744"/>
      <c r="REA855" s="744"/>
      <c r="REB855" s="744"/>
      <c r="REC855" s="744"/>
      <c r="RED855" s="744"/>
      <c r="REE855" s="744"/>
      <c r="REF855" s="744"/>
      <c r="REG855" s="744"/>
      <c r="REH855" s="744"/>
      <c r="REI855" s="744"/>
      <c r="REJ855" s="744"/>
      <c r="REK855" s="744"/>
      <c r="REL855" s="744"/>
      <c r="REM855" s="744"/>
      <c r="REN855" s="744"/>
      <c r="REO855" s="744"/>
      <c r="REP855" s="744"/>
      <c r="REQ855" s="744"/>
      <c r="RER855" s="744"/>
      <c r="RES855" s="744"/>
      <c r="RET855" s="744"/>
      <c r="REU855" s="744"/>
      <c r="REV855" s="744"/>
      <c r="REW855" s="744"/>
      <c r="REX855" s="744"/>
      <c r="REY855" s="744"/>
      <c r="REZ855" s="744"/>
      <c r="RFA855" s="744"/>
      <c r="RFB855" s="744"/>
      <c r="RFC855" s="744"/>
      <c r="RFD855" s="744"/>
      <c r="RFE855" s="744"/>
      <c r="RFF855" s="744"/>
      <c r="RFG855" s="744"/>
      <c r="RFH855" s="744"/>
      <c r="RFI855" s="744"/>
      <c r="RFJ855" s="744"/>
      <c r="RFK855" s="744"/>
      <c r="RFL855" s="744"/>
      <c r="RFM855" s="744"/>
      <c r="RFN855" s="744"/>
      <c r="RFO855" s="744"/>
      <c r="RFP855" s="744"/>
      <c r="RFQ855" s="744"/>
      <c r="RFR855" s="744"/>
      <c r="RFS855" s="744"/>
      <c r="RFT855" s="744"/>
      <c r="RFU855" s="744"/>
      <c r="RFV855" s="744"/>
      <c r="RFW855" s="744"/>
      <c r="RFX855" s="744"/>
      <c r="RFY855" s="744"/>
      <c r="RFZ855" s="744"/>
      <c r="RGA855" s="744"/>
      <c r="RGB855" s="744"/>
      <c r="RGC855" s="744"/>
      <c r="RGD855" s="744"/>
      <c r="RGE855" s="744"/>
      <c r="RGF855" s="744"/>
      <c r="RGG855" s="744"/>
      <c r="RGH855" s="744"/>
      <c r="RGI855" s="744"/>
      <c r="RGJ855" s="744"/>
      <c r="RGK855" s="744"/>
      <c r="RGL855" s="744"/>
      <c r="RGM855" s="744"/>
      <c r="RGN855" s="744"/>
      <c r="RGO855" s="744"/>
      <c r="RGP855" s="744"/>
      <c r="RGQ855" s="744"/>
      <c r="RGR855" s="744"/>
      <c r="RGS855" s="744"/>
      <c r="RGT855" s="744"/>
      <c r="RGU855" s="744"/>
      <c r="RGV855" s="744"/>
      <c r="RGW855" s="744"/>
      <c r="RGX855" s="744"/>
      <c r="RGY855" s="744"/>
      <c r="RGZ855" s="744"/>
      <c r="RHA855" s="744"/>
      <c r="RHB855" s="744"/>
      <c r="RHC855" s="744"/>
      <c r="RHD855" s="744"/>
      <c r="RHE855" s="744"/>
      <c r="RHF855" s="744"/>
      <c r="RHG855" s="744"/>
      <c r="RHH855" s="744"/>
      <c r="RHI855" s="744"/>
      <c r="RHJ855" s="744"/>
      <c r="RHK855" s="744"/>
      <c r="RHL855" s="744"/>
      <c r="RHM855" s="744"/>
      <c r="RHN855" s="744"/>
      <c r="RHO855" s="744"/>
      <c r="RHP855" s="744"/>
      <c r="RHQ855" s="744"/>
      <c r="RHR855" s="744"/>
      <c r="RHS855" s="744"/>
      <c r="RHT855" s="744"/>
      <c r="RHU855" s="744"/>
      <c r="RHV855" s="744"/>
      <c r="RHW855" s="744"/>
      <c r="RHX855" s="744"/>
      <c r="RHY855" s="744"/>
      <c r="RHZ855" s="744"/>
      <c r="RIA855" s="744"/>
      <c r="RIB855" s="744"/>
      <c r="RIC855" s="744"/>
      <c r="RID855" s="744"/>
      <c r="RIE855" s="744"/>
      <c r="RIF855" s="744"/>
      <c r="RIG855" s="744"/>
      <c r="RIH855" s="744"/>
      <c r="RII855" s="744"/>
      <c r="RIJ855" s="744"/>
      <c r="RIK855" s="744"/>
      <c r="RIL855" s="744"/>
      <c r="RIM855" s="744"/>
      <c r="RIN855" s="744"/>
      <c r="RIO855" s="744"/>
      <c r="RIP855" s="744"/>
      <c r="RIQ855" s="744"/>
      <c r="RIR855" s="744"/>
      <c r="RIS855" s="744"/>
      <c r="RIT855" s="744"/>
      <c r="RIU855" s="744"/>
      <c r="RIV855" s="744"/>
      <c r="RIW855" s="744"/>
      <c r="RIX855" s="744"/>
      <c r="RIY855" s="744"/>
      <c r="RIZ855" s="744"/>
      <c r="RJA855" s="744"/>
      <c r="RJB855" s="744"/>
      <c r="RJC855" s="744"/>
      <c r="RJD855" s="744"/>
      <c r="RJE855" s="744"/>
      <c r="RJF855" s="744"/>
      <c r="RJG855" s="744"/>
      <c r="RJH855" s="744"/>
      <c r="RJI855" s="744"/>
      <c r="RJJ855" s="744"/>
      <c r="RJK855" s="744"/>
      <c r="RJL855" s="744"/>
      <c r="RJM855" s="744"/>
      <c r="RJN855" s="744"/>
      <c r="RJO855" s="744"/>
      <c r="RJP855" s="744"/>
      <c r="RJQ855" s="744"/>
      <c r="RJR855" s="744"/>
      <c r="RJS855" s="744"/>
      <c r="RJT855" s="744"/>
      <c r="RJU855" s="744"/>
      <c r="RJV855" s="744"/>
      <c r="RJW855" s="744"/>
      <c r="RJX855" s="744"/>
      <c r="RJY855" s="744"/>
      <c r="RJZ855" s="744"/>
      <c r="RKA855" s="744"/>
      <c r="RKB855" s="744"/>
      <c r="RKC855" s="744"/>
      <c r="RKD855" s="744"/>
      <c r="RKE855" s="744"/>
      <c r="RKF855" s="744"/>
      <c r="RKG855" s="744"/>
      <c r="RKH855" s="744"/>
      <c r="RKI855" s="744"/>
      <c r="RKJ855" s="744"/>
      <c r="RKK855" s="744"/>
      <c r="RKL855" s="744"/>
      <c r="RKM855" s="744"/>
      <c r="RKN855" s="744"/>
      <c r="RKO855" s="744"/>
      <c r="RKP855" s="744"/>
      <c r="RKQ855" s="744"/>
      <c r="RKR855" s="744"/>
      <c r="RKS855" s="744"/>
      <c r="RKT855" s="744"/>
      <c r="RKU855" s="744"/>
      <c r="RKV855" s="744"/>
      <c r="RKW855" s="744"/>
      <c r="RKX855" s="744"/>
      <c r="RKY855" s="744"/>
      <c r="RKZ855" s="744"/>
      <c r="RLA855" s="744"/>
      <c r="RLB855" s="744"/>
      <c r="RLC855" s="744"/>
      <c r="RLD855" s="744"/>
      <c r="RLE855" s="744"/>
      <c r="RLF855" s="744"/>
      <c r="RLG855" s="744"/>
      <c r="RLH855" s="744"/>
      <c r="RLI855" s="744"/>
      <c r="RLJ855" s="744"/>
      <c r="RLK855" s="744"/>
      <c r="RLL855" s="744"/>
      <c r="RLM855" s="744"/>
      <c r="RLN855" s="744"/>
      <c r="RLO855" s="744"/>
      <c r="RLP855" s="744"/>
      <c r="RLQ855" s="744"/>
      <c r="RLR855" s="744"/>
      <c r="RLS855" s="744"/>
      <c r="RLT855" s="744"/>
      <c r="RLU855" s="744"/>
      <c r="RLV855" s="744"/>
      <c r="RLW855" s="744"/>
      <c r="RLX855" s="744"/>
      <c r="RLY855" s="744"/>
      <c r="RLZ855" s="744"/>
      <c r="RMA855" s="744"/>
      <c r="RMB855" s="744"/>
      <c r="RMC855" s="744"/>
      <c r="RMD855" s="744"/>
      <c r="RME855" s="744"/>
      <c r="RMF855" s="744"/>
      <c r="RMG855" s="744"/>
      <c r="RMH855" s="744"/>
      <c r="RMI855" s="744"/>
      <c r="RMJ855" s="744"/>
      <c r="RMK855" s="744"/>
      <c r="RML855" s="744"/>
      <c r="RMM855" s="744"/>
      <c r="RMN855" s="744"/>
      <c r="RMO855" s="744"/>
      <c r="RMP855" s="744"/>
      <c r="RMQ855" s="744"/>
      <c r="RMR855" s="744"/>
      <c r="RMS855" s="744"/>
      <c r="RMT855" s="744"/>
      <c r="RMU855" s="744"/>
      <c r="RMV855" s="744"/>
      <c r="RMW855" s="744"/>
      <c r="RMX855" s="744"/>
      <c r="RMY855" s="744"/>
      <c r="RMZ855" s="744"/>
      <c r="RNA855" s="744"/>
      <c r="RNB855" s="744"/>
      <c r="RNC855" s="744"/>
      <c r="RND855" s="744"/>
      <c r="RNE855" s="744"/>
      <c r="RNF855" s="744"/>
      <c r="RNG855" s="744"/>
      <c r="RNH855" s="744"/>
      <c r="RNI855" s="744"/>
      <c r="RNJ855" s="744"/>
      <c r="RNK855" s="744"/>
      <c r="RNL855" s="744"/>
      <c r="RNM855" s="744"/>
      <c r="RNN855" s="744"/>
      <c r="RNO855" s="744"/>
      <c r="RNP855" s="744"/>
      <c r="RNQ855" s="744"/>
      <c r="RNR855" s="744"/>
      <c r="RNS855" s="744"/>
      <c r="RNT855" s="744"/>
      <c r="RNU855" s="744"/>
      <c r="RNV855" s="744"/>
      <c r="RNW855" s="744"/>
      <c r="RNX855" s="744"/>
      <c r="RNY855" s="744"/>
      <c r="RNZ855" s="744"/>
      <c r="ROA855" s="744"/>
      <c r="ROB855" s="744"/>
      <c r="ROC855" s="744"/>
      <c r="ROD855" s="744"/>
      <c r="ROE855" s="744"/>
      <c r="ROF855" s="744"/>
      <c r="ROG855" s="744"/>
      <c r="ROH855" s="744"/>
      <c r="ROI855" s="744"/>
      <c r="ROJ855" s="744"/>
      <c r="ROK855" s="744"/>
      <c r="ROL855" s="744"/>
      <c r="ROM855" s="744"/>
      <c r="RON855" s="744"/>
      <c r="ROO855" s="744"/>
      <c r="ROP855" s="744"/>
      <c r="ROQ855" s="744"/>
      <c r="ROR855" s="744"/>
      <c r="ROS855" s="744"/>
      <c r="ROT855" s="744"/>
      <c r="ROU855" s="744"/>
      <c r="ROV855" s="744"/>
      <c r="ROW855" s="744"/>
      <c r="ROX855" s="744"/>
      <c r="ROY855" s="744"/>
      <c r="ROZ855" s="744"/>
      <c r="RPA855" s="744"/>
      <c r="RPB855" s="744"/>
      <c r="RPC855" s="744"/>
      <c r="RPD855" s="744"/>
      <c r="RPE855" s="744"/>
      <c r="RPF855" s="744"/>
      <c r="RPG855" s="744"/>
      <c r="RPH855" s="744"/>
      <c r="RPI855" s="744"/>
      <c r="RPJ855" s="744"/>
      <c r="RPK855" s="744"/>
      <c r="RPL855" s="744"/>
      <c r="RPM855" s="744"/>
      <c r="RPN855" s="744"/>
      <c r="RPO855" s="744"/>
      <c r="RPP855" s="744"/>
      <c r="RPQ855" s="744"/>
      <c r="RPR855" s="744"/>
      <c r="RPS855" s="744"/>
      <c r="RPT855" s="744"/>
      <c r="RPU855" s="744"/>
      <c r="RPV855" s="744"/>
      <c r="RPW855" s="744"/>
      <c r="RPX855" s="744"/>
      <c r="RPY855" s="744"/>
      <c r="RPZ855" s="744"/>
      <c r="RQA855" s="744"/>
      <c r="RQB855" s="744"/>
      <c r="RQC855" s="744"/>
      <c r="RQD855" s="744"/>
      <c r="RQE855" s="744"/>
      <c r="RQF855" s="744"/>
      <c r="RQG855" s="744"/>
      <c r="RQH855" s="744"/>
      <c r="RQI855" s="744"/>
      <c r="RQJ855" s="744"/>
      <c r="RQK855" s="744"/>
      <c r="RQL855" s="744"/>
      <c r="RQM855" s="744"/>
      <c r="RQN855" s="744"/>
      <c r="RQO855" s="744"/>
      <c r="RQP855" s="744"/>
      <c r="RQQ855" s="744"/>
      <c r="RQR855" s="744"/>
      <c r="RQS855" s="744"/>
      <c r="RQT855" s="744"/>
      <c r="RQU855" s="744"/>
      <c r="RQV855" s="744"/>
      <c r="RQW855" s="744"/>
      <c r="RQX855" s="744"/>
      <c r="RQY855" s="744"/>
      <c r="RQZ855" s="744"/>
      <c r="RRA855" s="744"/>
      <c r="RRB855" s="744"/>
      <c r="RRC855" s="744"/>
      <c r="RRD855" s="744"/>
      <c r="RRE855" s="744"/>
      <c r="RRF855" s="744"/>
      <c r="RRG855" s="744"/>
      <c r="RRH855" s="744"/>
      <c r="RRI855" s="744"/>
      <c r="RRJ855" s="744"/>
      <c r="RRK855" s="744"/>
      <c r="RRL855" s="744"/>
      <c r="RRM855" s="744"/>
      <c r="RRN855" s="744"/>
      <c r="RRO855" s="744"/>
      <c r="RRP855" s="744"/>
      <c r="RRQ855" s="744"/>
      <c r="RRR855" s="744"/>
      <c r="RRS855" s="744"/>
      <c r="RRT855" s="744"/>
      <c r="RRU855" s="744"/>
      <c r="RRV855" s="744"/>
      <c r="RRW855" s="744"/>
      <c r="RRX855" s="744"/>
      <c r="RRY855" s="744"/>
      <c r="RRZ855" s="744"/>
      <c r="RSA855" s="744"/>
      <c r="RSB855" s="744"/>
      <c r="RSC855" s="744"/>
      <c r="RSD855" s="744"/>
      <c r="RSE855" s="744"/>
      <c r="RSF855" s="744"/>
      <c r="RSG855" s="744"/>
      <c r="RSH855" s="744"/>
      <c r="RSI855" s="744"/>
      <c r="RSJ855" s="744"/>
      <c r="RSK855" s="744"/>
      <c r="RSL855" s="744"/>
      <c r="RSM855" s="744"/>
      <c r="RSN855" s="744"/>
      <c r="RSO855" s="744"/>
      <c r="RSP855" s="744"/>
      <c r="RSQ855" s="744"/>
      <c r="RSR855" s="744"/>
      <c r="RSS855" s="744"/>
      <c r="RST855" s="744"/>
      <c r="RSU855" s="744"/>
      <c r="RSV855" s="744"/>
      <c r="RSW855" s="744"/>
      <c r="RSX855" s="744"/>
      <c r="RSY855" s="744"/>
      <c r="RSZ855" s="744"/>
      <c r="RTA855" s="744"/>
      <c r="RTB855" s="744"/>
      <c r="RTC855" s="744"/>
      <c r="RTD855" s="744"/>
      <c r="RTE855" s="744"/>
      <c r="RTF855" s="744"/>
      <c r="RTG855" s="744"/>
      <c r="RTH855" s="744"/>
      <c r="RTI855" s="744"/>
      <c r="RTJ855" s="744"/>
      <c r="RTK855" s="744"/>
      <c r="RTL855" s="744"/>
      <c r="RTM855" s="744"/>
      <c r="RTN855" s="744"/>
      <c r="RTO855" s="744"/>
      <c r="RTP855" s="744"/>
      <c r="RTQ855" s="744"/>
      <c r="RTR855" s="744"/>
      <c r="RTS855" s="744"/>
      <c r="RTT855" s="744"/>
      <c r="RTU855" s="744"/>
      <c r="RTV855" s="744"/>
      <c r="RTW855" s="744"/>
      <c r="RTX855" s="744"/>
      <c r="RTY855" s="744"/>
      <c r="RTZ855" s="744"/>
      <c r="RUA855" s="744"/>
      <c r="RUB855" s="744"/>
      <c r="RUC855" s="744"/>
      <c r="RUD855" s="744"/>
      <c r="RUE855" s="744"/>
      <c r="RUF855" s="744"/>
      <c r="RUG855" s="744"/>
      <c r="RUH855" s="744"/>
      <c r="RUI855" s="744"/>
      <c r="RUJ855" s="744"/>
      <c r="RUK855" s="744"/>
      <c r="RUL855" s="744"/>
      <c r="RUM855" s="744"/>
      <c r="RUN855" s="744"/>
      <c r="RUO855" s="744"/>
      <c r="RUP855" s="744"/>
      <c r="RUQ855" s="744"/>
      <c r="RUR855" s="744"/>
      <c r="RUS855" s="744"/>
      <c r="RUT855" s="744"/>
      <c r="RUU855" s="744"/>
      <c r="RUV855" s="744"/>
      <c r="RUW855" s="744"/>
      <c r="RUX855" s="744"/>
      <c r="RUY855" s="744"/>
      <c r="RUZ855" s="744"/>
      <c r="RVA855" s="744"/>
      <c r="RVB855" s="744"/>
      <c r="RVC855" s="744"/>
      <c r="RVD855" s="744"/>
      <c r="RVE855" s="744"/>
      <c r="RVF855" s="744"/>
      <c r="RVG855" s="744"/>
      <c r="RVH855" s="744"/>
      <c r="RVI855" s="744"/>
      <c r="RVJ855" s="744"/>
      <c r="RVK855" s="744"/>
      <c r="RVL855" s="744"/>
      <c r="RVM855" s="744"/>
      <c r="RVN855" s="744"/>
      <c r="RVO855" s="744"/>
      <c r="RVP855" s="744"/>
      <c r="RVQ855" s="744"/>
      <c r="RVR855" s="744"/>
      <c r="RVS855" s="744"/>
      <c r="RVT855" s="744"/>
      <c r="RVU855" s="744"/>
      <c r="RVV855" s="744"/>
      <c r="RVW855" s="744"/>
      <c r="RVX855" s="744"/>
      <c r="RVY855" s="744"/>
      <c r="RVZ855" s="744"/>
      <c r="RWA855" s="744"/>
      <c r="RWB855" s="744"/>
      <c r="RWC855" s="744"/>
      <c r="RWD855" s="744"/>
      <c r="RWE855" s="744"/>
      <c r="RWF855" s="744"/>
      <c r="RWG855" s="744"/>
      <c r="RWH855" s="744"/>
      <c r="RWI855" s="744"/>
      <c r="RWJ855" s="744"/>
      <c r="RWK855" s="744"/>
      <c r="RWL855" s="744"/>
      <c r="RWM855" s="744"/>
      <c r="RWN855" s="744"/>
      <c r="RWO855" s="744"/>
      <c r="RWP855" s="744"/>
      <c r="RWQ855" s="744"/>
      <c r="RWR855" s="744"/>
      <c r="RWS855" s="744"/>
      <c r="RWT855" s="744"/>
      <c r="RWU855" s="744"/>
      <c r="RWV855" s="744"/>
      <c r="RWW855" s="744"/>
      <c r="RWX855" s="744"/>
      <c r="RWY855" s="744"/>
      <c r="RWZ855" s="744"/>
      <c r="RXA855" s="744"/>
      <c r="RXB855" s="744"/>
      <c r="RXC855" s="744"/>
      <c r="RXD855" s="744"/>
      <c r="RXE855" s="744"/>
      <c r="RXF855" s="744"/>
      <c r="RXG855" s="744"/>
      <c r="RXH855" s="744"/>
      <c r="RXI855" s="744"/>
      <c r="RXJ855" s="744"/>
      <c r="RXK855" s="744"/>
      <c r="RXL855" s="744"/>
      <c r="RXM855" s="744"/>
      <c r="RXN855" s="744"/>
      <c r="RXO855" s="744"/>
      <c r="RXP855" s="744"/>
      <c r="RXQ855" s="744"/>
      <c r="RXR855" s="744"/>
      <c r="RXS855" s="744"/>
      <c r="RXT855" s="744"/>
      <c r="RXU855" s="744"/>
      <c r="RXV855" s="744"/>
      <c r="RXW855" s="744"/>
      <c r="RXX855" s="744"/>
      <c r="RXY855" s="744"/>
      <c r="RXZ855" s="744"/>
      <c r="RYA855" s="744"/>
      <c r="RYB855" s="744"/>
      <c r="RYC855" s="744"/>
      <c r="RYD855" s="744"/>
      <c r="RYE855" s="744"/>
      <c r="RYF855" s="744"/>
      <c r="RYG855" s="744"/>
      <c r="RYH855" s="744"/>
      <c r="RYI855" s="744"/>
      <c r="RYJ855" s="744"/>
      <c r="RYK855" s="744"/>
      <c r="RYL855" s="744"/>
      <c r="RYM855" s="744"/>
      <c r="RYN855" s="744"/>
      <c r="RYO855" s="744"/>
      <c r="RYP855" s="744"/>
      <c r="RYQ855" s="744"/>
      <c r="RYR855" s="744"/>
      <c r="RYS855" s="744"/>
      <c r="RYT855" s="744"/>
      <c r="RYU855" s="744"/>
      <c r="RYV855" s="744"/>
      <c r="RYW855" s="744"/>
      <c r="RYX855" s="744"/>
      <c r="RYY855" s="744"/>
      <c r="RYZ855" s="744"/>
      <c r="RZA855" s="744"/>
      <c r="RZB855" s="744"/>
      <c r="RZC855" s="744"/>
      <c r="RZD855" s="744"/>
      <c r="RZE855" s="744"/>
      <c r="RZF855" s="744"/>
      <c r="RZG855" s="744"/>
      <c r="RZH855" s="744"/>
      <c r="RZI855" s="744"/>
      <c r="RZJ855" s="744"/>
      <c r="RZK855" s="744"/>
      <c r="RZL855" s="744"/>
      <c r="RZM855" s="744"/>
      <c r="RZN855" s="744"/>
      <c r="RZO855" s="744"/>
      <c r="RZP855" s="744"/>
      <c r="RZQ855" s="744"/>
      <c r="RZR855" s="744"/>
      <c r="RZS855" s="744"/>
      <c r="RZT855" s="744"/>
      <c r="RZU855" s="744"/>
      <c r="RZV855" s="744"/>
      <c r="RZW855" s="744"/>
      <c r="RZX855" s="744"/>
      <c r="RZY855" s="744"/>
      <c r="RZZ855" s="744"/>
      <c r="SAA855" s="744"/>
      <c r="SAB855" s="744"/>
      <c r="SAC855" s="744"/>
      <c r="SAD855" s="744"/>
      <c r="SAE855" s="744"/>
      <c r="SAF855" s="744"/>
      <c r="SAG855" s="744"/>
      <c r="SAH855" s="744"/>
      <c r="SAI855" s="744"/>
      <c r="SAJ855" s="744"/>
      <c r="SAK855" s="744"/>
      <c r="SAL855" s="744"/>
      <c r="SAM855" s="744"/>
      <c r="SAN855" s="744"/>
      <c r="SAO855" s="744"/>
      <c r="SAP855" s="744"/>
      <c r="SAQ855" s="744"/>
      <c r="SAR855" s="744"/>
      <c r="SAS855" s="744"/>
      <c r="SAT855" s="744"/>
      <c r="SAU855" s="744"/>
      <c r="SAV855" s="744"/>
      <c r="SAW855" s="744"/>
      <c r="SAX855" s="744"/>
      <c r="SAY855" s="744"/>
      <c r="SAZ855" s="744"/>
      <c r="SBA855" s="744"/>
      <c r="SBB855" s="744"/>
      <c r="SBC855" s="744"/>
      <c r="SBD855" s="744"/>
      <c r="SBE855" s="744"/>
      <c r="SBF855" s="744"/>
      <c r="SBG855" s="744"/>
      <c r="SBH855" s="744"/>
      <c r="SBI855" s="744"/>
      <c r="SBJ855" s="744"/>
      <c r="SBK855" s="744"/>
      <c r="SBL855" s="744"/>
      <c r="SBM855" s="744"/>
      <c r="SBN855" s="744"/>
      <c r="SBO855" s="744"/>
      <c r="SBP855" s="744"/>
      <c r="SBQ855" s="744"/>
      <c r="SBR855" s="744"/>
      <c r="SBS855" s="744"/>
      <c r="SBT855" s="744"/>
      <c r="SBU855" s="744"/>
      <c r="SBV855" s="744"/>
      <c r="SBW855" s="744"/>
      <c r="SBX855" s="744"/>
      <c r="SBY855" s="744"/>
      <c r="SBZ855" s="744"/>
      <c r="SCA855" s="744"/>
      <c r="SCB855" s="744"/>
      <c r="SCC855" s="744"/>
      <c r="SCD855" s="744"/>
      <c r="SCE855" s="744"/>
      <c r="SCF855" s="744"/>
      <c r="SCG855" s="744"/>
      <c r="SCH855" s="744"/>
      <c r="SCI855" s="744"/>
      <c r="SCJ855" s="744"/>
      <c r="SCK855" s="744"/>
      <c r="SCL855" s="744"/>
      <c r="SCM855" s="744"/>
      <c r="SCN855" s="744"/>
      <c r="SCO855" s="744"/>
      <c r="SCP855" s="744"/>
      <c r="SCQ855" s="744"/>
      <c r="SCR855" s="744"/>
      <c r="SCS855" s="744"/>
      <c r="SCT855" s="744"/>
      <c r="SCU855" s="744"/>
      <c r="SCV855" s="744"/>
      <c r="SCW855" s="744"/>
      <c r="SCX855" s="744"/>
      <c r="SCY855" s="744"/>
      <c r="SCZ855" s="744"/>
      <c r="SDA855" s="744"/>
      <c r="SDB855" s="744"/>
      <c r="SDC855" s="744"/>
      <c r="SDD855" s="744"/>
      <c r="SDE855" s="744"/>
      <c r="SDF855" s="744"/>
      <c r="SDG855" s="744"/>
      <c r="SDH855" s="744"/>
      <c r="SDI855" s="744"/>
      <c r="SDJ855" s="744"/>
      <c r="SDK855" s="744"/>
      <c r="SDL855" s="744"/>
      <c r="SDM855" s="744"/>
      <c r="SDN855" s="744"/>
      <c r="SDO855" s="744"/>
      <c r="SDP855" s="744"/>
      <c r="SDQ855" s="744"/>
      <c r="SDR855" s="744"/>
      <c r="SDS855" s="744"/>
      <c r="SDT855" s="744"/>
      <c r="SDU855" s="744"/>
      <c r="SDV855" s="744"/>
      <c r="SDW855" s="744"/>
      <c r="SDX855" s="744"/>
      <c r="SDY855" s="744"/>
      <c r="SDZ855" s="744"/>
      <c r="SEA855" s="744"/>
      <c r="SEB855" s="744"/>
      <c r="SEC855" s="744"/>
      <c r="SED855" s="744"/>
      <c r="SEE855" s="744"/>
      <c r="SEF855" s="744"/>
      <c r="SEG855" s="744"/>
      <c r="SEH855" s="744"/>
      <c r="SEI855" s="744"/>
      <c r="SEJ855" s="744"/>
      <c r="SEK855" s="744"/>
      <c r="SEL855" s="744"/>
      <c r="SEM855" s="744"/>
      <c r="SEN855" s="744"/>
      <c r="SEO855" s="744"/>
      <c r="SEP855" s="744"/>
      <c r="SEQ855" s="744"/>
      <c r="SER855" s="744"/>
      <c r="SES855" s="744"/>
      <c r="SET855" s="744"/>
      <c r="SEU855" s="744"/>
      <c r="SEV855" s="744"/>
      <c r="SEW855" s="744"/>
      <c r="SEX855" s="744"/>
      <c r="SEY855" s="744"/>
      <c r="SEZ855" s="744"/>
      <c r="SFA855" s="744"/>
      <c r="SFB855" s="744"/>
      <c r="SFC855" s="744"/>
      <c r="SFD855" s="744"/>
      <c r="SFE855" s="744"/>
      <c r="SFF855" s="744"/>
      <c r="SFG855" s="744"/>
      <c r="SFH855" s="744"/>
      <c r="SFI855" s="744"/>
      <c r="SFJ855" s="744"/>
      <c r="SFK855" s="744"/>
      <c r="SFL855" s="744"/>
      <c r="SFM855" s="744"/>
      <c r="SFN855" s="744"/>
      <c r="SFO855" s="744"/>
      <c r="SFP855" s="744"/>
      <c r="SFQ855" s="744"/>
      <c r="SFR855" s="744"/>
      <c r="SFS855" s="744"/>
      <c r="SFT855" s="744"/>
      <c r="SFU855" s="744"/>
      <c r="SFV855" s="744"/>
      <c r="SFW855" s="744"/>
      <c r="SFX855" s="744"/>
      <c r="SFY855" s="744"/>
      <c r="SFZ855" s="744"/>
      <c r="SGA855" s="744"/>
      <c r="SGB855" s="744"/>
      <c r="SGC855" s="744"/>
      <c r="SGD855" s="744"/>
      <c r="SGE855" s="744"/>
      <c r="SGF855" s="744"/>
      <c r="SGG855" s="744"/>
      <c r="SGH855" s="744"/>
      <c r="SGI855" s="744"/>
      <c r="SGJ855" s="744"/>
      <c r="SGK855" s="744"/>
      <c r="SGL855" s="744"/>
      <c r="SGM855" s="744"/>
      <c r="SGN855" s="744"/>
      <c r="SGO855" s="744"/>
      <c r="SGP855" s="744"/>
      <c r="SGQ855" s="744"/>
      <c r="SGR855" s="744"/>
      <c r="SGS855" s="744"/>
      <c r="SGT855" s="744"/>
      <c r="SGU855" s="744"/>
      <c r="SGV855" s="744"/>
      <c r="SGW855" s="744"/>
      <c r="SGX855" s="744"/>
      <c r="SGY855" s="744"/>
      <c r="SGZ855" s="744"/>
      <c r="SHA855" s="744"/>
      <c r="SHB855" s="744"/>
      <c r="SHC855" s="744"/>
      <c r="SHD855" s="744"/>
      <c r="SHE855" s="744"/>
      <c r="SHF855" s="744"/>
      <c r="SHG855" s="744"/>
      <c r="SHH855" s="744"/>
      <c r="SHI855" s="744"/>
      <c r="SHJ855" s="744"/>
      <c r="SHK855" s="744"/>
      <c r="SHL855" s="744"/>
      <c r="SHM855" s="744"/>
      <c r="SHN855" s="744"/>
      <c r="SHO855" s="744"/>
      <c r="SHP855" s="744"/>
      <c r="SHQ855" s="744"/>
      <c r="SHR855" s="744"/>
      <c r="SHS855" s="744"/>
      <c r="SHT855" s="744"/>
      <c r="SHU855" s="744"/>
      <c r="SHV855" s="744"/>
      <c r="SHW855" s="744"/>
      <c r="SHX855" s="744"/>
      <c r="SHY855" s="744"/>
      <c r="SHZ855" s="744"/>
      <c r="SIA855" s="744"/>
      <c r="SIB855" s="744"/>
      <c r="SIC855" s="744"/>
      <c r="SID855" s="744"/>
      <c r="SIE855" s="744"/>
      <c r="SIF855" s="744"/>
      <c r="SIG855" s="744"/>
      <c r="SIH855" s="744"/>
      <c r="SII855" s="744"/>
      <c r="SIJ855" s="744"/>
      <c r="SIK855" s="744"/>
      <c r="SIL855" s="744"/>
      <c r="SIM855" s="744"/>
      <c r="SIN855" s="744"/>
      <c r="SIO855" s="744"/>
      <c r="SIP855" s="744"/>
      <c r="SIQ855" s="744"/>
      <c r="SIR855" s="744"/>
      <c r="SIS855" s="744"/>
      <c r="SIT855" s="744"/>
      <c r="SIU855" s="744"/>
      <c r="SIV855" s="744"/>
      <c r="SIW855" s="744"/>
      <c r="SIX855" s="744"/>
      <c r="SIY855" s="744"/>
      <c r="SIZ855" s="744"/>
      <c r="SJA855" s="744"/>
      <c r="SJB855" s="744"/>
      <c r="SJC855" s="744"/>
      <c r="SJD855" s="744"/>
      <c r="SJE855" s="744"/>
      <c r="SJF855" s="744"/>
      <c r="SJG855" s="744"/>
      <c r="SJH855" s="744"/>
      <c r="SJI855" s="744"/>
      <c r="SJJ855" s="744"/>
      <c r="SJK855" s="744"/>
      <c r="SJL855" s="744"/>
      <c r="SJM855" s="744"/>
      <c r="SJN855" s="744"/>
      <c r="SJO855" s="744"/>
      <c r="SJP855" s="744"/>
      <c r="SJQ855" s="744"/>
      <c r="SJR855" s="744"/>
      <c r="SJS855" s="744"/>
      <c r="SJT855" s="744"/>
      <c r="SJU855" s="744"/>
      <c r="SJV855" s="744"/>
      <c r="SJW855" s="744"/>
      <c r="SJX855" s="744"/>
      <c r="SJY855" s="744"/>
      <c r="SJZ855" s="744"/>
      <c r="SKA855" s="744"/>
      <c r="SKB855" s="744"/>
      <c r="SKC855" s="744"/>
      <c r="SKD855" s="744"/>
      <c r="SKE855" s="744"/>
      <c r="SKF855" s="744"/>
      <c r="SKG855" s="744"/>
      <c r="SKH855" s="744"/>
      <c r="SKI855" s="744"/>
      <c r="SKJ855" s="744"/>
      <c r="SKK855" s="744"/>
      <c r="SKL855" s="744"/>
      <c r="SKM855" s="744"/>
      <c r="SKN855" s="744"/>
      <c r="SKO855" s="744"/>
      <c r="SKP855" s="744"/>
      <c r="SKQ855" s="744"/>
      <c r="SKR855" s="744"/>
      <c r="SKS855" s="744"/>
      <c r="SKT855" s="744"/>
      <c r="SKU855" s="744"/>
      <c r="SKV855" s="744"/>
      <c r="SKW855" s="744"/>
      <c r="SKX855" s="744"/>
      <c r="SKY855" s="744"/>
      <c r="SKZ855" s="744"/>
      <c r="SLA855" s="744"/>
      <c r="SLB855" s="744"/>
      <c r="SLC855" s="744"/>
      <c r="SLD855" s="744"/>
      <c r="SLE855" s="744"/>
      <c r="SLF855" s="744"/>
      <c r="SLG855" s="744"/>
      <c r="SLH855" s="744"/>
      <c r="SLI855" s="744"/>
      <c r="SLJ855" s="744"/>
      <c r="SLK855" s="744"/>
      <c r="SLL855" s="744"/>
      <c r="SLM855" s="744"/>
      <c r="SLN855" s="744"/>
      <c r="SLO855" s="744"/>
      <c r="SLP855" s="744"/>
      <c r="SLQ855" s="744"/>
      <c r="SLR855" s="744"/>
      <c r="SLS855" s="744"/>
      <c r="SLT855" s="744"/>
      <c r="SLU855" s="744"/>
      <c r="SLV855" s="744"/>
      <c r="SLW855" s="744"/>
      <c r="SLX855" s="744"/>
      <c r="SLY855" s="744"/>
      <c r="SLZ855" s="744"/>
      <c r="SMA855" s="744"/>
      <c r="SMB855" s="744"/>
      <c r="SMC855" s="744"/>
      <c r="SMD855" s="744"/>
      <c r="SME855" s="744"/>
      <c r="SMF855" s="744"/>
      <c r="SMG855" s="744"/>
      <c r="SMH855" s="744"/>
      <c r="SMI855" s="744"/>
      <c r="SMJ855" s="744"/>
      <c r="SMK855" s="744"/>
      <c r="SML855" s="744"/>
      <c r="SMM855" s="744"/>
      <c r="SMN855" s="744"/>
      <c r="SMO855" s="744"/>
      <c r="SMP855" s="744"/>
      <c r="SMQ855" s="744"/>
      <c r="SMR855" s="744"/>
      <c r="SMS855" s="744"/>
      <c r="SMT855" s="744"/>
      <c r="SMU855" s="744"/>
      <c r="SMV855" s="744"/>
      <c r="SMW855" s="744"/>
      <c r="SMX855" s="744"/>
      <c r="SMY855" s="744"/>
      <c r="SMZ855" s="744"/>
      <c r="SNA855" s="744"/>
      <c r="SNB855" s="744"/>
      <c r="SNC855" s="744"/>
      <c r="SND855" s="744"/>
      <c r="SNE855" s="744"/>
      <c r="SNF855" s="744"/>
      <c r="SNG855" s="744"/>
      <c r="SNH855" s="744"/>
      <c r="SNI855" s="744"/>
      <c r="SNJ855" s="744"/>
      <c r="SNK855" s="744"/>
      <c r="SNL855" s="744"/>
      <c r="SNM855" s="744"/>
      <c r="SNN855" s="744"/>
      <c r="SNO855" s="744"/>
      <c r="SNP855" s="744"/>
      <c r="SNQ855" s="744"/>
      <c r="SNR855" s="744"/>
      <c r="SNS855" s="744"/>
      <c r="SNT855" s="744"/>
      <c r="SNU855" s="744"/>
      <c r="SNV855" s="744"/>
      <c r="SNW855" s="744"/>
      <c r="SNX855" s="744"/>
      <c r="SNY855" s="744"/>
      <c r="SNZ855" s="744"/>
      <c r="SOA855" s="744"/>
      <c r="SOB855" s="744"/>
      <c r="SOC855" s="744"/>
      <c r="SOD855" s="744"/>
      <c r="SOE855" s="744"/>
      <c r="SOF855" s="744"/>
      <c r="SOG855" s="744"/>
      <c r="SOH855" s="744"/>
      <c r="SOI855" s="744"/>
      <c r="SOJ855" s="744"/>
      <c r="SOK855" s="744"/>
      <c r="SOL855" s="744"/>
      <c r="SOM855" s="744"/>
      <c r="SON855" s="744"/>
      <c r="SOO855" s="744"/>
      <c r="SOP855" s="744"/>
      <c r="SOQ855" s="744"/>
      <c r="SOR855" s="744"/>
      <c r="SOS855" s="744"/>
      <c r="SOT855" s="744"/>
      <c r="SOU855" s="744"/>
      <c r="SOV855" s="744"/>
      <c r="SOW855" s="744"/>
      <c r="SOX855" s="744"/>
      <c r="SOY855" s="744"/>
      <c r="SOZ855" s="744"/>
      <c r="SPA855" s="744"/>
      <c r="SPB855" s="744"/>
      <c r="SPC855" s="744"/>
      <c r="SPD855" s="744"/>
      <c r="SPE855" s="744"/>
      <c r="SPF855" s="744"/>
      <c r="SPG855" s="744"/>
      <c r="SPH855" s="744"/>
      <c r="SPI855" s="744"/>
      <c r="SPJ855" s="744"/>
      <c r="SPK855" s="744"/>
      <c r="SPL855" s="744"/>
      <c r="SPM855" s="744"/>
      <c r="SPN855" s="744"/>
      <c r="SPO855" s="744"/>
      <c r="SPP855" s="744"/>
      <c r="SPQ855" s="744"/>
      <c r="SPR855" s="744"/>
      <c r="SPS855" s="744"/>
      <c r="SPT855" s="744"/>
      <c r="SPU855" s="744"/>
      <c r="SPV855" s="744"/>
      <c r="SPW855" s="744"/>
      <c r="SPX855" s="744"/>
      <c r="SPY855" s="744"/>
      <c r="SPZ855" s="744"/>
      <c r="SQA855" s="744"/>
      <c r="SQB855" s="744"/>
      <c r="SQC855" s="744"/>
      <c r="SQD855" s="744"/>
      <c r="SQE855" s="744"/>
      <c r="SQF855" s="744"/>
      <c r="SQG855" s="744"/>
      <c r="SQH855" s="744"/>
      <c r="SQI855" s="744"/>
      <c r="SQJ855" s="744"/>
      <c r="SQK855" s="744"/>
      <c r="SQL855" s="744"/>
      <c r="SQM855" s="744"/>
      <c r="SQN855" s="744"/>
      <c r="SQO855" s="744"/>
      <c r="SQP855" s="744"/>
      <c r="SQQ855" s="744"/>
      <c r="SQR855" s="744"/>
      <c r="SQS855" s="744"/>
      <c r="SQT855" s="744"/>
      <c r="SQU855" s="744"/>
      <c r="SQV855" s="744"/>
      <c r="SQW855" s="744"/>
      <c r="SQX855" s="744"/>
      <c r="SQY855" s="744"/>
      <c r="SQZ855" s="744"/>
      <c r="SRA855" s="744"/>
      <c r="SRB855" s="744"/>
      <c r="SRC855" s="744"/>
      <c r="SRD855" s="744"/>
      <c r="SRE855" s="744"/>
      <c r="SRF855" s="744"/>
      <c r="SRG855" s="744"/>
      <c r="SRH855" s="744"/>
      <c r="SRI855" s="744"/>
      <c r="SRJ855" s="744"/>
      <c r="SRK855" s="744"/>
      <c r="SRL855" s="744"/>
      <c r="SRM855" s="744"/>
      <c r="SRN855" s="744"/>
      <c r="SRO855" s="744"/>
      <c r="SRP855" s="744"/>
      <c r="SRQ855" s="744"/>
      <c r="SRR855" s="744"/>
      <c r="SRS855" s="744"/>
      <c r="SRT855" s="744"/>
      <c r="SRU855" s="744"/>
      <c r="SRV855" s="744"/>
      <c r="SRW855" s="744"/>
      <c r="SRX855" s="744"/>
      <c r="SRY855" s="744"/>
      <c r="SRZ855" s="744"/>
      <c r="SSA855" s="744"/>
      <c r="SSB855" s="744"/>
      <c r="SSC855" s="744"/>
      <c r="SSD855" s="744"/>
      <c r="SSE855" s="744"/>
      <c r="SSF855" s="744"/>
      <c r="SSG855" s="744"/>
      <c r="SSH855" s="744"/>
      <c r="SSI855" s="744"/>
      <c r="SSJ855" s="744"/>
      <c r="SSK855" s="744"/>
      <c r="SSL855" s="744"/>
      <c r="SSM855" s="744"/>
      <c r="SSN855" s="744"/>
      <c r="SSO855" s="744"/>
      <c r="SSP855" s="744"/>
      <c r="SSQ855" s="744"/>
      <c r="SSR855" s="744"/>
      <c r="SSS855" s="744"/>
      <c r="SST855" s="744"/>
      <c r="SSU855" s="744"/>
      <c r="SSV855" s="744"/>
      <c r="SSW855" s="744"/>
      <c r="SSX855" s="744"/>
      <c r="SSY855" s="744"/>
      <c r="SSZ855" s="744"/>
      <c r="STA855" s="744"/>
      <c r="STB855" s="744"/>
      <c r="STC855" s="744"/>
      <c r="STD855" s="744"/>
      <c r="STE855" s="744"/>
      <c r="STF855" s="744"/>
      <c r="STG855" s="744"/>
      <c r="STH855" s="744"/>
      <c r="STI855" s="744"/>
      <c r="STJ855" s="744"/>
      <c r="STK855" s="744"/>
      <c r="STL855" s="744"/>
      <c r="STM855" s="744"/>
      <c r="STN855" s="744"/>
      <c r="STO855" s="744"/>
      <c r="STP855" s="744"/>
      <c r="STQ855" s="744"/>
      <c r="STR855" s="744"/>
      <c r="STS855" s="744"/>
      <c r="STT855" s="744"/>
      <c r="STU855" s="744"/>
      <c r="STV855" s="744"/>
      <c r="STW855" s="744"/>
      <c r="STX855" s="744"/>
      <c r="STY855" s="744"/>
      <c r="STZ855" s="744"/>
      <c r="SUA855" s="744"/>
      <c r="SUB855" s="744"/>
      <c r="SUC855" s="744"/>
      <c r="SUD855" s="744"/>
      <c r="SUE855" s="744"/>
      <c r="SUF855" s="744"/>
      <c r="SUG855" s="744"/>
      <c r="SUH855" s="744"/>
      <c r="SUI855" s="744"/>
      <c r="SUJ855" s="744"/>
      <c r="SUK855" s="744"/>
      <c r="SUL855" s="744"/>
      <c r="SUM855" s="744"/>
      <c r="SUN855" s="744"/>
      <c r="SUO855" s="744"/>
      <c r="SUP855" s="744"/>
      <c r="SUQ855" s="744"/>
      <c r="SUR855" s="744"/>
      <c r="SUS855" s="744"/>
      <c r="SUT855" s="744"/>
      <c r="SUU855" s="744"/>
      <c r="SUV855" s="744"/>
      <c r="SUW855" s="744"/>
      <c r="SUX855" s="744"/>
      <c r="SUY855" s="744"/>
      <c r="SUZ855" s="744"/>
      <c r="SVA855" s="744"/>
      <c r="SVB855" s="744"/>
      <c r="SVC855" s="744"/>
      <c r="SVD855" s="744"/>
      <c r="SVE855" s="744"/>
      <c r="SVF855" s="744"/>
      <c r="SVG855" s="744"/>
      <c r="SVH855" s="744"/>
      <c r="SVI855" s="744"/>
      <c r="SVJ855" s="744"/>
      <c r="SVK855" s="744"/>
      <c r="SVL855" s="744"/>
      <c r="SVM855" s="744"/>
      <c r="SVN855" s="744"/>
      <c r="SVO855" s="744"/>
      <c r="SVP855" s="744"/>
      <c r="SVQ855" s="744"/>
      <c r="SVR855" s="744"/>
      <c r="SVS855" s="744"/>
      <c r="SVT855" s="744"/>
      <c r="SVU855" s="744"/>
      <c r="SVV855" s="744"/>
      <c r="SVW855" s="744"/>
      <c r="SVX855" s="744"/>
      <c r="SVY855" s="744"/>
      <c r="SVZ855" s="744"/>
      <c r="SWA855" s="744"/>
      <c r="SWB855" s="744"/>
      <c r="SWC855" s="744"/>
      <c r="SWD855" s="744"/>
      <c r="SWE855" s="744"/>
      <c r="SWF855" s="744"/>
      <c r="SWG855" s="744"/>
      <c r="SWH855" s="744"/>
      <c r="SWI855" s="744"/>
      <c r="SWJ855" s="744"/>
      <c r="SWK855" s="744"/>
      <c r="SWL855" s="744"/>
      <c r="SWM855" s="744"/>
      <c r="SWN855" s="744"/>
      <c r="SWO855" s="744"/>
      <c r="SWP855" s="744"/>
      <c r="SWQ855" s="744"/>
      <c r="SWR855" s="744"/>
      <c r="SWS855" s="744"/>
      <c r="SWT855" s="744"/>
      <c r="SWU855" s="744"/>
      <c r="SWV855" s="744"/>
      <c r="SWW855" s="744"/>
      <c r="SWX855" s="744"/>
      <c r="SWY855" s="744"/>
      <c r="SWZ855" s="744"/>
      <c r="SXA855" s="744"/>
      <c r="SXB855" s="744"/>
      <c r="SXC855" s="744"/>
      <c r="SXD855" s="744"/>
      <c r="SXE855" s="744"/>
      <c r="SXF855" s="744"/>
      <c r="SXG855" s="744"/>
      <c r="SXH855" s="744"/>
      <c r="SXI855" s="744"/>
      <c r="SXJ855" s="744"/>
      <c r="SXK855" s="744"/>
      <c r="SXL855" s="744"/>
      <c r="SXM855" s="744"/>
      <c r="SXN855" s="744"/>
      <c r="SXO855" s="744"/>
      <c r="SXP855" s="744"/>
      <c r="SXQ855" s="744"/>
      <c r="SXR855" s="744"/>
      <c r="SXS855" s="744"/>
      <c r="SXT855" s="744"/>
      <c r="SXU855" s="744"/>
      <c r="SXV855" s="744"/>
      <c r="SXW855" s="744"/>
      <c r="SXX855" s="744"/>
      <c r="SXY855" s="744"/>
      <c r="SXZ855" s="744"/>
      <c r="SYA855" s="744"/>
      <c r="SYB855" s="744"/>
      <c r="SYC855" s="744"/>
      <c r="SYD855" s="744"/>
      <c r="SYE855" s="744"/>
      <c r="SYF855" s="744"/>
      <c r="SYG855" s="744"/>
      <c r="SYH855" s="744"/>
      <c r="SYI855" s="744"/>
      <c r="SYJ855" s="744"/>
      <c r="SYK855" s="744"/>
      <c r="SYL855" s="744"/>
      <c r="SYM855" s="744"/>
      <c r="SYN855" s="744"/>
      <c r="SYO855" s="744"/>
      <c r="SYP855" s="744"/>
      <c r="SYQ855" s="744"/>
      <c r="SYR855" s="744"/>
      <c r="SYS855" s="744"/>
      <c r="SYT855" s="744"/>
      <c r="SYU855" s="744"/>
      <c r="SYV855" s="744"/>
      <c r="SYW855" s="744"/>
      <c r="SYX855" s="744"/>
      <c r="SYY855" s="744"/>
      <c r="SYZ855" s="744"/>
      <c r="SZA855" s="744"/>
      <c r="SZB855" s="744"/>
      <c r="SZC855" s="744"/>
      <c r="SZD855" s="744"/>
      <c r="SZE855" s="744"/>
      <c r="SZF855" s="744"/>
      <c r="SZG855" s="744"/>
      <c r="SZH855" s="744"/>
      <c r="SZI855" s="744"/>
      <c r="SZJ855" s="744"/>
      <c r="SZK855" s="744"/>
      <c r="SZL855" s="744"/>
      <c r="SZM855" s="744"/>
      <c r="SZN855" s="744"/>
      <c r="SZO855" s="744"/>
      <c r="SZP855" s="744"/>
      <c r="SZQ855" s="744"/>
      <c r="SZR855" s="744"/>
      <c r="SZS855" s="744"/>
      <c r="SZT855" s="744"/>
      <c r="SZU855" s="744"/>
      <c r="SZV855" s="744"/>
      <c r="SZW855" s="744"/>
      <c r="SZX855" s="744"/>
      <c r="SZY855" s="744"/>
      <c r="SZZ855" s="744"/>
      <c r="TAA855" s="744"/>
      <c r="TAB855" s="744"/>
      <c r="TAC855" s="744"/>
      <c r="TAD855" s="744"/>
      <c r="TAE855" s="744"/>
      <c r="TAF855" s="744"/>
      <c r="TAG855" s="744"/>
      <c r="TAH855" s="744"/>
      <c r="TAI855" s="744"/>
      <c r="TAJ855" s="744"/>
      <c r="TAK855" s="744"/>
      <c r="TAL855" s="744"/>
      <c r="TAM855" s="744"/>
      <c r="TAN855" s="744"/>
      <c r="TAO855" s="744"/>
      <c r="TAP855" s="744"/>
      <c r="TAQ855" s="744"/>
      <c r="TAR855" s="744"/>
      <c r="TAS855" s="744"/>
      <c r="TAT855" s="744"/>
      <c r="TAU855" s="744"/>
      <c r="TAV855" s="744"/>
      <c r="TAW855" s="744"/>
      <c r="TAX855" s="744"/>
      <c r="TAY855" s="744"/>
      <c r="TAZ855" s="744"/>
      <c r="TBA855" s="744"/>
      <c r="TBB855" s="744"/>
      <c r="TBC855" s="744"/>
      <c r="TBD855" s="744"/>
      <c r="TBE855" s="744"/>
      <c r="TBF855" s="744"/>
      <c r="TBG855" s="744"/>
      <c r="TBH855" s="744"/>
      <c r="TBI855" s="744"/>
      <c r="TBJ855" s="744"/>
      <c r="TBK855" s="744"/>
      <c r="TBL855" s="744"/>
      <c r="TBM855" s="744"/>
      <c r="TBN855" s="744"/>
      <c r="TBO855" s="744"/>
      <c r="TBP855" s="744"/>
      <c r="TBQ855" s="744"/>
      <c r="TBR855" s="744"/>
      <c r="TBS855" s="744"/>
      <c r="TBT855" s="744"/>
      <c r="TBU855" s="744"/>
      <c r="TBV855" s="744"/>
      <c r="TBW855" s="744"/>
      <c r="TBX855" s="744"/>
      <c r="TBY855" s="744"/>
      <c r="TBZ855" s="744"/>
      <c r="TCA855" s="744"/>
      <c r="TCB855" s="744"/>
      <c r="TCC855" s="744"/>
      <c r="TCD855" s="744"/>
      <c r="TCE855" s="744"/>
      <c r="TCF855" s="744"/>
      <c r="TCG855" s="744"/>
      <c r="TCH855" s="744"/>
      <c r="TCI855" s="744"/>
      <c r="TCJ855" s="744"/>
      <c r="TCK855" s="744"/>
      <c r="TCL855" s="744"/>
      <c r="TCM855" s="744"/>
      <c r="TCN855" s="744"/>
      <c r="TCO855" s="744"/>
      <c r="TCP855" s="744"/>
      <c r="TCQ855" s="744"/>
      <c r="TCR855" s="744"/>
      <c r="TCS855" s="744"/>
      <c r="TCT855" s="744"/>
      <c r="TCU855" s="744"/>
      <c r="TCV855" s="744"/>
      <c r="TCW855" s="744"/>
      <c r="TCX855" s="744"/>
      <c r="TCY855" s="744"/>
      <c r="TCZ855" s="744"/>
      <c r="TDA855" s="744"/>
      <c r="TDB855" s="744"/>
      <c r="TDC855" s="744"/>
      <c r="TDD855" s="744"/>
      <c r="TDE855" s="744"/>
      <c r="TDF855" s="744"/>
      <c r="TDG855" s="744"/>
      <c r="TDH855" s="744"/>
      <c r="TDI855" s="744"/>
      <c r="TDJ855" s="744"/>
      <c r="TDK855" s="744"/>
      <c r="TDL855" s="744"/>
      <c r="TDM855" s="744"/>
      <c r="TDN855" s="744"/>
      <c r="TDO855" s="744"/>
      <c r="TDP855" s="744"/>
      <c r="TDQ855" s="744"/>
      <c r="TDR855" s="744"/>
      <c r="TDS855" s="744"/>
      <c r="TDT855" s="744"/>
      <c r="TDU855" s="744"/>
      <c r="TDV855" s="744"/>
      <c r="TDW855" s="744"/>
      <c r="TDX855" s="744"/>
      <c r="TDY855" s="744"/>
      <c r="TDZ855" s="744"/>
      <c r="TEA855" s="744"/>
      <c r="TEB855" s="744"/>
      <c r="TEC855" s="744"/>
      <c r="TED855" s="744"/>
      <c r="TEE855" s="744"/>
      <c r="TEF855" s="744"/>
      <c r="TEG855" s="744"/>
      <c r="TEH855" s="744"/>
      <c r="TEI855" s="744"/>
      <c r="TEJ855" s="744"/>
      <c r="TEK855" s="744"/>
      <c r="TEL855" s="744"/>
      <c r="TEM855" s="744"/>
      <c r="TEN855" s="744"/>
      <c r="TEO855" s="744"/>
      <c r="TEP855" s="744"/>
      <c r="TEQ855" s="744"/>
      <c r="TER855" s="744"/>
      <c r="TES855" s="744"/>
      <c r="TET855" s="744"/>
      <c r="TEU855" s="744"/>
      <c r="TEV855" s="744"/>
      <c r="TEW855" s="744"/>
      <c r="TEX855" s="744"/>
      <c r="TEY855" s="744"/>
      <c r="TEZ855" s="744"/>
      <c r="TFA855" s="744"/>
      <c r="TFB855" s="744"/>
      <c r="TFC855" s="744"/>
      <c r="TFD855" s="744"/>
      <c r="TFE855" s="744"/>
      <c r="TFF855" s="744"/>
      <c r="TFG855" s="744"/>
      <c r="TFH855" s="744"/>
      <c r="TFI855" s="744"/>
      <c r="TFJ855" s="744"/>
      <c r="TFK855" s="744"/>
      <c r="TFL855" s="744"/>
      <c r="TFM855" s="744"/>
      <c r="TFN855" s="744"/>
      <c r="TFO855" s="744"/>
      <c r="TFP855" s="744"/>
      <c r="TFQ855" s="744"/>
      <c r="TFR855" s="744"/>
      <c r="TFS855" s="744"/>
      <c r="TFT855" s="744"/>
      <c r="TFU855" s="744"/>
      <c r="TFV855" s="744"/>
      <c r="TFW855" s="744"/>
      <c r="TFX855" s="744"/>
      <c r="TFY855" s="744"/>
      <c r="TFZ855" s="744"/>
      <c r="TGA855" s="744"/>
      <c r="TGB855" s="744"/>
      <c r="TGC855" s="744"/>
      <c r="TGD855" s="744"/>
      <c r="TGE855" s="744"/>
      <c r="TGF855" s="744"/>
      <c r="TGG855" s="744"/>
      <c r="TGH855" s="744"/>
      <c r="TGI855" s="744"/>
      <c r="TGJ855" s="744"/>
      <c r="TGK855" s="744"/>
      <c r="TGL855" s="744"/>
      <c r="TGM855" s="744"/>
      <c r="TGN855" s="744"/>
      <c r="TGO855" s="744"/>
      <c r="TGP855" s="744"/>
      <c r="TGQ855" s="744"/>
      <c r="TGR855" s="744"/>
      <c r="TGS855" s="744"/>
      <c r="TGT855" s="744"/>
      <c r="TGU855" s="744"/>
      <c r="TGV855" s="744"/>
      <c r="TGW855" s="744"/>
      <c r="TGX855" s="744"/>
      <c r="TGY855" s="744"/>
      <c r="TGZ855" s="744"/>
      <c r="THA855" s="744"/>
      <c r="THB855" s="744"/>
      <c r="THC855" s="744"/>
      <c r="THD855" s="744"/>
      <c r="THE855" s="744"/>
      <c r="THF855" s="744"/>
      <c r="THG855" s="744"/>
      <c r="THH855" s="744"/>
      <c r="THI855" s="744"/>
      <c r="THJ855" s="744"/>
      <c r="THK855" s="744"/>
      <c r="THL855" s="744"/>
      <c r="THM855" s="744"/>
      <c r="THN855" s="744"/>
      <c r="THO855" s="744"/>
      <c r="THP855" s="744"/>
      <c r="THQ855" s="744"/>
      <c r="THR855" s="744"/>
      <c r="THS855" s="744"/>
      <c r="THT855" s="744"/>
      <c r="THU855" s="744"/>
      <c r="THV855" s="744"/>
      <c r="THW855" s="744"/>
      <c r="THX855" s="744"/>
      <c r="THY855" s="744"/>
      <c r="THZ855" s="744"/>
      <c r="TIA855" s="744"/>
      <c r="TIB855" s="744"/>
      <c r="TIC855" s="744"/>
      <c r="TID855" s="744"/>
      <c r="TIE855" s="744"/>
      <c r="TIF855" s="744"/>
      <c r="TIG855" s="744"/>
      <c r="TIH855" s="744"/>
      <c r="TII855" s="744"/>
      <c r="TIJ855" s="744"/>
      <c r="TIK855" s="744"/>
      <c r="TIL855" s="744"/>
      <c r="TIM855" s="744"/>
      <c r="TIN855" s="744"/>
      <c r="TIO855" s="744"/>
      <c r="TIP855" s="744"/>
      <c r="TIQ855" s="744"/>
      <c r="TIR855" s="744"/>
      <c r="TIS855" s="744"/>
      <c r="TIT855" s="744"/>
      <c r="TIU855" s="744"/>
      <c r="TIV855" s="744"/>
      <c r="TIW855" s="744"/>
      <c r="TIX855" s="744"/>
      <c r="TIY855" s="744"/>
      <c r="TIZ855" s="744"/>
      <c r="TJA855" s="744"/>
      <c r="TJB855" s="744"/>
      <c r="TJC855" s="744"/>
      <c r="TJD855" s="744"/>
      <c r="TJE855" s="744"/>
      <c r="TJF855" s="744"/>
      <c r="TJG855" s="744"/>
      <c r="TJH855" s="744"/>
      <c r="TJI855" s="744"/>
      <c r="TJJ855" s="744"/>
      <c r="TJK855" s="744"/>
      <c r="TJL855" s="744"/>
      <c r="TJM855" s="744"/>
      <c r="TJN855" s="744"/>
      <c r="TJO855" s="744"/>
      <c r="TJP855" s="744"/>
      <c r="TJQ855" s="744"/>
      <c r="TJR855" s="744"/>
      <c r="TJS855" s="744"/>
      <c r="TJT855" s="744"/>
      <c r="TJU855" s="744"/>
      <c r="TJV855" s="744"/>
      <c r="TJW855" s="744"/>
      <c r="TJX855" s="744"/>
      <c r="TJY855" s="744"/>
      <c r="TJZ855" s="744"/>
      <c r="TKA855" s="744"/>
      <c r="TKB855" s="744"/>
      <c r="TKC855" s="744"/>
      <c r="TKD855" s="744"/>
      <c r="TKE855" s="744"/>
      <c r="TKF855" s="744"/>
      <c r="TKG855" s="744"/>
      <c r="TKH855" s="744"/>
      <c r="TKI855" s="744"/>
      <c r="TKJ855" s="744"/>
      <c r="TKK855" s="744"/>
      <c r="TKL855" s="744"/>
      <c r="TKM855" s="744"/>
      <c r="TKN855" s="744"/>
      <c r="TKO855" s="744"/>
      <c r="TKP855" s="744"/>
      <c r="TKQ855" s="744"/>
      <c r="TKR855" s="744"/>
      <c r="TKS855" s="744"/>
      <c r="TKT855" s="744"/>
      <c r="TKU855" s="744"/>
      <c r="TKV855" s="744"/>
      <c r="TKW855" s="744"/>
      <c r="TKX855" s="744"/>
      <c r="TKY855" s="744"/>
      <c r="TKZ855" s="744"/>
      <c r="TLA855" s="744"/>
      <c r="TLB855" s="744"/>
      <c r="TLC855" s="744"/>
      <c r="TLD855" s="744"/>
      <c r="TLE855" s="744"/>
      <c r="TLF855" s="744"/>
      <c r="TLG855" s="744"/>
      <c r="TLH855" s="744"/>
      <c r="TLI855" s="744"/>
      <c r="TLJ855" s="744"/>
      <c r="TLK855" s="744"/>
      <c r="TLL855" s="744"/>
      <c r="TLM855" s="744"/>
      <c r="TLN855" s="744"/>
      <c r="TLO855" s="744"/>
      <c r="TLP855" s="744"/>
      <c r="TLQ855" s="744"/>
      <c r="TLR855" s="744"/>
      <c r="TLS855" s="744"/>
      <c r="TLT855" s="744"/>
      <c r="TLU855" s="744"/>
      <c r="TLV855" s="744"/>
      <c r="TLW855" s="744"/>
      <c r="TLX855" s="744"/>
      <c r="TLY855" s="744"/>
      <c r="TLZ855" s="744"/>
      <c r="TMA855" s="744"/>
      <c r="TMB855" s="744"/>
      <c r="TMC855" s="744"/>
      <c r="TMD855" s="744"/>
      <c r="TME855" s="744"/>
      <c r="TMF855" s="744"/>
      <c r="TMG855" s="744"/>
      <c r="TMH855" s="744"/>
      <c r="TMI855" s="744"/>
      <c r="TMJ855" s="744"/>
      <c r="TMK855" s="744"/>
      <c r="TML855" s="744"/>
      <c r="TMM855" s="744"/>
      <c r="TMN855" s="744"/>
      <c r="TMO855" s="744"/>
      <c r="TMP855" s="744"/>
      <c r="TMQ855" s="744"/>
      <c r="TMR855" s="744"/>
      <c r="TMS855" s="744"/>
      <c r="TMT855" s="744"/>
      <c r="TMU855" s="744"/>
      <c r="TMV855" s="744"/>
      <c r="TMW855" s="744"/>
      <c r="TMX855" s="744"/>
      <c r="TMY855" s="744"/>
      <c r="TMZ855" s="744"/>
      <c r="TNA855" s="744"/>
      <c r="TNB855" s="744"/>
      <c r="TNC855" s="744"/>
      <c r="TND855" s="744"/>
      <c r="TNE855" s="744"/>
      <c r="TNF855" s="744"/>
      <c r="TNG855" s="744"/>
      <c r="TNH855" s="744"/>
      <c r="TNI855" s="744"/>
      <c r="TNJ855" s="744"/>
      <c r="TNK855" s="744"/>
      <c r="TNL855" s="744"/>
      <c r="TNM855" s="744"/>
      <c r="TNN855" s="744"/>
      <c r="TNO855" s="744"/>
      <c r="TNP855" s="744"/>
      <c r="TNQ855" s="744"/>
      <c r="TNR855" s="744"/>
      <c r="TNS855" s="744"/>
      <c r="TNT855" s="744"/>
      <c r="TNU855" s="744"/>
      <c r="TNV855" s="744"/>
      <c r="TNW855" s="744"/>
      <c r="TNX855" s="744"/>
      <c r="TNY855" s="744"/>
      <c r="TNZ855" s="744"/>
      <c r="TOA855" s="744"/>
      <c r="TOB855" s="744"/>
      <c r="TOC855" s="744"/>
      <c r="TOD855" s="744"/>
      <c r="TOE855" s="744"/>
      <c r="TOF855" s="744"/>
      <c r="TOG855" s="744"/>
      <c r="TOH855" s="744"/>
      <c r="TOI855" s="744"/>
      <c r="TOJ855" s="744"/>
      <c r="TOK855" s="744"/>
      <c r="TOL855" s="744"/>
      <c r="TOM855" s="744"/>
      <c r="TON855" s="744"/>
      <c r="TOO855" s="744"/>
      <c r="TOP855" s="744"/>
      <c r="TOQ855" s="744"/>
      <c r="TOR855" s="744"/>
      <c r="TOS855" s="744"/>
      <c r="TOT855" s="744"/>
      <c r="TOU855" s="744"/>
      <c r="TOV855" s="744"/>
      <c r="TOW855" s="744"/>
      <c r="TOX855" s="744"/>
      <c r="TOY855" s="744"/>
      <c r="TOZ855" s="744"/>
      <c r="TPA855" s="744"/>
      <c r="TPB855" s="744"/>
      <c r="TPC855" s="744"/>
      <c r="TPD855" s="744"/>
      <c r="TPE855" s="744"/>
      <c r="TPF855" s="744"/>
      <c r="TPG855" s="744"/>
      <c r="TPH855" s="744"/>
      <c r="TPI855" s="744"/>
      <c r="TPJ855" s="744"/>
      <c r="TPK855" s="744"/>
      <c r="TPL855" s="744"/>
      <c r="TPM855" s="744"/>
      <c r="TPN855" s="744"/>
      <c r="TPO855" s="744"/>
      <c r="TPP855" s="744"/>
      <c r="TPQ855" s="744"/>
      <c r="TPR855" s="744"/>
      <c r="TPS855" s="744"/>
      <c r="TPT855" s="744"/>
      <c r="TPU855" s="744"/>
      <c r="TPV855" s="744"/>
      <c r="TPW855" s="744"/>
      <c r="TPX855" s="744"/>
      <c r="TPY855" s="744"/>
      <c r="TPZ855" s="744"/>
      <c r="TQA855" s="744"/>
      <c r="TQB855" s="744"/>
      <c r="TQC855" s="744"/>
      <c r="TQD855" s="744"/>
      <c r="TQE855" s="744"/>
      <c r="TQF855" s="744"/>
      <c r="TQG855" s="744"/>
      <c r="TQH855" s="744"/>
      <c r="TQI855" s="744"/>
      <c r="TQJ855" s="744"/>
      <c r="TQK855" s="744"/>
      <c r="TQL855" s="744"/>
      <c r="TQM855" s="744"/>
      <c r="TQN855" s="744"/>
      <c r="TQO855" s="744"/>
      <c r="TQP855" s="744"/>
      <c r="TQQ855" s="744"/>
      <c r="TQR855" s="744"/>
      <c r="TQS855" s="744"/>
      <c r="TQT855" s="744"/>
      <c r="TQU855" s="744"/>
      <c r="TQV855" s="744"/>
      <c r="TQW855" s="744"/>
      <c r="TQX855" s="744"/>
      <c r="TQY855" s="744"/>
      <c r="TQZ855" s="744"/>
      <c r="TRA855" s="744"/>
      <c r="TRB855" s="744"/>
      <c r="TRC855" s="744"/>
      <c r="TRD855" s="744"/>
      <c r="TRE855" s="744"/>
      <c r="TRF855" s="744"/>
      <c r="TRG855" s="744"/>
      <c r="TRH855" s="744"/>
      <c r="TRI855" s="744"/>
      <c r="TRJ855" s="744"/>
      <c r="TRK855" s="744"/>
      <c r="TRL855" s="744"/>
      <c r="TRM855" s="744"/>
      <c r="TRN855" s="744"/>
      <c r="TRO855" s="744"/>
      <c r="TRP855" s="744"/>
      <c r="TRQ855" s="744"/>
      <c r="TRR855" s="744"/>
      <c r="TRS855" s="744"/>
      <c r="TRT855" s="744"/>
      <c r="TRU855" s="744"/>
      <c r="TRV855" s="744"/>
      <c r="TRW855" s="744"/>
      <c r="TRX855" s="744"/>
      <c r="TRY855" s="744"/>
      <c r="TRZ855" s="744"/>
      <c r="TSA855" s="744"/>
      <c r="TSB855" s="744"/>
      <c r="TSC855" s="744"/>
      <c r="TSD855" s="744"/>
      <c r="TSE855" s="744"/>
      <c r="TSF855" s="744"/>
      <c r="TSG855" s="744"/>
      <c r="TSH855" s="744"/>
      <c r="TSI855" s="744"/>
      <c r="TSJ855" s="744"/>
      <c r="TSK855" s="744"/>
      <c r="TSL855" s="744"/>
      <c r="TSM855" s="744"/>
      <c r="TSN855" s="744"/>
      <c r="TSO855" s="744"/>
      <c r="TSP855" s="744"/>
      <c r="TSQ855" s="744"/>
      <c r="TSR855" s="744"/>
      <c r="TSS855" s="744"/>
      <c r="TST855" s="744"/>
      <c r="TSU855" s="744"/>
      <c r="TSV855" s="744"/>
      <c r="TSW855" s="744"/>
      <c r="TSX855" s="744"/>
      <c r="TSY855" s="744"/>
      <c r="TSZ855" s="744"/>
      <c r="TTA855" s="744"/>
      <c r="TTB855" s="744"/>
      <c r="TTC855" s="744"/>
      <c r="TTD855" s="744"/>
      <c r="TTE855" s="744"/>
      <c r="TTF855" s="744"/>
      <c r="TTG855" s="744"/>
      <c r="TTH855" s="744"/>
      <c r="TTI855" s="744"/>
      <c r="TTJ855" s="744"/>
      <c r="TTK855" s="744"/>
      <c r="TTL855" s="744"/>
      <c r="TTM855" s="744"/>
      <c r="TTN855" s="744"/>
      <c r="TTO855" s="744"/>
      <c r="TTP855" s="744"/>
      <c r="TTQ855" s="744"/>
      <c r="TTR855" s="744"/>
      <c r="TTS855" s="744"/>
      <c r="TTT855" s="744"/>
      <c r="TTU855" s="744"/>
      <c r="TTV855" s="744"/>
      <c r="TTW855" s="744"/>
      <c r="TTX855" s="744"/>
      <c r="TTY855" s="744"/>
      <c r="TTZ855" s="744"/>
      <c r="TUA855" s="744"/>
      <c r="TUB855" s="744"/>
      <c r="TUC855" s="744"/>
      <c r="TUD855" s="744"/>
      <c r="TUE855" s="744"/>
      <c r="TUF855" s="744"/>
      <c r="TUG855" s="744"/>
      <c r="TUH855" s="744"/>
      <c r="TUI855" s="744"/>
      <c r="TUJ855" s="744"/>
      <c r="TUK855" s="744"/>
      <c r="TUL855" s="744"/>
      <c r="TUM855" s="744"/>
      <c r="TUN855" s="744"/>
      <c r="TUO855" s="744"/>
      <c r="TUP855" s="744"/>
      <c r="TUQ855" s="744"/>
      <c r="TUR855" s="744"/>
      <c r="TUS855" s="744"/>
      <c r="TUT855" s="744"/>
      <c r="TUU855" s="744"/>
      <c r="TUV855" s="744"/>
      <c r="TUW855" s="744"/>
      <c r="TUX855" s="744"/>
      <c r="TUY855" s="744"/>
      <c r="TUZ855" s="744"/>
      <c r="TVA855" s="744"/>
      <c r="TVB855" s="744"/>
      <c r="TVC855" s="744"/>
      <c r="TVD855" s="744"/>
      <c r="TVE855" s="744"/>
      <c r="TVF855" s="744"/>
      <c r="TVG855" s="744"/>
      <c r="TVH855" s="744"/>
      <c r="TVI855" s="744"/>
      <c r="TVJ855" s="744"/>
      <c r="TVK855" s="744"/>
      <c r="TVL855" s="744"/>
      <c r="TVM855" s="744"/>
      <c r="TVN855" s="744"/>
      <c r="TVO855" s="744"/>
      <c r="TVP855" s="744"/>
      <c r="TVQ855" s="744"/>
      <c r="TVR855" s="744"/>
      <c r="TVS855" s="744"/>
      <c r="TVT855" s="744"/>
      <c r="TVU855" s="744"/>
      <c r="TVV855" s="744"/>
      <c r="TVW855" s="744"/>
      <c r="TVX855" s="744"/>
      <c r="TVY855" s="744"/>
      <c r="TVZ855" s="744"/>
      <c r="TWA855" s="744"/>
      <c r="TWB855" s="744"/>
      <c r="TWC855" s="744"/>
      <c r="TWD855" s="744"/>
      <c r="TWE855" s="744"/>
      <c r="TWF855" s="744"/>
      <c r="TWG855" s="744"/>
      <c r="TWH855" s="744"/>
      <c r="TWI855" s="744"/>
      <c r="TWJ855" s="744"/>
      <c r="TWK855" s="744"/>
      <c r="TWL855" s="744"/>
      <c r="TWM855" s="744"/>
      <c r="TWN855" s="744"/>
      <c r="TWO855" s="744"/>
      <c r="TWP855" s="744"/>
      <c r="TWQ855" s="744"/>
      <c r="TWR855" s="744"/>
      <c r="TWS855" s="744"/>
      <c r="TWT855" s="744"/>
      <c r="TWU855" s="744"/>
      <c r="TWV855" s="744"/>
      <c r="TWW855" s="744"/>
      <c r="TWX855" s="744"/>
      <c r="TWY855" s="744"/>
      <c r="TWZ855" s="744"/>
      <c r="TXA855" s="744"/>
      <c r="TXB855" s="744"/>
      <c r="TXC855" s="744"/>
      <c r="TXD855" s="744"/>
      <c r="TXE855" s="744"/>
      <c r="TXF855" s="744"/>
      <c r="TXG855" s="744"/>
      <c r="TXH855" s="744"/>
      <c r="TXI855" s="744"/>
      <c r="TXJ855" s="744"/>
      <c r="TXK855" s="744"/>
      <c r="TXL855" s="744"/>
      <c r="TXM855" s="744"/>
      <c r="TXN855" s="744"/>
      <c r="TXO855" s="744"/>
      <c r="TXP855" s="744"/>
      <c r="TXQ855" s="744"/>
      <c r="TXR855" s="744"/>
      <c r="TXS855" s="744"/>
      <c r="TXT855" s="744"/>
      <c r="TXU855" s="744"/>
      <c r="TXV855" s="744"/>
      <c r="TXW855" s="744"/>
      <c r="TXX855" s="744"/>
      <c r="TXY855" s="744"/>
      <c r="TXZ855" s="744"/>
      <c r="TYA855" s="744"/>
      <c r="TYB855" s="744"/>
      <c r="TYC855" s="744"/>
      <c r="TYD855" s="744"/>
      <c r="TYE855" s="744"/>
      <c r="TYF855" s="744"/>
      <c r="TYG855" s="744"/>
      <c r="TYH855" s="744"/>
      <c r="TYI855" s="744"/>
      <c r="TYJ855" s="744"/>
      <c r="TYK855" s="744"/>
      <c r="TYL855" s="744"/>
      <c r="TYM855" s="744"/>
      <c r="TYN855" s="744"/>
      <c r="TYO855" s="744"/>
      <c r="TYP855" s="744"/>
      <c r="TYQ855" s="744"/>
      <c r="TYR855" s="744"/>
      <c r="TYS855" s="744"/>
      <c r="TYT855" s="744"/>
      <c r="TYU855" s="744"/>
      <c r="TYV855" s="744"/>
      <c r="TYW855" s="744"/>
      <c r="TYX855" s="744"/>
      <c r="TYY855" s="744"/>
      <c r="TYZ855" s="744"/>
      <c r="TZA855" s="744"/>
      <c r="TZB855" s="744"/>
      <c r="TZC855" s="744"/>
      <c r="TZD855" s="744"/>
      <c r="TZE855" s="744"/>
      <c r="TZF855" s="744"/>
      <c r="TZG855" s="744"/>
      <c r="TZH855" s="744"/>
      <c r="TZI855" s="744"/>
      <c r="TZJ855" s="744"/>
      <c r="TZK855" s="744"/>
      <c r="TZL855" s="744"/>
      <c r="TZM855" s="744"/>
      <c r="TZN855" s="744"/>
      <c r="TZO855" s="744"/>
      <c r="TZP855" s="744"/>
      <c r="TZQ855" s="744"/>
      <c r="TZR855" s="744"/>
      <c r="TZS855" s="744"/>
      <c r="TZT855" s="744"/>
      <c r="TZU855" s="744"/>
      <c r="TZV855" s="744"/>
      <c r="TZW855" s="744"/>
      <c r="TZX855" s="744"/>
      <c r="TZY855" s="744"/>
      <c r="TZZ855" s="744"/>
      <c r="UAA855" s="744"/>
      <c r="UAB855" s="744"/>
      <c r="UAC855" s="744"/>
      <c r="UAD855" s="744"/>
      <c r="UAE855" s="744"/>
      <c r="UAF855" s="744"/>
      <c r="UAG855" s="744"/>
      <c r="UAH855" s="744"/>
      <c r="UAI855" s="744"/>
      <c r="UAJ855" s="744"/>
      <c r="UAK855" s="744"/>
      <c r="UAL855" s="744"/>
      <c r="UAM855" s="744"/>
      <c r="UAN855" s="744"/>
      <c r="UAO855" s="744"/>
      <c r="UAP855" s="744"/>
      <c r="UAQ855" s="744"/>
      <c r="UAR855" s="744"/>
      <c r="UAS855" s="744"/>
      <c r="UAT855" s="744"/>
      <c r="UAU855" s="744"/>
      <c r="UAV855" s="744"/>
      <c r="UAW855" s="744"/>
      <c r="UAX855" s="744"/>
      <c r="UAY855" s="744"/>
      <c r="UAZ855" s="744"/>
      <c r="UBA855" s="744"/>
      <c r="UBB855" s="744"/>
      <c r="UBC855" s="744"/>
      <c r="UBD855" s="744"/>
      <c r="UBE855" s="744"/>
      <c r="UBF855" s="744"/>
      <c r="UBG855" s="744"/>
      <c r="UBH855" s="744"/>
      <c r="UBI855" s="744"/>
      <c r="UBJ855" s="744"/>
      <c r="UBK855" s="744"/>
      <c r="UBL855" s="744"/>
      <c r="UBM855" s="744"/>
      <c r="UBN855" s="744"/>
      <c r="UBO855" s="744"/>
      <c r="UBP855" s="744"/>
      <c r="UBQ855" s="744"/>
      <c r="UBR855" s="744"/>
      <c r="UBS855" s="744"/>
      <c r="UBT855" s="744"/>
      <c r="UBU855" s="744"/>
      <c r="UBV855" s="744"/>
      <c r="UBW855" s="744"/>
      <c r="UBX855" s="744"/>
      <c r="UBY855" s="744"/>
      <c r="UBZ855" s="744"/>
      <c r="UCA855" s="744"/>
      <c r="UCB855" s="744"/>
      <c r="UCC855" s="744"/>
      <c r="UCD855" s="744"/>
      <c r="UCE855" s="744"/>
      <c r="UCF855" s="744"/>
      <c r="UCG855" s="744"/>
      <c r="UCH855" s="744"/>
      <c r="UCI855" s="744"/>
      <c r="UCJ855" s="744"/>
      <c r="UCK855" s="744"/>
      <c r="UCL855" s="744"/>
      <c r="UCM855" s="744"/>
      <c r="UCN855" s="744"/>
      <c r="UCO855" s="744"/>
      <c r="UCP855" s="744"/>
      <c r="UCQ855" s="744"/>
      <c r="UCR855" s="744"/>
      <c r="UCS855" s="744"/>
      <c r="UCT855" s="744"/>
      <c r="UCU855" s="744"/>
      <c r="UCV855" s="744"/>
      <c r="UCW855" s="744"/>
      <c r="UCX855" s="744"/>
      <c r="UCY855" s="744"/>
      <c r="UCZ855" s="744"/>
      <c r="UDA855" s="744"/>
      <c r="UDB855" s="744"/>
      <c r="UDC855" s="744"/>
      <c r="UDD855" s="744"/>
      <c r="UDE855" s="744"/>
      <c r="UDF855" s="744"/>
      <c r="UDG855" s="744"/>
      <c r="UDH855" s="744"/>
      <c r="UDI855" s="744"/>
      <c r="UDJ855" s="744"/>
      <c r="UDK855" s="744"/>
      <c r="UDL855" s="744"/>
      <c r="UDM855" s="744"/>
      <c r="UDN855" s="744"/>
      <c r="UDO855" s="744"/>
      <c r="UDP855" s="744"/>
      <c r="UDQ855" s="744"/>
      <c r="UDR855" s="744"/>
      <c r="UDS855" s="744"/>
      <c r="UDT855" s="744"/>
      <c r="UDU855" s="744"/>
      <c r="UDV855" s="744"/>
      <c r="UDW855" s="744"/>
      <c r="UDX855" s="744"/>
      <c r="UDY855" s="744"/>
      <c r="UDZ855" s="744"/>
      <c r="UEA855" s="744"/>
      <c r="UEB855" s="744"/>
      <c r="UEC855" s="744"/>
      <c r="UED855" s="744"/>
      <c r="UEE855" s="744"/>
      <c r="UEF855" s="744"/>
      <c r="UEG855" s="744"/>
      <c r="UEH855" s="744"/>
      <c r="UEI855" s="744"/>
      <c r="UEJ855" s="744"/>
      <c r="UEK855" s="744"/>
      <c r="UEL855" s="744"/>
      <c r="UEM855" s="744"/>
      <c r="UEN855" s="744"/>
      <c r="UEO855" s="744"/>
      <c r="UEP855" s="744"/>
      <c r="UEQ855" s="744"/>
      <c r="UER855" s="744"/>
      <c r="UES855" s="744"/>
      <c r="UET855" s="744"/>
      <c r="UEU855" s="744"/>
      <c r="UEV855" s="744"/>
      <c r="UEW855" s="744"/>
      <c r="UEX855" s="744"/>
      <c r="UEY855" s="744"/>
      <c r="UEZ855" s="744"/>
      <c r="UFA855" s="744"/>
      <c r="UFB855" s="744"/>
      <c r="UFC855" s="744"/>
      <c r="UFD855" s="744"/>
      <c r="UFE855" s="744"/>
      <c r="UFF855" s="744"/>
      <c r="UFG855" s="744"/>
      <c r="UFH855" s="744"/>
      <c r="UFI855" s="744"/>
      <c r="UFJ855" s="744"/>
      <c r="UFK855" s="744"/>
      <c r="UFL855" s="744"/>
      <c r="UFM855" s="744"/>
      <c r="UFN855" s="744"/>
      <c r="UFO855" s="744"/>
      <c r="UFP855" s="744"/>
      <c r="UFQ855" s="744"/>
      <c r="UFR855" s="744"/>
      <c r="UFS855" s="744"/>
      <c r="UFT855" s="744"/>
      <c r="UFU855" s="744"/>
      <c r="UFV855" s="744"/>
      <c r="UFW855" s="744"/>
      <c r="UFX855" s="744"/>
      <c r="UFY855" s="744"/>
      <c r="UFZ855" s="744"/>
      <c r="UGA855" s="744"/>
      <c r="UGB855" s="744"/>
      <c r="UGC855" s="744"/>
      <c r="UGD855" s="744"/>
      <c r="UGE855" s="744"/>
      <c r="UGF855" s="744"/>
      <c r="UGG855" s="744"/>
      <c r="UGH855" s="744"/>
      <c r="UGI855" s="744"/>
      <c r="UGJ855" s="744"/>
      <c r="UGK855" s="744"/>
      <c r="UGL855" s="744"/>
      <c r="UGM855" s="744"/>
      <c r="UGN855" s="744"/>
      <c r="UGO855" s="744"/>
      <c r="UGP855" s="744"/>
      <c r="UGQ855" s="744"/>
      <c r="UGR855" s="744"/>
      <c r="UGS855" s="744"/>
      <c r="UGT855" s="744"/>
      <c r="UGU855" s="744"/>
      <c r="UGV855" s="744"/>
      <c r="UGW855" s="744"/>
      <c r="UGX855" s="744"/>
      <c r="UGY855" s="744"/>
      <c r="UGZ855" s="744"/>
      <c r="UHA855" s="744"/>
      <c r="UHB855" s="744"/>
      <c r="UHC855" s="744"/>
      <c r="UHD855" s="744"/>
      <c r="UHE855" s="744"/>
      <c r="UHF855" s="744"/>
      <c r="UHG855" s="744"/>
      <c r="UHH855" s="744"/>
      <c r="UHI855" s="744"/>
      <c r="UHJ855" s="744"/>
      <c r="UHK855" s="744"/>
      <c r="UHL855" s="744"/>
      <c r="UHM855" s="744"/>
      <c r="UHN855" s="744"/>
      <c r="UHO855" s="744"/>
      <c r="UHP855" s="744"/>
      <c r="UHQ855" s="744"/>
      <c r="UHR855" s="744"/>
      <c r="UHS855" s="744"/>
      <c r="UHT855" s="744"/>
      <c r="UHU855" s="744"/>
      <c r="UHV855" s="744"/>
      <c r="UHW855" s="744"/>
      <c r="UHX855" s="744"/>
      <c r="UHY855" s="744"/>
      <c r="UHZ855" s="744"/>
      <c r="UIA855" s="744"/>
      <c r="UIB855" s="744"/>
      <c r="UIC855" s="744"/>
      <c r="UID855" s="744"/>
      <c r="UIE855" s="744"/>
      <c r="UIF855" s="744"/>
      <c r="UIG855" s="744"/>
      <c r="UIH855" s="744"/>
      <c r="UII855" s="744"/>
      <c r="UIJ855" s="744"/>
      <c r="UIK855" s="744"/>
      <c r="UIL855" s="744"/>
      <c r="UIM855" s="744"/>
      <c r="UIN855" s="744"/>
      <c r="UIO855" s="744"/>
      <c r="UIP855" s="744"/>
      <c r="UIQ855" s="744"/>
      <c r="UIR855" s="744"/>
      <c r="UIS855" s="744"/>
      <c r="UIT855" s="744"/>
      <c r="UIU855" s="744"/>
      <c r="UIV855" s="744"/>
      <c r="UIW855" s="744"/>
      <c r="UIX855" s="744"/>
      <c r="UIY855" s="744"/>
      <c r="UIZ855" s="744"/>
      <c r="UJA855" s="744"/>
      <c r="UJB855" s="744"/>
      <c r="UJC855" s="744"/>
      <c r="UJD855" s="744"/>
      <c r="UJE855" s="744"/>
      <c r="UJF855" s="744"/>
      <c r="UJG855" s="744"/>
      <c r="UJH855" s="744"/>
      <c r="UJI855" s="744"/>
      <c r="UJJ855" s="744"/>
      <c r="UJK855" s="744"/>
      <c r="UJL855" s="744"/>
      <c r="UJM855" s="744"/>
      <c r="UJN855" s="744"/>
      <c r="UJO855" s="744"/>
      <c r="UJP855" s="744"/>
      <c r="UJQ855" s="744"/>
      <c r="UJR855" s="744"/>
      <c r="UJS855" s="744"/>
      <c r="UJT855" s="744"/>
      <c r="UJU855" s="744"/>
      <c r="UJV855" s="744"/>
      <c r="UJW855" s="744"/>
      <c r="UJX855" s="744"/>
      <c r="UJY855" s="744"/>
      <c r="UJZ855" s="744"/>
      <c r="UKA855" s="744"/>
      <c r="UKB855" s="744"/>
      <c r="UKC855" s="744"/>
      <c r="UKD855" s="744"/>
      <c r="UKE855" s="744"/>
      <c r="UKF855" s="744"/>
      <c r="UKG855" s="744"/>
      <c r="UKH855" s="744"/>
      <c r="UKI855" s="744"/>
      <c r="UKJ855" s="744"/>
      <c r="UKK855" s="744"/>
      <c r="UKL855" s="744"/>
      <c r="UKM855" s="744"/>
      <c r="UKN855" s="744"/>
      <c r="UKO855" s="744"/>
      <c r="UKP855" s="744"/>
      <c r="UKQ855" s="744"/>
      <c r="UKR855" s="744"/>
      <c r="UKS855" s="744"/>
      <c r="UKT855" s="744"/>
      <c r="UKU855" s="744"/>
      <c r="UKV855" s="744"/>
      <c r="UKW855" s="744"/>
      <c r="UKX855" s="744"/>
      <c r="UKY855" s="744"/>
      <c r="UKZ855" s="744"/>
      <c r="ULA855" s="744"/>
      <c r="ULB855" s="744"/>
      <c r="ULC855" s="744"/>
      <c r="ULD855" s="744"/>
      <c r="ULE855" s="744"/>
      <c r="ULF855" s="744"/>
      <c r="ULG855" s="744"/>
      <c r="ULH855" s="744"/>
      <c r="ULI855" s="744"/>
      <c r="ULJ855" s="744"/>
      <c r="ULK855" s="744"/>
      <c r="ULL855" s="744"/>
      <c r="ULM855" s="744"/>
      <c r="ULN855" s="744"/>
      <c r="ULO855" s="744"/>
      <c r="ULP855" s="744"/>
      <c r="ULQ855" s="744"/>
      <c r="ULR855" s="744"/>
      <c r="ULS855" s="744"/>
      <c r="ULT855" s="744"/>
      <c r="ULU855" s="744"/>
      <c r="ULV855" s="744"/>
      <c r="ULW855" s="744"/>
      <c r="ULX855" s="744"/>
      <c r="ULY855" s="744"/>
      <c r="ULZ855" s="744"/>
      <c r="UMA855" s="744"/>
      <c r="UMB855" s="744"/>
      <c r="UMC855" s="744"/>
      <c r="UMD855" s="744"/>
      <c r="UME855" s="744"/>
      <c r="UMF855" s="744"/>
      <c r="UMG855" s="744"/>
      <c r="UMH855" s="744"/>
      <c r="UMI855" s="744"/>
      <c r="UMJ855" s="744"/>
      <c r="UMK855" s="744"/>
      <c r="UML855" s="744"/>
      <c r="UMM855" s="744"/>
      <c r="UMN855" s="744"/>
      <c r="UMO855" s="744"/>
      <c r="UMP855" s="744"/>
      <c r="UMQ855" s="744"/>
      <c r="UMR855" s="744"/>
      <c r="UMS855" s="744"/>
      <c r="UMT855" s="744"/>
      <c r="UMU855" s="744"/>
      <c r="UMV855" s="744"/>
      <c r="UMW855" s="744"/>
      <c r="UMX855" s="744"/>
      <c r="UMY855" s="744"/>
      <c r="UMZ855" s="744"/>
      <c r="UNA855" s="744"/>
      <c r="UNB855" s="744"/>
      <c r="UNC855" s="744"/>
      <c r="UND855" s="744"/>
      <c r="UNE855" s="744"/>
      <c r="UNF855" s="744"/>
      <c r="UNG855" s="744"/>
      <c r="UNH855" s="744"/>
      <c r="UNI855" s="744"/>
      <c r="UNJ855" s="744"/>
      <c r="UNK855" s="744"/>
      <c r="UNL855" s="744"/>
      <c r="UNM855" s="744"/>
      <c r="UNN855" s="744"/>
      <c r="UNO855" s="744"/>
      <c r="UNP855" s="744"/>
      <c r="UNQ855" s="744"/>
      <c r="UNR855" s="744"/>
      <c r="UNS855" s="744"/>
      <c r="UNT855" s="744"/>
      <c r="UNU855" s="744"/>
      <c r="UNV855" s="744"/>
      <c r="UNW855" s="744"/>
      <c r="UNX855" s="744"/>
      <c r="UNY855" s="744"/>
      <c r="UNZ855" s="744"/>
      <c r="UOA855" s="744"/>
      <c r="UOB855" s="744"/>
      <c r="UOC855" s="744"/>
      <c r="UOD855" s="744"/>
      <c r="UOE855" s="744"/>
      <c r="UOF855" s="744"/>
      <c r="UOG855" s="744"/>
      <c r="UOH855" s="744"/>
      <c r="UOI855" s="744"/>
      <c r="UOJ855" s="744"/>
      <c r="UOK855" s="744"/>
      <c r="UOL855" s="744"/>
      <c r="UOM855" s="744"/>
      <c r="UON855" s="744"/>
      <c r="UOO855" s="744"/>
      <c r="UOP855" s="744"/>
      <c r="UOQ855" s="744"/>
      <c r="UOR855" s="744"/>
      <c r="UOS855" s="744"/>
      <c r="UOT855" s="744"/>
      <c r="UOU855" s="744"/>
      <c r="UOV855" s="744"/>
      <c r="UOW855" s="744"/>
      <c r="UOX855" s="744"/>
      <c r="UOY855" s="744"/>
      <c r="UOZ855" s="744"/>
      <c r="UPA855" s="744"/>
      <c r="UPB855" s="744"/>
      <c r="UPC855" s="744"/>
      <c r="UPD855" s="744"/>
      <c r="UPE855" s="744"/>
      <c r="UPF855" s="744"/>
      <c r="UPG855" s="744"/>
      <c r="UPH855" s="744"/>
      <c r="UPI855" s="744"/>
      <c r="UPJ855" s="744"/>
      <c r="UPK855" s="744"/>
      <c r="UPL855" s="744"/>
      <c r="UPM855" s="744"/>
      <c r="UPN855" s="744"/>
      <c r="UPO855" s="744"/>
      <c r="UPP855" s="744"/>
      <c r="UPQ855" s="744"/>
      <c r="UPR855" s="744"/>
      <c r="UPS855" s="744"/>
      <c r="UPT855" s="744"/>
      <c r="UPU855" s="744"/>
      <c r="UPV855" s="744"/>
      <c r="UPW855" s="744"/>
      <c r="UPX855" s="744"/>
      <c r="UPY855" s="744"/>
      <c r="UPZ855" s="744"/>
      <c r="UQA855" s="744"/>
      <c r="UQB855" s="744"/>
      <c r="UQC855" s="744"/>
      <c r="UQD855" s="744"/>
      <c r="UQE855" s="744"/>
      <c r="UQF855" s="744"/>
      <c r="UQG855" s="744"/>
      <c r="UQH855" s="744"/>
      <c r="UQI855" s="744"/>
      <c r="UQJ855" s="744"/>
      <c r="UQK855" s="744"/>
      <c r="UQL855" s="744"/>
      <c r="UQM855" s="744"/>
      <c r="UQN855" s="744"/>
      <c r="UQO855" s="744"/>
      <c r="UQP855" s="744"/>
      <c r="UQQ855" s="744"/>
      <c r="UQR855" s="744"/>
      <c r="UQS855" s="744"/>
      <c r="UQT855" s="744"/>
      <c r="UQU855" s="744"/>
      <c r="UQV855" s="744"/>
      <c r="UQW855" s="744"/>
      <c r="UQX855" s="744"/>
      <c r="UQY855" s="744"/>
      <c r="UQZ855" s="744"/>
      <c r="URA855" s="744"/>
      <c r="URB855" s="744"/>
      <c r="URC855" s="744"/>
      <c r="URD855" s="744"/>
      <c r="URE855" s="744"/>
      <c r="URF855" s="744"/>
      <c r="URG855" s="744"/>
      <c r="URH855" s="744"/>
      <c r="URI855" s="744"/>
      <c r="URJ855" s="744"/>
      <c r="URK855" s="744"/>
      <c r="URL855" s="744"/>
      <c r="URM855" s="744"/>
      <c r="URN855" s="744"/>
      <c r="URO855" s="744"/>
      <c r="URP855" s="744"/>
      <c r="URQ855" s="744"/>
      <c r="URR855" s="744"/>
      <c r="URS855" s="744"/>
      <c r="URT855" s="744"/>
      <c r="URU855" s="744"/>
      <c r="URV855" s="744"/>
      <c r="URW855" s="744"/>
      <c r="URX855" s="744"/>
      <c r="URY855" s="744"/>
      <c r="URZ855" s="744"/>
      <c r="USA855" s="744"/>
      <c r="USB855" s="744"/>
      <c r="USC855" s="744"/>
      <c r="USD855" s="744"/>
      <c r="USE855" s="744"/>
      <c r="USF855" s="744"/>
      <c r="USG855" s="744"/>
      <c r="USH855" s="744"/>
      <c r="USI855" s="744"/>
      <c r="USJ855" s="744"/>
      <c r="USK855" s="744"/>
      <c r="USL855" s="744"/>
      <c r="USM855" s="744"/>
      <c r="USN855" s="744"/>
      <c r="USO855" s="744"/>
      <c r="USP855" s="744"/>
      <c r="USQ855" s="744"/>
      <c r="USR855" s="744"/>
      <c r="USS855" s="744"/>
      <c r="UST855" s="744"/>
      <c r="USU855" s="744"/>
      <c r="USV855" s="744"/>
      <c r="USW855" s="744"/>
      <c r="USX855" s="744"/>
      <c r="USY855" s="744"/>
      <c r="USZ855" s="744"/>
      <c r="UTA855" s="744"/>
      <c r="UTB855" s="744"/>
      <c r="UTC855" s="744"/>
      <c r="UTD855" s="744"/>
      <c r="UTE855" s="744"/>
      <c r="UTF855" s="744"/>
      <c r="UTG855" s="744"/>
      <c r="UTH855" s="744"/>
      <c r="UTI855" s="744"/>
      <c r="UTJ855" s="744"/>
      <c r="UTK855" s="744"/>
      <c r="UTL855" s="744"/>
      <c r="UTM855" s="744"/>
      <c r="UTN855" s="744"/>
      <c r="UTO855" s="744"/>
      <c r="UTP855" s="744"/>
      <c r="UTQ855" s="744"/>
      <c r="UTR855" s="744"/>
      <c r="UTS855" s="744"/>
      <c r="UTT855" s="744"/>
      <c r="UTU855" s="744"/>
      <c r="UTV855" s="744"/>
      <c r="UTW855" s="744"/>
      <c r="UTX855" s="744"/>
      <c r="UTY855" s="744"/>
      <c r="UTZ855" s="744"/>
      <c r="UUA855" s="744"/>
      <c r="UUB855" s="744"/>
      <c r="UUC855" s="744"/>
      <c r="UUD855" s="744"/>
      <c r="UUE855" s="744"/>
      <c r="UUF855" s="744"/>
      <c r="UUG855" s="744"/>
      <c r="UUH855" s="744"/>
      <c r="UUI855" s="744"/>
      <c r="UUJ855" s="744"/>
      <c r="UUK855" s="744"/>
      <c r="UUL855" s="744"/>
      <c r="UUM855" s="744"/>
      <c r="UUN855" s="744"/>
      <c r="UUO855" s="744"/>
      <c r="UUP855" s="744"/>
      <c r="UUQ855" s="744"/>
      <c r="UUR855" s="744"/>
      <c r="UUS855" s="744"/>
      <c r="UUT855" s="744"/>
      <c r="UUU855" s="744"/>
      <c r="UUV855" s="744"/>
      <c r="UUW855" s="744"/>
      <c r="UUX855" s="744"/>
      <c r="UUY855" s="744"/>
      <c r="UUZ855" s="744"/>
      <c r="UVA855" s="744"/>
      <c r="UVB855" s="744"/>
      <c r="UVC855" s="744"/>
      <c r="UVD855" s="744"/>
      <c r="UVE855" s="744"/>
      <c r="UVF855" s="744"/>
      <c r="UVG855" s="744"/>
      <c r="UVH855" s="744"/>
      <c r="UVI855" s="744"/>
      <c r="UVJ855" s="744"/>
      <c r="UVK855" s="744"/>
      <c r="UVL855" s="744"/>
      <c r="UVM855" s="744"/>
      <c r="UVN855" s="744"/>
      <c r="UVO855" s="744"/>
      <c r="UVP855" s="744"/>
      <c r="UVQ855" s="744"/>
      <c r="UVR855" s="744"/>
      <c r="UVS855" s="744"/>
      <c r="UVT855" s="744"/>
      <c r="UVU855" s="744"/>
      <c r="UVV855" s="744"/>
      <c r="UVW855" s="744"/>
      <c r="UVX855" s="744"/>
      <c r="UVY855" s="744"/>
      <c r="UVZ855" s="744"/>
      <c r="UWA855" s="744"/>
      <c r="UWB855" s="744"/>
      <c r="UWC855" s="744"/>
      <c r="UWD855" s="744"/>
      <c r="UWE855" s="744"/>
      <c r="UWF855" s="744"/>
      <c r="UWG855" s="744"/>
      <c r="UWH855" s="744"/>
      <c r="UWI855" s="744"/>
      <c r="UWJ855" s="744"/>
      <c r="UWK855" s="744"/>
      <c r="UWL855" s="744"/>
      <c r="UWM855" s="744"/>
      <c r="UWN855" s="744"/>
      <c r="UWO855" s="744"/>
      <c r="UWP855" s="744"/>
      <c r="UWQ855" s="744"/>
      <c r="UWR855" s="744"/>
      <c r="UWS855" s="744"/>
      <c r="UWT855" s="744"/>
      <c r="UWU855" s="744"/>
      <c r="UWV855" s="744"/>
      <c r="UWW855" s="744"/>
      <c r="UWX855" s="744"/>
      <c r="UWY855" s="744"/>
      <c r="UWZ855" s="744"/>
      <c r="UXA855" s="744"/>
      <c r="UXB855" s="744"/>
      <c r="UXC855" s="744"/>
      <c r="UXD855" s="744"/>
      <c r="UXE855" s="744"/>
      <c r="UXF855" s="744"/>
      <c r="UXG855" s="744"/>
      <c r="UXH855" s="744"/>
      <c r="UXI855" s="744"/>
      <c r="UXJ855" s="744"/>
      <c r="UXK855" s="744"/>
      <c r="UXL855" s="744"/>
      <c r="UXM855" s="744"/>
      <c r="UXN855" s="744"/>
      <c r="UXO855" s="744"/>
      <c r="UXP855" s="744"/>
      <c r="UXQ855" s="744"/>
      <c r="UXR855" s="744"/>
      <c r="UXS855" s="744"/>
      <c r="UXT855" s="744"/>
      <c r="UXU855" s="744"/>
      <c r="UXV855" s="744"/>
      <c r="UXW855" s="744"/>
      <c r="UXX855" s="744"/>
      <c r="UXY855" s="744"/>
      <c r="UXZ855" s="744"/>
      <c r="UYA855" s="744"/>
      <c r="UYB855" s="744"/>
      <c r="UYC855" s="744"/>
      <c r="UYD855" s="744"/>
      <c r="UYE855" s="744"/>
      <c r="UYF855" s="744"/>
      <c r="UYG855" s="744"/>
      <c r="UYH855" s="744"/>
      <c r="UYI855" s="744"/>
      <c r="UYJ855" s="744"/>
      <c r="UYK855" s="744"/>
      <c r="UYL855" s="744"/>
      <c r="UYM855" s="744"/>
      <c r="UYN855" s="744"/>
      <c r="UYO855" s="744"/>
      <c r="UYP855" s="744"/>
      <c r="UYQ855" s="744"/>
      <c r="UYR855" s="744"/>
      <c r="UYS855" s="744"/>
      <c r="UYT855" s="744"/>
      <c r="UYU855" s="744"/>
      <c r="UYV855" s="744"/>
      <c r="UYW855" s="744"/>
      <c r="UYX855" s="744"/>
      <c r="UYY855" s="744"/>
      <c r="UYZ855" s="744"/>
      <c r="UZA855" s="744"/>
      <c r="UZB855" s="744"/>
      <c r="UZC855" s="744"/>
      <c r="UZD855" s="744"/>
      <c r="UZE855" s="744"/>
      <c r="UZF855" s="744"/>
      <c r="UZG855" s="744"/>
      <c r="UZH855" s="744"/>
      <c r="UZI855" s="744"/>
      <c r="UZJ855" s="744"/>
      <c r="UZK855" s="744"/>
      <c r="UZL855" s="744"/>
      <c r="UZM855" s="744"/>
      <c r="UZN855" s="744"/>
      <c r="UZO855" s="744"/>
      <c r="UZP855" s="744"/>
      <c r="UZQ855" s="744"/>
      <c r="UZR855" s="744"/>
      <c r="UZS855" s="744"/>
      <c r="UZT855" s="744"/>
      <c r="UZU855" s="744"/>
      <c r="UZV855" s="744"/>
      <c r="UZW855" s="744"/>
      <c r="UZX855" s="744"/>
      <c r="UZY855" s="744"/>
      <c r="UZZ855" s="744"/>
      <c r="VAA855" s="744"/>
      <c r="VAB855" s="744"/>
      <c r="VAC855" s="744"/>
      <c r="VAD855" s="744"/>
      <c r="VAE855" s="744"/>
      <c r="VAF855" s="744"/>
      <c r="VAG855" s="744"/>
      <c r="VAH855" s="744"/>
      <c r="VAI855" s="744"/>
      <c r="VAJ855" s="744"/>
      <c r="VAK855" s="744"/>
      <c r="VAL855" s="744"/>
      <c r="VAM855" s="744"/>
      <c r="VAN855" s="744"/>
      <c r="VAO855" s="744"/>
      <c r="VAP855" s="744"/>
      <c r="VAQ855" s="744"/>
      <c r="VAR855" s="744"/>
      <c r="VAS855" s="744"/>
      <c r="VAT855" s="744"/>
      <c r="VAU855" s="744"/>
      <c r="VAV855" s="744"/>
      <c r="VAW855" s="744"/>
      <c r="VAX855" s="744"/>
      <c r="VAY855" s="744"/>
      <c r="VAZ855" s="744"/>
      <c r="VBA855" s="744"/>
      <c r="VBB855" s="744"/>
      <c r="VBC855" s="744"/>
      <c r="VBD855" s="744"/>
      <c r="VBE855" s="744"/>
      <c r="VBF855" s="744"/>
      <c r="VBG855" s="744"/>
      <c r="VBH855" s="744"/>
      <c r="VBI855" s="744"/>
      <c r="VBJ855" s="744"/>
      <c r="VBK855" s="744"/>
      <c r="VBL855" s="744"/>
      <c r="VBM855" s="744"/>
      <c r="VBN855" s="744"/>
      <c r="VBO855" s="744"/>
      <c r="VBP855" s="744"/>
      <c r="VBQ855" s="744"/>
      <c r="VBR855" s="744"/>
      <c r="VBS855" s="744"/>
      <c r="VBT855" s="744"/>
      <c r="VBU855" s="744"/>
      <c r="VBV855" s="744"/>
      <c r="VBW855" s="744"/>
      <c r="VBX855" s="744"/>
      <c r="VBY855" s="744"/>
      <c r="VBZ855" s="744"/>
      <c r="VCA855" s="744"/>
      <c r="VCB855" s="744"/>
      <c r="VCC855" s="744"/>
      <c r="VCD855" s="744"/>
      <c r="VCE855" s="744"/>
      <c r="VCF855" s="744"/>
      <c r="VCG855" s="744"/>
      <c r="VCH855" s="744"/>
      <c r="VCI855" s="744"/>
      <c r="VCJ855" s="744"/>
      <c r="VCK855" s="744"/>
      <c r="VCL855" s="744"/>
      <c r="VCM855" s="744"/>
      <c r="VCN855" s="744"/>
      <c r="VCO855" s="744"/>
      <c r="VCP855" s="744"/>
      <c r="VCQ855" s="744"/>
      <c r="VCR855" s="744"/>
      <c r="VCS855" s="744"/>
      <c r="VCT855" s="744"/>
      <c r="VCU855" s="744"/>
      <c r="VCV855" s="744"/>
      <c r="VCW855" s="744"/>
      <c r="VCX855" s="744"/>
      <c r="VCY855" s="744"/>
      <c r="VCZ855" s="744"/>
      <c r="VDA855" s="744"/>
      <c r="VDB855" s="744"/>
      <c r="VDC855" s="744"/>
      <c r="VDD855" s="744"/>
      <c r="VDE855" s="744"/>
      <c r="VDF855" s="744"/>
      <c r="VDG855" s="744"/>
      <c r="VDH855" s="744"/>
      <c r="VDI855" s="744"/>
      <c r="VDJ855" s="744"/>
      <c r="VDK855" s="744"/>
      <c r="VDL855" s="744"/>
      <c r="VDM855" s="744"/>
      <c r="VDN855" s="744"/>
      <c r="VDO855" s="744"/>
      <c r="VDP855" s="744"/>
      <c r="VDQ855" s="744"/>
      <c r="VDR855" s="744"/>
      <c r="VDS855" s="744"/>
      <c r="VDT855" s="744"/>
      <c r="VDU855" s="744"/>
      <c r="VDV855" s="744"/>
      <c r="VDW855" s="744"/>
      <c r="VDX855" s="744"/>
      <c r="VDY855" s="744"/>
      <c r="VDZ855" s="744"/>
      <c r="VEA855" s="744"/>
      <c r="VEB855" s="744"/>
      <c r="VEC855" s="744"/>
      <c r="VED855" s="744"/>
      <c r="VEE855" s="744"/>
      <c r="VEF855" s="744"/>
      <c r="VEG855" s="744"/>
      <c r="VEH855" s="744"/>
      <c r="VEI855" s="744"/>
      <c r="VEJ855" s="744"/>
      <c r="VEK855" s="744"/>
      <c r="VEL855" s="744"/>
      <c r="VEM855" s="744"/>
      <c r="VEN855" s="744"/>
      <c r="VEO855" s="744"/>
      <c r="VEP855" s="744"/>
      <c r="VEQ855" s="744"/>
      <c r="VER855" s="744"/>
      <c r="VES855" s="744"/>
      <c r="VET855" s="744"/>
      <c r="VEU855" s="744"/>
      <c r="VEV855" s="744"/>
      <c r="VEW855" s="744"/>
      <c r="VEX855" s="744"/>
      <c r="VEY855" s="744"/>
      <c r="VEZ855" s="744"/>
      <c r="VFA855" s="744"/>
      <c r="VFB855" s="744"/>
      <c r="VFC855" s="744"/>
      <c r="VFD855" s="744"/>
      <c r="VFE855" s="744"/>
      <c r="VFF855" s="744"/>
      <c r="VFG855" s="744"/>
      <c r="VFH855" s="744"/>
      <c r="VFI855" s="744"/>
      <c r="VFJ855" s="744"/>
      <c r="VFK855" s="744"/>
      <c r="VFL855" s="744"/>
      <c r="VFM855" s="744"/>
      <c r="VFN855" s="744"/>
      <c r="VFO855" s="744"/>
      <c r="VFP855" s="744"/>
      <c r="VFQ855" s="744"/>
      <c r="VFR855" s="744"/>
      <c r="VFS855" s="744"/>
      <c r="VFT855" s="744"/>
      <c r="VFU855" s="744"/>
      <c r="VFV855" s="744"/>
      <c r="VFW855" s="744"/>
      <c r="VFX855" s="744"/>
      <c r="VFY855" s="744"/>
      <c r="VFZ855" s="744"/>
      <c r="VGA855" s="744"/>
      <c r="VGB855" s="744"/>
      <c r="VGC855" s="744"/>
      <c r="VGD855" s="744"/>
      <c r="VGE855" s="744"/>
      <c r="VGF855" s="744"/>
      <c r="VGG855" s="744"/>
      <c r="VGH855" s="744"/>
      <c r="VGI855" s="744"/>
      <c r="VGJ855" s="744"/>
      <c r="VGK855" s="744"/>
      <c r="VGL855" s="744"/>
      <c r="VGM855" s="744"/>
      <c r="VGN855" s="744"/>
      <c r="VGO855" s="744"/>
      <c r="VGP855" s="744"/>
      <c r="VGQ855" s="744"/>
      <c r="VGR855" s="744"/>
      <c r="VGS855" s="744"/>
      <c r="VGT855" s="744"/>
      <c r="VGU855" s="744"/>
      <c r="VGV855" s="744"/>
      <c r="VGW855" s="744"/>
      <c r="VGX855" s="744"/>
      <c r="VGY855" s="744"/>
      <c r="VGZ855" s="744"/>
      <c r="VHA855" s="744"/>
      <c r="VHB855" s="744"/>
      <c r="VHC855" s="744"/>
      <c r="VHD855" s="744"/>
      <c r="VHE855" s="744"/>
      <c r="VHF855" s="744"/>
      <c r="VHG855" s="744"/>
      <c r="VHH855" s="744"/>
      <c r="VHI855" s="744"/>
      <c r="VHJ855" s="744"/>
      <c r="VHK855" s="744"/>
      <c r="VHL855" s="744"/>
      <c r="VHM855" s="744"/>
      <c r="VHN855" s="744"/>
      <c r="VHO855" s="744"/>
      <c r="VHP855" s="744"/>
      <c r="VHQ855" s="744"/>
      <c r="VHR855" s="744"/>
      <c r="VHS855" s="744"/>
      <c r="VHT855" s="744"/>
      <c r="VHU855" s="744"/>
      <c r="VHV855" s="744"/>
      <c r="VHW855" s="744"/>
      <c r="VHX855" s="744"/>
      <c r="VHY855" s="744"/>
      <c r="VHZ855" s="744"/>
      <c r="VIA855" s="744"/>
      <c r="VIB855" s="744"/>
      <c r="VIC855" s="744"/>
      <c r="VID855" s="744"/>
      <c r="VIE855" s="744"/>
      <c r="VIF855" s="744"/>
      <c r="VIG855" s="744"/>
      <c r="VIH855" s="744"/>
      <c r="VII855" s="744"/>
      <c r="VIJ855" s="744"/>
      <c r="VIK855" s="744"/>
      <c r="VIL855" s="744"/>
      <c r="VIM855" s="744"/>
      <c r="VIN855" s="744"/>
      <c r="VIO855" s="744"/>
      <c r="VIP855" s="744"/>
      <c r="VIQ855" s="744"/>
      <c r="VIR855" s="744"/>
      <c r="VIS855" s="744"/>
      <c r="VIT855" s="744"/>
      <c r="VIU855" s="744"/>
      <c r="VIV855" s="744"/>
      <c r="VIW855" s="744"/>
      <c r="VIX855" s="744"/>
      <c r="VIY855" s="744"/>
      <c r="VIZ855" s="744"/>
      <c r="VJA855" s="744"/>
      <c r="VJB855" s="744"/>
      <c r="VJC855" s="744"/>
      <c r="VJD855" s="744"/>
      <c r="VJE855" s="744"/>
      <c r="VJF855" s="744"/>
      <c r="VJG855" s="744"/>
      <c r="VJH855" s="744"/>
      <c r="VJI855" s="744"/>
      <c r="VJJ855" s="744"/>
      <c r="VJK855" s="744"/>
      <c r="VJL855" s="744"/>
      <c r="VJM855" s="744"/>
      <c r="VJN855" s="744"/>
      <c r="VJO855" s="744"/>
      <c r="VJP855" s="744"/>
      <c r="VJQ855" s="744"/>
      <c r="VJR855" s="744"/>
      <c r="VJS855" s="744"/>
      <c r="VJT855" s="744"/>
      <c r="VJU855" s="744"/>
      <c r="VJV855" s="744"/>
      <c r="VJW855" s="744"/>
      <c r="VJX855" s="744"/>
      <c r="VJY855" s="744"/>
      <c r="VJZ855" s="744"/>
      <c r="VKA855" s="744"/>
      <c r="VKB855" s="744"/>
      <c r="VKC855" s="744"/>
      <c r="VKD855" s="744"/>
      <c r="VKE855" s="744"/>
      <c r="VKF855" s="744"/>
      <c r="VKG855" s="744"/>
      <c r="VKH855" s="744"/>
      <c r="VKI855" s="744"/>
      <c r="VKJ855" s="744"/>
      <c r="VKK855" s="744"/>
      <c r="VKL855" s="744"/>
      <c r="VKM855" s="744"/>
      <c r="VKN855" s="744"/>
      <c r="VKO855" s="744"/>
      <c r="VKP855" s="744"/>
      <c r="VKQ855" s="744"/>
      <c r="VKR855" s="744"/>
      <c r="VKS855" s="744"/>
      <c r="VKT855" s="744"/>
      <c r="VKU855" s="744"/>
      <c r="VKV855" s="744"/>
      <c r="VKW855" s="744"/>
      <c r="VKX855" s="744"/>
      <c r="VKY855" s="744"/>
      <c r="VKZ855" s="744"/>
      <c r="VLA855" s="744"/>
      <c r="VLB855" s="744"/>
      <c r="VLC855" s="744"/>
      <c r="VLD855" s="744"/>
      <c r="VLE855" s="744"/>
      <c r="VLF855" s="744"/>
      <c r="VLG855" s="744"/>
      <c r="VLH855" s="744"/>
      <c r="VLI855" s="744"/>
      <c r="VLJ855" s="744"/>
      <c r="VLK855" s="744"/>
      <c r="VLL855" s="744"/>
      <c r="VLM855" s="744"/>
      <c r="VLN855" s="744"/>
      <c r="VLO855" s="744"/>
      <c r="VLP855" s="744"/>
      <c r="VLQ855" s="744"/>
      <c r="VLR855" s="744"/>
      <c r="VLS855" s="744"/>
      <c r="VLT855" s="744"/>
      <c r="VLU855" s="744"/>
      <c r="VLV855" s="744"/>
      <c r="VLW855" s="744"/>
      <c r="VLX855" s="744"/>
      <c r="VLY855" s="744"/>
      <c r="VLZ855" s="744"/>
      <c r="VMA855" s="744"/>
      <c r="VMB855" s="744"/>
      <c r="VMC855" s="744"/>
      <c r="VMD855" s="744"/>
      <c r="VME855" s="744"/>
      <c r="VMF855" s="744"/>
      <c r="VMG855" s="744"/>
      <c r="VMH855" s="744"/>
      <c r="VMI855" s="744"/>
      <c r="VMJ855" s="744"/>
      <c r="VMK855" s="744"/>
      <c r="VML855" s="744"/>
      <c r="VMM855" s="744"/>
      <c r="VMN855" s="744"/>
      <c r="VMO855" s="744"/>
      <c r="VMP855" s="744"/>
      <c r="VMQ855" s="744"/>
      <c r="VMR855" s="744"/>
      <c r="VMS855" s="744"/>
      <c r="VMT855" s="744"/>
      <c r="VMU855" s="744"/>
      <c r="VMV855" s="744"/>
      <c r="VMW855" s="744"/>
      <c r="VMX855" s="744"/>
      <c r="VMY855" s="744"/>
      <c r="VMZ855" s="744"/>
      <c r="VNA855" s="744"/>
      <c r="VNB855" s="744"/>
      <c r="VNC855" s="744"/>
      <c r="VND855" s="744"/>
      <c r="VNE855" s="744"/>
      <c r="VNF855" s="744"/>
      <c r="VNG855" s="744"/>
      <c r="VNH855" s="744"/>
      <c r="VNI855" s="744"/>
      <c r="VNJ855" s="744"/>
      <c r="VNK855" s="744"/>
      <c r="VNL855" s="744"/>
      <c r="VNM855" s="744"/>
      <c r="VNN855" s="744"/>
      <c r="VNO855" s="744"/>
      <c r="VNP855" s="744"/>
      <c r="VNQ855" s="744"/>
      <c r="VNR855" s="744"/>
      <c r="VNS855" s="744"/>
      <c r="VNT855" s="744"/>
      <c r="VNU855" s="744"/>
      <c r="VNV855" s="744"/>
      <c r="VNW855" s="744"/>
      <c r="VNX855" s="744"/>
      <c r="VNY855" s="744"/>
      <c r="VNZ855" s="744"/>
      <c r="VOA855" s="744"/>
      <c r="VOB855" s="744"/>
      <c r="VOC855" s="744"/>
      <c r="VOD855" s="744"/>
      <c r="VOE855" s="744"/>
      <c r="VOF855" s="744"/>
      <c r="VOG855" s="744"/>
      <c r="VOH855" s="744"/>
      <c r="VOI855" s="744"/>
      <c r="VOJ855" s="744"/>
      <c r="VOK855" s="744"/>
      <c r="VOL855" s="744"/>
      <c r="VOM855" s="744"/>
      <c r="VON855" s="744"/>
      <c r="VOO855" s="744"/>
      <c r="VOP855" s="744"/>
      <c r="VOQ855" s="744"/>
      <c r="VOR855" s="744"/>
      <c r="VOS855" s="744"/>
      <c r="VOT855" s="744"/>
      <c r="VOU855" s="744"/>
      <c r="VOV855" s="744"/>
      <c r="VOW855" s="744"/>
      <c r="VOX855" s="744"/>
      <c r="VOY855" s="744"/>
      <c r="VOZ855" s="744"/>
      <c r="VPA855" s="744"/>
      <c r="VPB855" s="744"/>
      <c r="VPC855" s="744"/>
      <c r="VPD855" s="744"/>
      <c r="VPE855" s="744"/>
      <c r="VPF855" s="744"/>
      <c r="VPG855" s="744"/>
      <c r="VPH855" s="744"/>
      <c r="VPI855" s="744"/>
      <c r="VPJ855" s="744"/>
      <c r="VPK855" s="744"/>
      <c r="VPL855" s="744"/>
      <c r="VPM855" s="744"/>
      <c r="VPN855" s="744"/>
      <c r="VPO855" s="744"/>
      <c r="VPP855" s="744"/>
      <c r="VPQ855" s="744"/>
      <c r="VPR855" s="744"/>
      <c r="VPS855" s="744"/>
      <c r="VPT855" s="744"/>
      <c r="VPU855" s="744"/>
      <c r="VPV855" s="744"/>
      <c r="VPW855" s="744"/>
      <c r="VPX855" s="744"/>
      <c r="VPY855" s="744"/>
      <c r="VPZ855" s="744"/>
      <c r="VQA855" s="744"/>
      <c r="VQB855" s="744"/>
      <c r="VQC855" s="744"/>
      <c r="VQD855" s="744"/>
      <c r="VQE855" s="744"/>
      <c r="VQF855" s="744"/>
      <c r="VQG855" s="744"/>
      <c r="VQH855" s="744"/>
      <c r="VQI855" s="744"/>
      <c r="VQJ855" s="744"/>
      <c r="VQK855" s="744"/>
      <c r="VQL855" s="744"/>
      <c r="VQM855" s="744"/>
      <c r="VQN855" s="744"/>
      <c r="VQO855" s="744"/>
      <c r="VQP855" s="744"/>
      <c r="VQQ855" s="744"/>
      <c r="VQR855" s="744"/>
      <c r="VQS855" s="744"/>
      <c r="VQT855" s="744"/>
      <c r="VQU855" s="744"/>
      <c r="VQV855" s="744"/>
      <c r="VQW855" s="744"/>
      <c r="VQX855" s="744"/>
      <c r="VQY855" s="744"/>
      <c r="VQZ855" s="744"/>
      <c r="VRA855" s="744"/>
      <c r="VRB855" s="744"/>
      <c r="VRC855" s="744"/>
      <c r="VRD855" s="744"/>
      <c r="VRE855" s="744"/>
      <c r="VRF855" s="744"/>
      <c r="VRG855" s="744"/>
      <c r="VRH855" s="744"/>
      <c r="VRI855" s="744"/>
      <c r="VRJ855" s="744"/>
      <c r="VRK855" s="744"/>
      <c r="VRL855" s="744"/>
      <c r="VRM855" s="744"/>
      <c r="VRN855" s="744"/>
      <c r="VRO855" s="744"/>
      <c r="VRP855" s="744"/>
      <c r="VRQ855" s="744"/>
      <c r="VRR855" s="744"/>
      <c r="VRS855" s="744"/>
      <c r="VRT855" s="744"/>
      <c r="VRU855" s="744"/>
      <c r="VRV855" s="744"/>
      <c r="VRW855" s="744"/>
      <c r="VRX855" s="744"/>
      <c r="VRY855" s="744"/>
      <c r="VRZ855" s="744"/>
      <c r="VSA855" s="744"/>
      <c r="VSB855" s="744"/>
      <c r="VSC855" s="744"/>
      <c r="VSD855" s="744"/>
      <c r="VSE855" s="744"/>
      <c r="VSF855" s="744"/>
      <c r="VSG855" s="744"/>
      <c r="VSH855" s="744"/>
      <c r="VSI855" s="744"/>
      <c r="VSJ855" s="744"/>
      <c r="VSK855" s="744"/>
      <c r="VSL855" s="744"/>
      <c r="VSM855" s="744"/>
      <c r="VSN855" s="744"/>
      <c r="VSO855" s="744"/>
      <c r="VSP855" s="744"/>
      <c r="VSQ855" s="744"/>
      <c r="VSR855" s="744"/>
      <c r="VSS855" s="744"/>
      <c r="VST855" s="744"/>
      <c r="VSU855" s="744"/>
      <c r="VSV855" s="744"/>
      <c r="VSW855" s="744"/>
      <c r="VSX855" s="744"/>
      <c r="VSY855" s="744"/>
      <c r="VSZ855" s="744"/>
      <c r="VTA855" s="744"/>
      <c r="VTB855" s="744"/>
      <c r="VTC855" s="744"/>
      <c r="VTD855" s="744"/>
      <c r="VTE855" s="744"/>
      <c r="VTF855" s="744"/>
      <c r="VTG855" s="744"/>
      <c r="VTH855" s="744"/>
      <c r="VTI855" s="744"/>
      <c r="VTJ855" s="744"/>
      <c r="VTK855" s="744"/>
      <c r="VTL855" s="744"/>
      <c r="VTM855" s="744"/>
      <c r="VTN855" s="744"/>
      <c r="VTO855" s="744"/>
      <c r="VTP855" s="744"/>
      <c r="VTQ855" s="744"/>
      <c r="VTR855" s="744"/>
      <c r="VTS855" s="744"/>
      <c r="VTT855" s="744"/>
      <c r="VTU855" s="744"/>
      <c r="VTV855" s="744"/>
      <c r="VTW855" s="744"/>
      <c r="VTX855" s="744"/>
      <c r="VTY855" s="744"/>
      <c r="VTZ855" s="744"/>
      <c r="VUA855" s="744"/>
      <c r="VUB855" s="744"/>
      <c r="VUC855" s="744"/>
      <c r="VUD855" s="744"/>
      <c r="VUE855" s="744"/>
      <c r="VUF855" s="744"/>
      <c r="VUG855" s="744"/>
      <c r="VUH855" s="744"/>
      <c r="VUI855" s="744"/>
      <c r="VUJ855" s="744"/>
      <c r="VUK855" s="744"/>
      <c r="VUL855" s="744"/>
      <c r="VUM855" s="744"/>
      <c r="VUN855" s="744"/>
      <c r="VUO855" s="744"/>
      <c r="VUP855" s="744"/>
      <c r="VUQ855" s="744"/>
      <c r="VUR855" s="744"/>
      <c r="VUS855" s="744"/>
      <c r="VUT855" s="744"/>
      <c r="VUU855" s="744"/>
      <c r="VUV855" s="744"/>
      <c r="VUW855" s="744"/>
      <c r="VUX855" s="744"/>
      <c r="VUY855" s="744"/>
      <c r="VUZ855" s="744"/>
      <c r="VVA855" s="744"/>
      <c r="VVB855" s="744"/>
      <c r="VVC855" s="744"/>
      <c r="VVD855" s="744"/>
      <c r="VVE855" s="744"/>
      <c r="VVF855" s="744"/>
      <c r="VVG855" s="744"/>
      <c r="VVH855" s="744"/>
      <c r="VVI855" s="744"/>
      <c r="VVJ855" s="744"/>
      <c r="VVK855" s="744"/>
      <c r="VVL855" s="744"/>
      <c r="VVM855" s="744"/>
      <c r="VVN855" s="744"/>
      <c r="VVO855" s="744"/>
      <c r="VVP855" s="744"/>
      <c r="VVQ855" s="744"/>
      <c r="VVR855" s="744"/>
      <c r="VVS855" s="744"/>
      <c r="VVT855" s="744"/>
      <c r="VVU855" s="744"/>
      <c r="VVV855" s="744"/>
      <c r="VVW855" s="744"/>
      <c r="VVX855" s="744"/>
      <c r="VVY855" s="744"/>
      <c r="VVZ855" s="744"/>
      <c r="VWA855" s="744"/>
      <c r="VWB855" s="744"/>
      <c r="VWC855" s="744"/>
      <c r="VWD855" s="744"/>
      <c r="VWE855" s="744"/>
      <c r="VWF855" s="744"/>
      <c r="VWG855" s="744"/>
      <c r="VWH855" s="744"/>
      <c r="VWI855" s="744"/>
      <c r="VWJ855" s="744"/>
      <c r="VWK855" s="744"/>
      <c r="VWL855" s="744"/>
      <c r="VWM855" s="744"/>
      <c r="VWN855" s="744"/>
      <c r="VWO855" s="744"/>
      <c r="VWP855" s="744"/>
      <c r="VWQ855" s="744"/>
      <c r="VWR855" s="744"/>
      <c r="VWS855" s="744"/>
      <c r="VWT855" s="744"/>
      <c r="VWU855" s="744"/>
      <c r="VWV855" s="744"/>
      <c r="VWW855" s="744"/>
      <c r="VWX855" s="744"/>
      <c r="VWY855" s="744"/>
      <c r="VWZ855" s="744"/>
      <c r="VXA855" s="744"/>
      <c r="VXB855" s="744"/>
      <c r="VXC855" s="744"/>
      <c r="VXD855" s="744"/>
      <c r="VXE855" s="744"/>
      <c r="VXF855" s="744"/>
      <c r="VXG855" s="744"/>
      <c r="VXH855" s="744"/>
      <c r="VXI855" s="744"/>
      <c r="VXJ855" s="744"/>
      <c r="VXK855" s="744"/>
      <c r="VXL855" s="744"/>
      <c r="VXM855" s="744"/>
      <c r="VXN855" s="744"/>
      <c r="VXO855" s="744"/>
      <c r="VXP855" s="744"/>
      <c r="VXQ855" s="744"/>
      <c r="VXR855" s="744"/>
      <c r="VXS855" s="744"/>
      <c r="VXT855" s="744"/>
      <c r="VXU855" s="744"/>
      <c r="VXV855" s="744"/>
      <c r="VXW855" s="744"/>
      <c r="VXX855" s="744"/>
      <c r="VXY855" s="744"/>
      <c r="VXZ855" s="744"/>
      <c r="VYA855" s="744"/>
      <c r="VYB855" s="744"/>
      <c r="VYC855" s="744"/>
      <c r="VYD855" s="744"/>
      <c r="VYE855" s="744"/>
      <c r="VYF855" s="744"/>
      <c r="VYG855" s="744"/>
      <c r="VYH855" s="744"/>
      <c r="VYI855" s="744"/>
      <c r="VYJ855" s="744"/>
      <c r="VYK855" s="744"/>
      <c r="VYL855" s="744"/>
      <c r="VYM855" s="744"/>
      <c r="VYN855" s="744"/>
      <c r="VYO855" s="744"/>
      <c r="VYP855" s="744"/>
      <c r="VYQ855" s="744"/>
      <c r="VYR855" s="744"/>
      <c r="VYS855" s="744"/>
      <c r="VYT855" s="744"/>
      <c r="VYU855" s="744"/>
      <c r="VYV855" s="744"/>
      <c r="VYW855" s="744"/>
      <c r="VYX855" s="744"/>
      <c r="VYY855" s="744"/>
      <c r="VYZ855" s="744"/>
      <c r="VZA855" s="744"/>
      <c r="VZB855" s="744"/>
      <c r="VZC855" s="744"/>
      <c r="VZD855" s="744"/>
      <c r="VZE855" s="744"/>
      <c r="VZF855" s="744"/>
      <c r="VZG855" s="744"/>
      <c r="VZH855" s="744"/>
      <c r="VZI855" s="744"/>
      <c r="VZJ855" s="744"/>
      <c r="VZK855" s="744"/>
      <c r="VZL855" s="744"/>
      <c r="VZM855" s="744"/>
      <c r="VZN855" s="744"/>
      <c r="VZO855" s="744"/>
      <c r="VZP855" s="744"/>
      <c r="VZQ855" s="744"/>
      <c r="VZR855" s="744"/>
      <c r="VZS855" s="744"/>
      <c r="VZT855" s="744"/>
      <c r="VZU855" s="744"/>
      <c r="VZV855" s="744"/>
      <c r="VZW855" s="744"/>
      <c r="VZX855" s="744"/>
      <c r="VZY855" s="744"/>
      <c r="VZZ855" s="744"/>
      <c r="WAA855" s="744"/>
      <c r="WAB855" s="744"/>
      <c r="WAC855" s="744"/>
      <c r="WAD855" s="744"/>
      <c r="WAE855" s="744"/>
      <c r="WAF855" s="744"/>
      <c r="WAG855" s="744"/>
      <c r="WAH855" s="744"/>
      <c r="WAI855" s="744"/>
      <c r="WAJ855" s="744"/>
      <c r="WAK855" s="744"/>
      <c r="WAL855" s="744"/>
      <c r="WAM855" s="744"/>
      <c r="WAN855" s="744"/>
      <c r="WAO855" s="744"/>
      <c r="WAP855" s="744"/>
      <c r="WAQ855" s="744"/>
      <c r="WAR855" s="744"/>
      <c r="WAS855" s="744"/>
      <c r="WAT855" s="744"/>
      <c r="WAU855" s="744"/>
      <c r="WAV855" s="744"/>
      <c r="WAW855" s="744"/>
      <c r="WAX855" s="744"/>
      <c r="WAY855" s="744"/>
      <c r="WAZ855" s="744"/>
      <c r="WBA855" s="744"/>
      <c r="WBB855" s="744"/>
      <c r="WBC855" s="744"/>
      <c r="WBD855" s="744"/>
      <c r="WBE855" s="744"/>
      <c r="WBF855" s="744"/>
      <c r="WBG855" s="744"/>
      <c r="WBH855" s="744"/>
      <c r="WBI855" s="744"/>
      <c r="WBJ855" s="744"/>
      <c r="WBK855" s="744"/>
      <c r="WBL855" s="744"/>
      <c r="WBM855" s="744"/>
      <c r="WBN855" s="744"/>
      <c r="WBO855" s="744"/>
      <c r="WBP855" s="744"/>
      <c r="WBQ855" s="744"/>
      <c r="WBR855" s="744"/>
      <c r="WBS855" s="744"/>
      <c r="WBT855" s="744"/>
      <c r="WBU855" s="744"/>
      <c r="WBV855" s="744"/>
      <c r="WBW855" s="744"/>
      <c r="WBX855" s="744"/>
      <c r="WBY855" s="744"/>
      <c r="WBZ855" s="744"/>
      <c r="WCA855" s="744"/>
      <c r="WCB855" s="744"/>
      <c r="WCC855" s="744"/>
      <c r="WCD855" s="744"/>
      <c r="WCE855" s="744"/>
      <c r="WCF855" s="744"/>
      <c r="WCG855" s="744"/>
      <c r="WCH855" s="744"/>
      <c r="WCI855" s="744"/>
      <c r="WCJ855" s="744"/>
      <c r="WCK855" s="744"/>
      <c r="WCL855" s="744"/>
      <c r="WCM855" s="744"/>
      <c r="WCN855" s="744"/>
      <c r="WCO855" s="744"/>
      <c r="WCP855" s="744"/>
      <c r="WCQ855" s="744"/>
      <c r="WCR855" s="744"/>
      <c r="WCS855" s="744"/>
      <c r="WCT855" s="744"/>
      <c r="WCU855" s="744"/>
      <c r="WCV855" s="744"/>
      <c r="WCW855" s="744"/>
      <c r="WCX855" s="744"/>
      <c r="WCY855" s="744"/>
      <c r="WCZ855" s="744"/>
      <c r="WDA855" s="744"/>
      <c r="WDB855" s="744"/>
      <c r="WDC855" s="744"/>
      <c r="WDD855" s="744"/>
      <c r="WDE855" s="744"/>
      <c r="WDF855" s="744"/>
      <c r="WDG855" s="744"/>
      <c r="WDH855" s="744"/>
      <c r="WDI855" s="744"/>
      <c r="WDJ855" s="744"/>
      <c r="WDK855" s="744"/>
      <c r="WDL855" s="744"/>
      <c r="WDM855" s="744"/>
      <c r="WDN855" s="744"/>
      <c r="WDO855" s="744"/>
      <c r="WDP855" s="744"/>
      <c r="WDQ855" s="744"/>
      <c r="WDR855" s="744"/>
      <c r="WDS855" s="744"/>
      <c r="WDT855" s="744"/>
      <c r="WDU855" s="744"/>
      <c r="WDV855" s="744"/>
      <c r="WDW855" s="744"/>
      <c r="WDX855" s="744"/>
      <c r="WDY855" s="744"/>
      <c r="WDZ855" s="744"/>
      <c r="WEA855" s="744"/>
      <c r="WEB855" s="744"/>
      <c r="WEC855" s="744"/>
      <c r="WED855" s="744"/>
      <c r="WEE855" s="744"/>
      <c r="WEF855" s="744"/>
      <c r="WEG855" s="744"/>
      <c r="WEH855" s="744"/>
      <c r="WEI855" s="744"/>
      <c r="WEJ855" s="744"/>
      <c r="WEK855" s="744"/>
      <c r="WEL855" s="744"/>
      <c r="WEM855" s="744"/>
      <c r="WEN855" s="744"/>
      <c r="WEO855" s="744"/>
      <c r="WEP855" s="744"/>
      <c r="WEQ855" s="744"/>
      <c r="WER855" s="744"/>
      <c r="WES855" s="744"/>
      <c r="WET855" s="744"/>
      <c r="WEU855" s="744"/>
      <c r="WEV855" s="744"/>
      <c r="WEW855" s="744"/>
      <c r="WEX855" s="744"/>
      <c r="WEY855" s="744"/>
      <c r="WEZ855" s="744"/>
      <c r="WFA855" s="744"/>
      <c r="WFB855" s="744"/>
      <c r="WFC855" s="744"/>
      <c r="WFD855" s="744"/>
      <c r="WFE855" s="744"/>
      <c r="WFF855" s="744"/>
      <c r="WFG855" s="744"/>
      <c r="WFH855" s="744"/>
      <c r="WFI855" s="744"/>
      <c r="WFJ855" s="744"/>
      <c r="WFK855" s="744"/>
      <c r="WFL855" s="744"/>
      <c r="WFM855" s="744"/>
      <c r="WFN855" s="744"/>
      <c r="WFO855" s="744"/>
      <c r="WFP855" s="744"/>
      <c r="WFQ855" s="744"/>
      <c r="WFR855" s="744"/>
      <c r="WFS855" s="744"/>
      <c r="WFT855" s="744"/>
      <c r="WFU855" s="744"/>
      <c r="WFV855" s="744"/>
      <c r="WFW855" s="744"/>
      <c r="WFX855" s="744"/>
      <c r="WFY855" s="744"/>
      <c r="WFZ855" s="744"/>
      <c r="WGA855" s="744"/>
      <c r="WGB855" s="744"/>
      <c r="WGC855" s="744"/>
      <c r="WGD855" s="744"/>
      <c r="WGE855" s="744"/>
      <c r="WGF855" s="744"/>
      <c r="WGG855" s="744"/>
      <c r="WGH855" s="744"/>
      <c r="WGI855" s="744"/>
      <c r="WGJ855" s="744"/>
      <c r="WGK855" s="744"/>
      <c r="WGL855" s="744"/>
      <c r="WGM855" s="744"/>
      <c r="WGN855" s="744"/>
      <c r="WGO855" s="744"/>
      <c r="WGP855" s="744"/>
      <c r="WGQ855" s="744"/>
      <c r="WGR855" s="744"/>
      <c r="WGS855" s="744"/>
      <c r="WGT855" s="744"/>
      <c r="WGU855" s="744"/>
      <c r="WGV855" s="744"/>
      <c r="WGW855" s="744"/>
      <c r="WGX855" s="744"/>
      <c r="WGY855" s="744"/>
      <c r="WGZ855" s="744"/>
      <c r="WHA855" s="744"/>
      <c r="WHB855" s="744"/>
      <c r="WHC855" s="744"/>
      <c r="WHD855" s="744"/>
      <c r="WHE855" s="744"/>
      <c r="WHF855" s="744"/>
      <c r="WHG855" s="744"/>
      <c r="WHH855" s="744"/>
      <c r="WHI855" s="744"/>
      <c r="WHJ855" s="744"/>
      <c r="WHK855" s="744"/>
      <c r="WHL855" s="744"/>
      <c r="WHM855" s="744"/>
      <c r="WHN855" s="744"/>
      <c r="WHO855" s="744"/>
      <c r="WHP855" s="744"/>
      <c r="WHQ855" s="744"/>
      <c r="WHR855" s="744"/>
      <c r="WHS855" s="744"/>
      <c r="WHT855" s="744"/>
      <c r="WHU855" s="744"/>
      <c r="WHV855" s="744"/>
      <c r="WHW855" s="744"/>
      <c r="WHX855" s="744"/>
      <c r="WHY855" s="744"/>
      <c r="WHZ855" s="744"/>
      <c r="WIA855" s="744"/>
      <c r="WIB855" s="744"/>
      <c r="WIC855" s="744"/>
      <c r="WID855" s="744"/>
      <c r="WIE855" s="744"/>
      <c r="WIF855" s="744"/>
      <c r="WIG855" s="744"/>
      <c r="WIH855" s="744"/>
      <c r="WII855" s="744"/>
      <c r="WIJ855" s="744"/>
      <c r="WIK855" s="744"/>
      <c r="WIL855" s="744"/>
      <c r="WIM855" s="744"/>
      <c r="WIN855" s="744"/>
      <c r="WIO855" s="744"/>
      <c r="WIP855" s="744"/>
      <c r="WIQ855" s="744"/>
      <c r="WIR855" s="744"/>
      <c r="WIS855" s="744"/>
      <c r="WIT855" s="744"/>
      <c r="WIU855" s="744"/>
      <c r="WIV855" s="744"/>
      <c r="WIW855" s="744"/>
      <c r="WIX855" s="744"/>
      <c r="WIY855" s="744"/>
      <c r="WIZ855" s="744"/>
      <c r="WJA855" s="744"/>
      <c r="WJB855" s="744"/>
      <c r="WJC855" s="744"/>
      <c r="WJD855" s="744"/>
      <c r="WJE855" s="744"/>
      <c r="WJF855" s="744"/>
      <c r="WJG855" s="744"/>
      <c r="WJH855" s="744"/>
      <c r="WJI855" s="744"/>
      <c r="WJJ855" s="744"/>
      <c r="WJK855" s="744"/>
      <c r="WJL855" s="744"/>
      <c r="WJM855" s="744"/>
      <c r="WJN855" s="744"/>
      <c r="WJO855" s="744"/>
      <c r="WJP855" s="744"/>
      <c r="WJQ855" s="744"/>
      <c r="WJR855" s="744"/>
      <c r="WJS855" s="744"/>
      <c r="WJT855" s="744"/>
      <c r="WJU855" s="744"/>
      <c r="WJV855" s="744"/>
      <c r="WJW855" s="744"/>
      <c r="WJX855" s="744"/>
      <c r="WJY855" s="744"/>
      <c r="WJZ855" s="744"/>
      <c r="WKA855" s="744"/>
      <c r="WKB855" s="744"/>
      <c r="WKC855" s="744"/>
      <c r="WKD855" s="744"/>
      <c r="WKE855" s="744"/>
      <c r="WKF855" s="744"/>
      <c r="WKG855" s="744"/>
      <c r="WKH855" s="744"/>
      <c r="WKI855" s="744"/>
      <c r="WKJ855" s="744"/>
      <c r="WKK855" s="744"/>
      <c r="WKL855" s="744"/>
      <c r="WKM855" s="744"/>
      <c r="WKN855" s="744"/>
      <c r="WKO855" s="744"/>
      <c r="WKP855" s="744"/>
      <c r="WKQ855" s="744"/>
      <c r="WKR855" s="744"/>
      <c r="WKS855" s="744"/>
      <c r="WKT855" s="744"/>
      <c r="WKU855" s="744"/>
      <c r="WKV855" s="744"/>
      <c r="WKW855" s="744"/>
      <c r="WKX855" s="744"/>
      <c r="WKY855" s="744"/>
      <c r="WKZ855" s="744"/>
      <c r="WLA855" s="744"/>
      <c r="WLB855" s="744"/>
      <c r="WLC855" s="744"/>
      <c r="WLD855" s="744"/>
      <c r="WLE855" s="744"/>
      <c r="WLF855" s="744"/>
      <c r="WLG855" s="744"/>
      <c r="WLH855" s="744"/>
      <c r="WLI855" s="744"/>
      <c r="WLJ855" s="744"/>
      <c r="WLK855" s="744"/>
      <c r="WLL855" s="744"/>
      <c r="WLM855" s="744"/>
      <c r="WLN855" s="744"/>
      <c r="WLO855" s="744"/>
      <c r="WLP855" s="744"/>
      <c r="WLQ855" s="744"/>
      <c r="WLR855" s="744"/>
      <c r="WLS855" s="744"/>
      <c r="WLT855" s="744"/>
      <c r="WLU855" s="744"/>
      <c r="WLV855" s="744"/>
      <c r="WLW855" s="744"/>
      <c r="WLX855" s="744"/>
      <c r="WLY855" s="744"/>
      <c r="WLZ855" s="744"/>
      <c r="WMA855" s="744"/>
      <c r="WMB855" s="744"/>
      <c r="WMC855" s="744"/>
      <c r="WMD855" s="744"/>
      <c r="WME855" s="744"/>
      <c r="WMF855" s="744"/>
      <c r="WMG855" s="744"/>
      <c r="WMH855" s="744"/>
      <c r="WMI855" s="744"/>
      <c r="WMJ855" s="744"/>
      <c r="WMK855" s="744"/>
      <c r="WML855" s="744"/>
      <c r="WMM855" s="744"/>
      <c r="WMN855" s="744"/>
      <c r="WMO855" s="744"/>
      <c r="WMP855" s="744"/>
      <c r="WMQ855" s="744"/>
      <c r="WMR855" s="744"/>
      <c r="WMS855" s="744"/>
      <c r="WMT855" s="744"/>
      <c r="WMU855" s="744"/>
      <c r="WMV855" s="744"/>
      <c r="WMW855" s="744"/>
      <c r="WMX855" s="744"/>
      <c r="WMY855" s="744"/>
      <c r="WMZ855" s="744"/>
      <c r="WNA855" s="744"/>
      <c r="WNB855" s="744"/>
      <c r="WNC855" s="744"/>
      <c r="WND855" s="744"/>
      <c r="WNE855" s="744"/>
      <c r="WNF855" s="744"/>
      <c r="WNG855" s="744"/>
      <c r="WNH855" s="744"/>
      <c r="WNI855" s="744"/>
      <c r="WNJ855" s="744"/>
      <c r="WNK855" s="744"/>
      <c r="WNL855" s="744"/>
      <c r="WNM855" s="744"/>
      <c r="WNN855" s="744"/>
      <c r="WNO855" s="744"/>
      <c r="WNP855" s="744"/>
      <c r="WNQ855" s="744"/>
      <c r="WNR855" s="744"/>
      <c r="WNS855" s="744"/>
      <c r="WNT855" s="744"/>
      <c r="WNU855" s="744"/>
      <c r="WNV855" s="744"/>
      <c r="WNW855" s="744"/>
      <c r="WNX855" s="744"/>
      <c r="WNY855" s="744"/>
      <c r="WNZ855" s="744"/>
      <c r="WOA855" s="744"/>
      <c r="WOB855" s="744"/>
      <c r="WOC855" s="744"/>
      <c r="WOD855" s="744"/>
      <c r="WOE855" s="744"/>
      <c r="WOF855" s="744"/>
      <c r="WOG855" s="744"/>
      <c r="WOH855" s="744"/>
      <c r="WOI855" s="744"/>
      <c r="WOJ855" s="744"/>
      <c r="WOK855" s="744"/>
      <c r="WOL855" s="744"/>
      <c r="WOM855" s="744"/>
      <c r="WON855" s="744"/>
      <c r="WOO855" s="744"/>
      <c r="WOP855" s="744"/>
      <c r="WOQ855" s="744"/>
      <c r="WOR855" s="744"/>
      <c r="WOS855" s="744"/>
      <c r="WOT855" s="744"/>
      <c r="WOU855" s="744"/>
      <c r="WOV855" s="744"/>
      <c r="WOW855" s="744"/>
      <c r="WOX855" s="744"/>
      <c r="WOY855" s="744"/>
      <c r="WOZ855" s="744"/>
      <c r="WPA855" s="744"/>
      <c r="WPB855" s="744"/>
      <c r="WPC855" s="744"/>
      <c r="WPD855" s="744"/>
      <c r="WPE855" s="744"/>
      <c r="WPF855" s="744"/>
      <c r="WPG855" s="744"/>
      <c r="WPH855" s="744"/>
      <c r="WPI855" s="744"/>
      <c r="WPJ855" s="744"/>
      <c r="WPK855" s="744"/>
      <c r="WPL855" s="744"/>
      <c r="WPM855" s="744"/>
      <c r="WPN855" s="744"/>
      <c r="WPO855" s="744"/>
      <c r="WPP855" s="744"/>
      <c r="WPQ855" s="744"/>
      <c r="WPR855" s="744"/>
      <c r="WPS855" s="744"/>
      <c r="WPT855" s="744"/>
      <c r="WPU855" s="744"/>
      <c r="WPV855" s="744"/>
      <c r="WPW855" s="744"/>
      <c r="WPX855" s="744"/>
      <c r="WPY855" s="744"/>
      <c r="WPZ855" s="744"/>
      <c r="WQA855" s="744"/>
      <c r="WQB855" s="744"/>
      <c r="WQC855" s="744"/>
      <c r="WQD855" s="744"/>
      <c r="WQE855" s="744"/>
      <c r="WQF855" s="744"/>
      <c r="WQG855" s="744"/>
      <c r="WQH855" s="744"/>
      <c r="WQI855" s="744"/>
      <c r="WQJ855" s="744"/>
      <c r="WQK855" s="744"/>
      <c r="WQL855" s="744"/>
      <c r="WQM855" s="744"/>
      <c r="WQN855" s="744"/>
      <c r="WQO855" s="744"/>
      <c r="WQP855" s="744"/>
      <c r="WQQ855" s="744"/>
      <c r="WQR855" s="744"/>
      <c r="WQS855" s="744"/>
      <c r="WQT855" s="744"/>
      <c r="WQU855" s="744"/>
      <c r="WQV855" s="744"/>
      <c r="WQW855" s="744"/>
      <c r="WQX855" s="744"/>
      <c r="WQY855" s="744"/>
      <c r="WQZ855" s="744"/>
      <c r="WRA855" s="744"/>
      <c r="WRB855" s="744"/>
      <c r="WRC855" s="744"/>
      <c r="WRD855" s="744"/>
      <c r="WRE855" s="744"/>
      <c r="WRF855" s="744"/>
      <c r="WRG855" s="744"/>
      <c r="WRH855" s="744"/>
      <c r="WRI855" s="744"/>
      <c r="WRJ855" s="744"/>
      <c r="WRK855" s="744"/>
      <c r="WRL855" s="744"/>
      <c r="WRM855" s="744"/>
      <c r="WRN855" s="744"/>
      <c r="WRO855" s="744"/>
      <c r="WRP855" s="744"/>
      <c r="WRQ855" s="744"/>
      <c r="WRR855" s="744"/>
      <c r="WRS855" s="744"/>
      <c r="WRT855" s="744"/>
      <c r="WRU855" s="744"/>
      <c r="WRV855" s="744"/>
      <c r="WRW855" s="744"/>
      <c r="WRX855" s="744"/>
      <c r="WRY855" s="744"/>
      <c r="WRZ855" s="744"/>
      <c r="WSA855" s="744"/>
      <c r="WSB855" s="744"/>
      <c r="WSC855" s="744"/>
      <c r="WSD855" s="744"/>
      <c r="WSE855" s="744"/>
      <c r="WSF855" s="744"/>
      <c r="WSG855" s="744"/>
      <c r="WSH855" s="744"/>
      <c r="WSI855" s="744"/>
      <c r="WSJ855" s="744"/>
      <c r="WSK855" s="744"/>
      <c r="WSL855" s="744"/>
      <c r="WSM855" s="744"/>
      <c r="WSN855" s="744"/>
      <c r="WSO855" s="744"/>
      <c r="WSP855" s="744"/>
      <c r="WSQ855" s="744"/>
      <c r="WSR855" s="744"/>
      <c r="WSS855" s="744"/>
      <c r="WST855" s="744"/>
      <c r="WSU855" s="744"/>
      <c r="WSV855" s="744"/>
      <c r="WSW855" s="744"/>
      <c r="WSX855" s="744"/>
      <c r="WSY855" s="744"/>
      <c r="WSZ855" s="744"/>
      <c r="WTA855" s="744"/>
      <c r="WTB855" s="744"/>
      <c r="WTC855" s="744"/>
      <c r="WTD855" s="744"/>
      <c r="WTE855" s="744"/>
      <c r="WTF855" s="744"/>
      <c r="WTG855" s="744"/>
      <c r="WTH855" s="744"/>
      <c r="WTI855" s="744"/>
      <c r="WTJ855" s="744"/>
      <c r="WTK855" s="744"/>
      <c r="WTL855" s="744"/>
      <c r="WTM855" s="744"/>
      <c r="WTN855" s="744"/>
      <c r="WTO855" s="744"/>
      <c r="WTP855" s="744"/>
      <c r="WTQ855" s="744"/>
      <c r="WTR855" s="744"/>
      <c r="WTS855" s="744"/>
      <c r="WTT855" s="744"/>
      <c r="WTU855" s="744"/>
      <c r="WTV855" s="744"/>
      <c r="WTW855" s="744"/>
      <c r="WTX855" s="744"/>
      <c r="WTY855" s="744"/>
      <c r="WTZ855" s="744"/>
      <c r="WUA855" s="744"/>
      <c r="WUB855" s="744"/>
      <c r="WUC855" s="744"/>
      <c r="WUD855" s="744"/>
      <c r="WUE855" s="744"/>
      <c r="WUF855" s="744"/>
      <c r="WUG855" s="744"/>
      <c r="WUH855" s="744"/>
      <c r="WUI855" s="744"/>
      <c r="WUJ855" s="744"/>
      <c r="WUK855" s="744"/>
      <c r="WUL855" s="744"/>
      <c r="WUM855" s="744"/>
      <c r="WUN855" s="744"/>
      <c r="WUO855" s="744"/>
      <c r="WUP855" s="744"/>
      <c r="WUQ855" s="744"/>
      <c r="WUR855" s="744"/>
      <c r="WUS855" s="744"/>
      <c r="WUT855" s="744"/>
      <c r="WUU855" s="744"/>
      <c r="WUV855" s="744"/>
      <c r="WUW855" s="744"/>
      <c r="WUX855" s="744"/>
      <c r="WUY855" s="744"/>
      <c r="WUZ855" s="744"/>
      <c r="WVA855" s="744"/>
      <c r="WVB855" s="744"/>
      <c r="WVC855" s="744"/>
      <c r="WVD855" s="744"/>
      <c r="WVE855" s="744"/>
      <c r="WVF855" s="744"/>
      <c r="WVG855" s="744"/>
      <c r="WVH855" s="744"/>
      <c r="WVI855" s="744"/>
      <c r="WVJ855" s="744"/>
      <c r="WVK855" s="744"/>
      <c r="WVL855" s="744"/>
      <c r="WVM855" s="744"/>
      <c r="WVN855" s="744"/>
      <c r="WVO855" s="744"/>
      <c r="WVP855" s="744"/>
      <c r="WVQ855" s="744"/>
      <c r="WVR855" s="744"/>
      <c r="WVS855" s="744"/>
      <c r="WVT855" s="744"/>
      <c r="WVU855" s="744"/>
      <c r="WVV855" s="744"/>
      <c r="WVW855" s="744"/>
      <c r="WVX855" s="744"/>
      <c r="WVY855" s="744"/>
      <c r="WVZ855" s="744"/>
      <c r="WWA855" s="744"/>
      <c r="WWB855" s="744"/>
      <c r="WWC855" s="744"/>
      <c r="WWD855" s="744"/>
      <c r="WWE855" s="744"/>
      <c r="WWF855" s="744"/>
      <c r="WWG855" s="744"/>
      <c r="WWH855" s="744"/>
      <c r="WWI855" s="744"/>
      <c r="WWJ855" s="744"/>
      <c r="WWK855" s="744"/>
      <c r="WWL855" s="744"/>
      <c r="WWM855" s="744"/>
      <c r="WWN855" s="744"/>
      <c r="WWO855" s="744"/>
      <c r="WWP855" s="744"/>
      <c r="WWQ855" s="744"/>
      <c r="WWR855" s="744"/>
      <c r="WWS855" s="744"/>
      <c r="WWT855" s="744"/>
      <c r="WWU855" s="744"/>
      <c r="WWV855" s="744"/>
      <c r="WWW855" s="744"/>
      <c r="WWX855" s="744"/>
      <c r="WWY855" s="744"/>
      <c r="WWZ855" s="744"/>
      <c r="WXA855" s="744"/>
      <c r="WXB855" s="744"/>
      <c r="WXC855" s="744"/>
      <c r="WXD855" s="744"/>
      <c r="WXE855" s="744"/>
      <c r="WXF855" s="744"/>
      <c r="WXG855" s="744"/>
      <c r="WXH855" s="744"/>
      <c r="WXI855" s="744"/>
      <c r="WXJ855" s="744"/>
      <c r="WXK855" s="744"/>
      <c r="WXL855" s="744"/>
      <c r="WXM855" s="744"/>
      <c r="WXN855" s="744"/>
      <c r="WXO855" s="744"/>
      <c r="WXP855" s="744"/>
      <c r="WXQ855" s="744"/>
      <c r="WXR855" s="744"/>
      <c r="WXS855" s="744"/>
      <c r="WXT855" s="744"/>
      <c r="WXU855" s="744"/>
      <c r="WXV855" s="744"/>
      <c r="WXW855" s="744"/>
      <c r="WXX855" s="744"/>
      <c r="WXY855" s="744"/>
      <c r="WXZ855" s="744"/>
      <c r="WYA855" s="744"/>
      <c r="WYB855" s="744"/>
      <c r="WYC855" s="744"/>
      <c r="WYD855" s="744"/>
      <c r="WYE855" s="744"/>
      <c r="WYF855" s="744"/>
      <c r="WYG855" s="744"/>
      <c r="WYH855" s="744"/>
      <c r="WYI855" s="744"/>
      <c r="WYJ855" s="744"/>
      <c r="WYK855" s="744"/>
      <c r="WYL855" s="744"/>
      <c r="WYM855" s="744"/>
      <c r="WYN855" s="744"/>
      <c r="WYO855" s="744"/>
      <c r="WYP855" s="744"/>
      <c r="WYQ855" s="744"/>
      <c r="WYR855" s="744"/>
      <c r="WYS855" s="744"/>
      <c r="WYT855" s="744"/>
      <c r="WYU855" s="744"/>
      <c r="WYV855" s="744"/>
      <c r="WYW855" s="744"/>
      <c r="WYX855" s="744"/>
      <c r="WYY855" s="744"/>
      <c r="WYZ855" s="744"/>
      <c r="WZA855" s="744"/>
      <c r="WZB855" s="744"/>
      <c r="WZC855" s="744"/>
      <c r="WZD855" s="744"/>
      <c r="WZE855" s="744"/>
      <c r="WZF855" s="744"/>
      <c r="WZG855" s="744"/>
      <c r="WZH855" s="744"/>
      <c r="WZI855" s="744"/>
      <c r="WZJ855" s="744"/>
      <c r="WZK855" s="744"/>
      <c r="WZL855" s="744"/>
      <c r="WZM855" s="744"/>
      <c r="WZN855" s="744"/>
      <c r="WZO855" s="744"/>
      <c r="WZP855" s="744"/>
      <c r="WZQ855" s="744"/>
      <c r="WZR855" s="744"/>
      <c r="WZS855" s="744"/>
      <c r="WZT855" s="744"/>
      <c r="WZU855" s="744"/>
      <c r="WZV855" s="744"/>
      <c r="WZW855" s="744"/>
      <c r="WZX855" s="744"/>
      <c r="WZY855" s="744"/>
      <c r="WZZ855" s="744"/>
      <c r="XAA855" s="744"/>
      <c r="XAB855" s="744"/>
      <c r="XAC855" s="744"/>
      <c r="XAD855" s="744"/>
      <c r="XAE855" s="744"/>
      <c r="XAF855" s="744"/>
      <c r="XAG855" s="744"/>
      <c r="XAH855" s="744"/>
      <c r="XAI855" s="744"/>
      <c r="XAJ855" s="744"/>
      <c r="XAK855" s="744"/>
      <c r="XAL855" s="744"/>
      <c r="XAM855" s="744"/>
      <c r="XAN855" s="744"/>
      <c r="XAO855" s="744"/>
      <c r="XAP855" s="744"/>
      <c r="XAQ855" s="744"/>
      <c r="XAR855" s="744"/>
      <c r="XAS855" s="744"/>
      <c r="XAT855" s="744"/>
      <c r="XAU855" s="744"/>
      <c r="XAV855" s="744"/>
      <c r="XAW855" s="744"/>
      <c r="XAX855" s="744"/>
      <c r="XAY855" s="744"/>
      <c r="XAZ855" s="744"/>
      <c r="XBA855" s="744"/>
      <c r="XBB855" s="744"/>
      <c r="XBC855" s="744"/>
      <c r="XBD855" s="744"/>
      <c r="XBE855" s="744"/>
      <c r="XBF855" s="744"/>
      <c r="XBG855" s="744"/>
      <c r="XBH855" s="744"/>
      <c r="XBI855" s="744"/>
      <c r="XBJ855" s="744"/>
      <c r="XBK855" s="744"/>
      <c r="XBL855" s="744"/>
      <c r="XBM855" s="744"/>
      <c r="XBN855" s="744"/>
      <c r="XBO855" s="744"/>
      <c r="XBP855" s="744"/>
      <c r="XBQ855" s="744"/>
      <c r="XBR855" s="744"/>
      <c r="XBS855" s="744"/>
      <c r="XBT855" s="744"/>
      <c r="XBU855" s="744"/>
      <c r="XBV855" s="744"/>
      <c r="XBW855" s="744"/>
      <c r="XBX855" s="744"/>
      <c r="XBY855" s="744"/>
      <c r="XBZ855" s="744"/>
      <c r="XCA855" s="744"/>
      <c r="XCB855" s="744"/>
      <c r="XCC855" s="744"/>
      <c r="XCD855" s="744"/>
      <c r="XCE855" s="744"/>
      <c r="XCF855" s="744"/>
      <c r="XCG855" s="744"/>
      <c r="XCH855" s="744"/>
      <c r="XCI855" s="744"/>
      <c r="XCJ855" s="744"/>
      <c r="XCK855" s="744"/>
      <c r="XCL855" s="744"/>
      <c r="XCM855" s="744"/>
      <c r="XCN855" s="744"/>
      <c r="XCO855" s="744"/>
      <c r="XCP855" s="744"/>
      <c r="XCQ855" s="744"/>
      <c r="XCR855" s="744"/>
      <c r="XCS855" s="744"/>
      <c r="XCT855" s="744"/>
      <c r="XCU855" s="744"/>
      <c r="XCV855" s="744"/>
      <c r="XCW855" s="744"/>
      <c r="XCX855" s="744"/>
      <c r="XCY855" s="744"/>
      <c r="XCZ855" s="744"/>
      <c r="XDA855" s="744"/>
      <c r="XDB855" s="744"/>
      <c r="XDC855" s="744"/>
      <c r="XDD855" s="744"/>
      <c r="XDE855" s="744"/>
      <c r="XDF855" s="744"/>
      <c r="XDG855" s="744"/>
      <c r="XDH855" s="744"/>
      <c r="XDI855" s="744"/>
      <c r="XDJ855" s="744"/>
      <c r="XDK855" s="744"/>
      <c r="XDL855" s="744"/>
      <c r="XDM855" s="744"/>
      <c r="XDN855" s="744"/>
      <c r="XDO855" s="744"/>
      <c r="XDP855" s="744"/>
      <c r="XDQ855" s="744"/>
      <c r="XDR855" s="744"/>
      <c r="XDS855" s="744"/>
      <c r="XDT855" s="744"/>
      <c r="XDU855" s="744"/>
      <c r="XDV855" s="744"/>
      <c r="XDW855" s="744"/>
      <c r="XDX855" s="744"/>
      <c r="XDY855" s="744"/>
      <c r="XDZ855" s="744"/>
      <c r="XEA855" s="744"/>
      <c r="XEB855" s="744"/>
      <c r="XEC855" s="744"/>
      <c r="XED855" s="744"/>
      <c r="XEE855" s="744"/>
      <c r="XEF855" s="744"/>
      <c r="XEG855" s="744"/>
      <c r="XEH855" s="744"/>
      <c r="XEI855" s="744"/>
      <c r="XEJ855" s="744"/>
      <c r="XEK855" s="744"/>
      <c r="XEL855" s="744"/>
      <c r="XEM855" s="744"/>
      <c r="XEN855" s="744"/>
      <c r="XEO855" s="744"/>
      <c r="XEP855" s="744"/>
      <c r="XEQ855" s="744"/>
      <c r="XER855" s="744"/>
      <c r="XES855" s="744"/>
      <c r="XET855" s="744"/>
      <c r="XEU855" s="744"/>
      <c r="XEV855" s="744"/>
      <c r="XEW855" s="744"/>
      <c r="XEX855" s="744"/>
      <c r="XEY855" s="744"/>
      <c r="XEZ855" s="744"/>
      <c r="XFA855" s="744"/>
      <c r="XFB855" s="744"/>
      <c r="XFC855" s="744"/>
      <c r="XFD855" s="744"/>
    </row>
    <row r="856" spans="1:16384" ht="9.75" customHeight="1" x14ac:dyDescent="0.2"/>
    <row r="857" spans="1:16384" ht="65.25" customHeight="1" x14ac:dyDescent="0.2">
      <c r="A857" s="744" t="s">
        <v>322</v>
      </c>
      <c r="B857" s="744"/>
      <c r="C857" s="744"/>
      <c r="D857" s="744"/>
      <c r="E857" s="744"/>
      <c r="F857" s="744"/>
      <c r="G857" s="744"/>
      <c r="H857" s="744"/>
      <c r="I857" s="744"/>
      <c r="J857" s="744"/>
      <c r="K857" s="744"/>
      <c r="L857" s="744"/>
      <c r="M857" s="744"/>
      <c r="N857" s="744"/>
      <c r="O857" s="744"/>
      <c r="P857" s="744"/>
      <c r="Q857" s="744"/>
      <c r="R857" s="744"/>
      <c r="S857" s="744"/>
      <c r="T857" s="744"/>
      <c r="U857" s="744"/>
      <c r="V857" s="744"/>
      <c r="W857" s="744"/>
      <c r="X857" s="744"/>
      <c r="Y857" s="744"/>
      <c r="Z857" s="744"/>
      <c r="AA857" s="744"/>
      <c r="AB857" s="744"/>
      <c r="AC857" s="744"/>
      <c r="AD857" s="744"/>
      <c r="AE857" s="744"/>
      <c r="AF857" s="744"/>
      <c r="AG857" s="744"/>
      <c r="AH857" s="744"/>
      <c r="AI857" s="744"/>
      <c r="AJ857" s="744"/>
      <c r="AK857" s="744"/>
      <c r="AL857" s="744"/>
      <c r="AM857" s="744"/>
      <c r="AN857" s="744"/>
      <c r="AO857" s="744"/>
      <c r="AP857" s="744"/>
      <c r="AQ857" s="744"/>
      <c r="AR857" s="744"/>
      <c r="AS857" s="744"/>
      <c r="AT857" s="744"/>
      <c r="AU857" s="744"/>
      <c r="AV857" s="744"/>
      <c r="AW857" s="744"/>
      <c r="AX857" s="744"/>
      <c r="AY857" s="744"/>
      <c r="AZ857" s="744"/>
      <c r="BA857" s="744"/>
      <c r="BB857" s="744"/>
      <c r="BC857" s="744"/>
      <c r="BD857" s="744"/>
      <c r="BE857" s="744"/>
      <c r="BF857" s="744"/>
      <c r="BG857" s="744"/>
      <c r="BH857" s="744"/>
      <c r="BI857" s="744"/>
      <c r="BJ857" s="744"/>
      <c r="BK857" s="744"/>
      <c r="BL857" s="744"/>
      <c r="BM857" s="744"/>
      <c r="BN857" s="744"/>
      <c r="BO857" s="744"/>
      <c r="BP857" s="744"/>
      <c r="BQ857" s="744"/>
      <c r="BR857" s="744"/>
      <c r="BS857" s="744"/>
      <c r="BT857" s="744"/>
      <c r="BU857" s="744"/>
      <c r="BV857" s="744"/>
      <c r="BW857" s="744"/>
      <c r="BX857" s="744"/>
      <c r="BY857" s="744"/>
      <c r="BZ857" s="744"/>
      <c r="CA857" s="744"/>
      <c r="CB857" s="744"/>
      <c r="CC857" s="744"/>
      <c r="CD857" s="744"/>
      <c r="CE857" s="744"/>
      <c r="CF857" s="744"/>
      <c r="CG857" s="744"/>
      <c r="CH857" s="744"/>
      <c r="CI857" s="744"/>
      <c r="CJ857" s="744"/>
      <c r="CK857" s="744"/>
      <c r="CL857" s="744"/>
      <c r="CM857" s="744"/>
      <c r="CN857" s="744"/>
      <c r="CO857" s="744"/>
      <c r="CP857" s="744"/>
      <c r="CQ857" s="744"/>
      <c r="CR857" s="744"/>
      <c r="CS857" s="744"/>
      <c r="CT857" s="744"/>
      <c r="CU857" s="744"/>
      <c r="CV857" s="744"/>
      <c r="CW857" s="744"/>
      <c r="CX857" s="744"/>
      <c r="CY857" s="744"/>
      <c r="CZ857" s="744"/>
      <c r="DA857" s="744"/>
      <c r="DB857" s="744"/>
      <c r="DC857" s="744"/>
      <c r="DD857" s="744"/>
      <c r="DE857" s="744"/>
      <c r="DF857" s="744"/>
      <c r="DG857" s="744"/>
      <c r="DH857" s="744"/>
      <c r="DI857" s="744"/>
      <c r="DJ857" s="744"/>
      <c r="DK857" s="744"/>
      <c r="DL857" s="744"/>
      <c r="DM857" s="744"/>
      <c r="DN857" s="744"/>
      <c r="DO857" s="744"/>
      <c r="DP857" s="744"/>
      <c r="DQ857" s="744"/>
      <c r="DR857" s="744"/>
      <c r="DS857" s="744"/>
      <c r="DT857" s="744"/>
      <c r="DU857" s="744"/>
      <c r="DV857" s="744"/>
      <c r="DW857" s="744"/>
      <c r="DX857" s="744"/>
      <c r="DY857" s="744"/>
      <c r="DZ857" s="744"/>
      <c r="EA857" s="744"/>
      <c r="EB857" s="744"/>
      <c r="EC857" s="744"/>
      <c r="ED857" s="744"/>
      <c r="EE857" s="744"/>
      <c r="EF857" s="744"/>
      <c r="EG857" s="744"/>
      <c r="EH857" s="744"/>
      <c r="EI857" s="744"/>
      <c r="EJ857" s="744"/>
      <c r="EK857" s="744"/>
      <c r="EL857" s="744"/>
      <c r="EM857" s="744"/>
      <c r="EN857" s="744"/>
      <c r="EO857" s="744"/>
      <c r="EP857" s="744"/>
      <c r="EQ857" s="744"/>
      <c r="ER857" s="744"/>
      <c r="ES857" s="744"/>
      <c r="ET857" s="744"/>
      <c r="EU857" s="744"/>
      <c r="EV857" s="744"/>
      <c r="EW857" s="744"/>
      <c r="EX857" s="744"/>
      <c r="EY857" s="744"/>
      <c r="EZ857" s="744"/>
      <c r="FA857" s="744"/>
      <c r="FB857" s="744"/>
      <c r="FC857" s="744"/>
      <c r="FD857" s="744"/>
      <c r="FE857" s="744"/>
      <c r="FF857" s="744"/>
      <c r="FG857" s="744"/>
      <c r="FH857" s="744"/>
      <c r="FI857" s="744"/>
      <c r="FJ857" s="744"/>
      <c r="FK857" s="744"/>
      <c r="FL857" s="744"/>
      <c r="FM857" s="744"/>
      <c r="FN857" s="744"/>
      <c r="FO857" s="744"/>
      <c r="FP857" s="744"/>
      <c r="FQ857" s="744"/>
      <c r="FR857" s="744"/>
      <c r="FS857" s="744"/>
      <c r="FT857" s="744"/>
      <c r="FU857" s="744"/>
      <c r="FV857" s="744"/>
      <c r="FW857" s="744"/>
      <c r="FX857" s="744"/>
      <c r="FY857" s="744"/>
      <c r="FZ857" s="744"/>
      <c r="GA857" s="744"/>
      <c r="GB857" s="744"/>
      <c r="GC857" s="744"/>
      <c r="GD857" s="744"/>
      <c r="GE857" s="744"/>
      <c r="GF857" s="744"/>
      <c r="GG857" s="744"/>
      <c r="GH857" s="744"/>
      <c r="GI857" s="744"/>
      <c r="GJ857" s="744"/>
      <c r="GK857" s="744"/>
      <c r="GL857" s="744"/>
      <c r="GM857" s="744"/>
      <c r="GN857" s="744"/>
      <c r="GO857" s="744"/>
      <c r="GP857" s="744"/>
      <c r="GQ857" s="744"/>
      <c r="GR857" s="744"/>
      <c r="GS857" s="744"/>
      <c r="GT857" s="744"/>
      <c r="GU857" s="744"/>
      <c r="GV857" s="744"/>
      <c r="GW857" s="744"/>
      <c r="GX857" s="744"/>
      <c r="GY857" s="744"/>
      <c r="GZ857" s="744"/>
      <c r="HA857" s="744"/>
      <c r="HB857" s="744"/>
      <c r="HC857" s="744"/>
      <c r="HD857" s="744"/>
      <c r="HE857" s="744"/>
      <c r="HF857" s="744"/>
      <c r="HG857" s="744"/>
      <c r="HH857" s="744"/>
      <c r="HI857" s="744"/>
      <c r="HJ857" s="744"/>
      <c r="HK857" s="744"/>
      <c r="HL857" s="744"/>
      <c r="HM857" s="744"/>
      <c r="HN857" s="744"/>
      <c r="HO857" s="744"/>
      <c r="HP857" s="744"/>
      <c r="HQ857" s="744"/>
      <c r="HR857" s="744"/>
      <c r="HS857" s="744"/>
      <c r="HT857" s="744"/>
      <c r="HU857" s="744"/>
      <c r="HV857" s="744"/>
      <c r="HW857" s="744"/>
      <c r="HX857" s="744"/>
      <c r="HY857" s="744"/>
      <c r="HZ857" s="744"/>
      <c r="IA857" s="744"/>
      <c r="IB857" s="744"/>
      <c r="IC857" s="744"/>
      <c r="ID857" s="744"/>
      <c r="IE857" s="744"/>
      <c r="IF857" s="744"/>
      <c r="IG857" s="744"/>
      <c r="IH857" s="744"/>
      <c r="II857" s="744"/>
      <c r="IJ857" s="744"/>
      <c r="IK857" s="744"/>
      <c r="IL857" s="744"/>
      <c r="IM857" s="744"/>
      <c r="IN857" s="744"/>
      <c r="IO857" s="744"/>
      <c r="IP857" s="744"/>
      <c r="IQ857" s="744"/>
      <c r="IR857" s="744"/>
      <c r="IS857" s="744"/>
      <c r="IT857" s="744"/>
      <c r="IU857" s="744"/>
      <c r="IV857" s="744"/>
      <c r="IW857" s="744"/>
      <c r="IX857" s="744"/>
      <c r="IY857" s="744"/>
      <c r="IZ857" s="744"/>
      <c r="JA857" s="744"/>
      <c r="JB857" s="744"/>
      <c r="JC857" s="744"/>
      <c r="JD857" s="744"/>
      <c r="JE857" s="744"/>
      <c r="JF857" s="744"/>
      <c r="JG857" s="744"/>
      <c r="JH857" s="744"/>
      <c r="JI857" s="744"/>
      <c r="JJ857" s="744"/>
      <c r="JK857" s="744"/>
      <c r="JL857" s="744"/>
      <c r="JM857" s="744"/>
      <c r="JN857" s="744"/>
      <c r="JO857" s="744"/>
      <c r="JP857" s="744"/>
      <c r="JQ857" s="744"/>
      <c r="JR857" s="744"/>
      <c r="JS857" s="744"/>
      <c r="JT857" s="744"/>
      <c r="JU857" s="744"/>
      <c r="JV857" s="744"/>
      <c r="JW857" s="744"/>
      <c r="JX857" s="744"/>
      <c r="JY857" s="744"/>
      <c r="JZ857" s="744"/>
      <c r="KA857" s="744"/>
      <c r="KB857" s="744"/>
      <c r="KC857" s="744"/>
      <c r="KD857" s="744"/>
      <c r="KE857" s="744"/>
      <c r="KF857" s="744"/>
      <c r="KG857" s="744"/>
      <c r="KH857" s="744"/>
      <c r="KI857" s="744"/>
      <c r="KJ857" s="744"/>
      <c r="KK857" s="744"/>
      <c r="KL857" s="744"/>
      <c r="KM857" s="744"/>
      <c r="KN857" s="744"/>
      <c r="KO857" s="744"/>
      <c r="KP857" s="744"/>
      <c r="KQ857" s="744"/>
      <c r="KR857" s="744"/>
      <c r="KS857" s="744"/>
      <c r="KT857" s="744"/>
      <c r="KU857" s="744"/>
      <c r="KV857" s="744"/>
      <c r="KW857" s="744"/>
      <c r="KX857" s="744"/>
      <c r="KY857" s="744"/>
      <c r="KZ857" s="744"/>
      <c r="LA857" s="744"/>
      <c r="LB857" s="744"/>
      <c r="LC857" s="744"/>
      <c r="LD857" s="744"/>
      <c r="LE857" s="744"/>
      <c r="LF857" s="744"/>
      <c r="LG857" s="744"/>
      <c r="LH857" s="744"/>
      <c r="LI857" s="744"/>
      <c r="LJ857" s="744"/>
      <c r="LK857" s="744"/>
      <c r="LL857" s="744"/>
      <c r="LM857" s="744"/>
      <c r="LN857" s="744"/>
      <c r="LO857" s="744"/>
      <c r="LP857" s="744"/>
      <c r="LQ857" s="744"/>
      <c r="LR857" s="744"/>
      <c r="LS857" s="744"/>
      <c r="LT857" s="744"/>
      <c r="LU857" s="744"/>
      <c r="LV857" s="744"/>
      <c r="LW857" s="744"/>
      <c r="LX857" s="744"/>
      <c r="LY857" s="744"/>
      <c r="LZ857" s="744"/>
      <c r="MA857" s="744"/>
      <c r="MB857" s="744"/>
      <c r="MC857" s="744"/>
      <c r="MD857" s="744"/>
      <c r="ME857" s="744"/>
      <c r="MF857" s="744"/>
      <c r="MG857" s="744"/>
      <c r="MH857" s="744"/>
      <c r="MI857" s="744"/>
      <c r="MJ857" s="744"/>
      <c r="MK857" s="744"/>
      <c r="ML857" s="744"/>
      <c r="MM857" s="744"/>
      <c r="MN857" s="744"/>
      <c r="MO857" s="744"/>
      <c r="MP857" s="744"/>
      <c r="MQ857" s="744"/>
      <c r="MR857" s="744"/>
      <c r="MS857" s="744"/>
      <c r="MT857" s="744"/>
      <c r="MU857" s="744"/>
      <c r="MV857" s="744"/>
      <c r="MW857" s="744"/>
      <c r="MX857" s="744"/>
      <c r="MY857" s="744"/>
      <c r="MZ857" s="744"/>
      <c r="NA857" s="744"/>
      <c r="NB857" s="744"/>
      <c r="NC857" s="744"/>
      <c r="ND857" s="744"/>
      <c r="NE857" s="744"/>
      <c r="NF857" s="744"/>
      <c r="NG857" s="744"/>
      <c r="NH857" s="744"/>
      <c r="NI857" s="744"/>
      <c r="NJ857" s="744"/>
      <c r="NK857" s="744"/>
      <c r="NL857" s="744"/>
      <c r="NM857" s="744"/>
      <c r="NN857" s="744"/>
      <c r="NO857" s="744"/>
      <c r="NP857" s="744"/>
      <c r="NQ857" s="744"/>
      <c r="NR857" s="744"/>
      <c r="NS857" s="744"/>
      <c r="NT857" s="744"/>
      <c r="NU857" s="744"/>
      <c r="NV857" s="744"/>
      <c r="NW857" s="744"/>
      <c r="NX857" s="744"/>
      <c r="NY857" s="744"/>
      <c r="NZ857" s="744"/>
      <c r="OA857" s="744"/>
      <c r="OB857" s="744"/>
      <c r="OC857" s="744"/>
      <c r="OD857" s="744"/>
      <c r="OE857" s="744"/>
      <c r="OF857" s="744"/>
      <c r="OG857" s="744"/>
      <c r="OH857" s="744"/>
      <c r="OI857" s="744"/>
      <c r="OJ857" s="744"/>
      <c r="OK857" s="744"/>
      <c r="OL857" s="744"/>
      <c r="OM857" s="744"/>
      <c r="ON857" s="744"/>
      <c r="OO857" s="744"/>
      <c r="OP857" s="744"/>
      <c r="OQ857" s="744"/>
      <c r="OR857" s="744"/>
      <c r="OS857" s="744"/>
      <c r="OT857" s="744"/>
      <c r="OU857" s="744"/>
      <c r="OV857" s="744"/>
      <c r="OW857" s="744"/>
      <c r="OX857" s="744"/>
      <c r="OY857" s="744"/>
      <c r="OZ857" s="744"/>
      <c r="PA857" s="744"/>
      <c r="PB857" s="744"/>
      <c r="PC857" s="744"/>
      <c r="PD857" s="744"/>
      <c r="PE857" s="744"/>
      <c r="PF857" s="744"/>
      <c r="PG857" s="744"/>
      <c r="PH857" s="744"/>
      <c r="PI857" s="744"/>
      <c r="PJ857" s="744"/>
      <c r="PK857" s="744"/>
      <c r="PL857" s="744"/>
      <c r="PM857" s="744"/>
      <c r="PN857" s="744"/>
      <c r="PO857" s="744"/>
      <c r="PP857" s="744"/>
      <c r="PQ857" s="744"/>
      <c r="PR857" s="744"/>
      <c r="PS857" s="744"/>
      <c r="PT857" s="744"/>
      <c r="PU857" s="744"/>
      <c r="PV857" s="744"/>
      <c r="PW857" s="744"/>
      <c r="PX857" s="744"/>
      <c r="PY857" s="744"/>
      <c r="PZ857" s="744"/>
      <c r="QA857" s="744"/>
      <c r="QB857" s="744"/>
      <c r="QC857" s="744"/>
      <c r="QD857" s="744"/>
      <c r="QE857" s="744"/>
      <c r="QF857" s="744"/>
      <c r="QG857" s="744"/>
      <c r="QH857" s="744"/>
      <c r="QI857" s="744"/>
      <c r="QJ857" s="744"/>
      <c r="QK857" s="744"/>
      <c r="QL857" s="744"/>
      <c r="QM857" s="744"/>
      <c r="QN857" s="744"/>
      <c r="QO857" s="744"/>
      <c r="QP857" s="744"/>
      <c r="QQ857" s="744"/>
      <c r="QR857" s="744"/>
      <c r="QS857" s="744"/>
      <c r="QT857" s="744"/>
      <c r="QU857" s="744"/>
      <c r="QV857" s="744"/>
      <c r="QW857" s="744"/>
      <c r="QX857" s="744"/>
      <c r="QY857" s="744"/>
      <c r="QZ857" s="744"/>
      <c r="RA857" s="744"/>
      <c r="RB857" s="744"/>
      <c r="RC857" s="744"/>
      <c r="RD857" s="744"/>
      <c r="RE857" s="744"/>
      <c r="RF857" s="744"/>
      <c r="RG857" s="744"/>
      <c r="RH857" s="744"/>
      <c r="RI857" s="744"/>
      <c r="RJ857" s="744"/>
      <c r="RK857" s="744"/>
      <c r="RL857" s="744"/>
      <c r="RM857" s="744"/>
      <c r="RN857" s="744"/>
      <c r="RO857" s="744"/>
      <c r="RP857" s="744"/>
      <c r="RQ857" s="744"/>
      <c r="RR857" s="744"/>
      <c r="RS857" s="744"/>
      <c r="RT857" s="744"/>
      <c r="RU857" s="744"/>
      <c r="RV857" s="744"/>
      <c r="RW857" s="744"/>
      <c r="RX857" s="744"/>
      <c r="RY857" s="744"/>
      <c r="RZ857" s="744"/>
      <c r="SA857" s="744"/>
      <c r="SB857" s="744"/>
      <c r="SC857" s="744"/>
      <c r="SD857" s="744"/>
      <c r="SE857" s="744"/>
      <c r="SF857" s="744"/>
      <c r="SG857" s="744"/>
      <c r="SH857" s="744"/>
      <c r="SI857" s="744"/>
      <c r="SJ857" s="744"/>
      <c r="SK857" s="744"/>
      <c r="SL857" s="744"/>
      <c r="SM857" s="744"/>
      <c r="SN857" s="744"/>
      <c r="SO857" s="744"/>
      <c r="SP857" s="744"/>
      <c r="SQ857" s="744"/>
      <c r="SR857" s="744"/>
      <c r="SS857" s="744"/>
      <c r="ST857" s="744"/>
      <c r="SU857" s="744"/>
      <c r="SV857" s="744"/>
      <c r="SW857" s="744"/>
      <c r="SX857" s="744"/>
      <c r="SY857" s="744"/>
      <c r="SZ857" s="744"/>
      <c r="TA857" s="744"/>
      <c r="TB857" s="744"/>
      <c r="TC857" s="744"/>
      <c r="TD857" s="744"/>
      <c r="TE857" s="744"/>
      <c r="TF857" s="744"/>
      <c r="TG857" s="744"/>
      <c r="TH857" s="744"/>
      <c r="TI857" s="744"/>
      <c r="TJ857" s="744"/>
      <c r="TK857" s="744"/>
      <c r="TL857" s="744"/>
      <c r="TM857" s="744"/>
      <c r="TN857" s="744"/>
      <c r="TO857" s="744"/>
      <c r="TP857" s="744"/>
      <c r="TQ857" s="744"/>
      <c r="TR857" s="744"/>
      <c r="TS857" s="744"/>
      <c r="TT857" s="744"/>
      <c r="TU857" s="744"/>
      <c r="TV857" s="744"/>
      <c r="TW857" s="744"/>
      <c r="TX857" s="744"/>
      <c r="TY857" s="744"/>
      <c r="TZ857" s="744"/>
      <c r="UA857" s="744"/>
      <c r="UB857" s="744"/>
      <c r="UC857" s="744"/>
      <c r="UD857" s="744"/>
      <c r="UE857" s="744"/>
      <c r="UF857" s="744"/>
      <c r="UG857" s="744"/>
      <c r="UH857" s="744"/>
      <c r="UI857" s="744"/>
      <c r="UJ857" s="744"/>
      <c r="UK857" s="744"/>
      <c r="UL857" s="744"/>
      <c r="UM857" s="744"/>
      <c r="UN857" s="744"/>
      <c r="UO857" s="744"/>
      <c r="UP857" s="744"/>
      <c r="UQ857" s="744"/>
      <c r="UR857" s="744"/>
      <c r="US857" s="744"/>
      <c r="UT857" s="744"/>
      <c r="UU857" s="744"/>
      <c r="UV857" s="744"/>
      <c r="UW857" s="744"/>
      <c r="UX857" s="744"/>
      <c r="UY857" s="744"/>
      <c r="UZ857" s="744"/>
      <c r="VA857" s="744"/>
      <c r="VB857" s="744"/>
      <c r="VC857" s="744"/>
      <c r="VD857" s="744"/>
      <c r="VE857" s="744"/>
      <c r="VF857" s="744"/>
      <c r="VG857" s="744"/>
      <c r="VH857" s="744"/>
      <c r="VI857" s="744"/>
      <c r="VJ857" s="744"/>
      <c r="VK857" s="744"/>
      <c r="VL857" s="744"/>
      <c r="VM857" s="744"/>
      <c r="VN857" s="744"/>
      <c r="VO857" s="744"/>
      <c r="VP857" s="744"/>
      <c r="VQ857" s="744"/>
      <c r="VR857" s="744"/>
      <c r="VS857" s="744"/>
      <c r="VT857" s="744"/>
      <c r="VU857" s="744"/>
      <c r="VV857" s="744"/>
      <c r="VW857" s="744"/>
      <c r="VX857" s="744"/>
      <c r="VY857" s="744"/>
      <c r="VZ857" s="744"/>
      <c r="WA857" s="744"/>
      <c r="WB857" s="744"/>
      <c r="WC857" s="744"/>
      <c r="WD857" s="744"/>
      <c r="WE857" s="744"/>
      <c r="WF857" s="744"/>
      <c r="WG857" s="744"/>
      <c r="WH857" s="744"/>
      <c r="WI857" s="744"/>
      <c r="WJ857" s="744"/>
      <c r="WK857" s="744"/>
      <c r="WL857" s="744"/>
      <c r="WM857" s="744"/>
      <c r="WN857" s="744"/>
      <c r="WO857" s="744"/>
      <c r="WP857" s="744"/>
      <c r="WQ857" s="744"/>
      <c r="WR857" s="744"/>
      <c r="WS857" s="744"/>
      <c r="WT857" s="744"/>
      <c r="WU857" s="744"/>
      <c r="WV857" s="744"/>
      <c r="WW857" s="744"/>
      <c r="WX857" s="744"/>
      <c r="WY857" s="744"/>
      <c r="WZ857" s="744"/>
      <c r="XA857" s="744"/>
      <c r="XB857" s="744"/>
      <c r="XC857" s="744"/>
      <c r="XD857" s="744"/>
      <c r="XE857" s="744"/>
      <c r="XF857" s="744"/>
      <c r="XG857" s="744"/>
      <c r="XH857" s="744"/>
      <c r="XI857" s="744"/>
      <c r="XJ857" s="744"/>
      <c r="XK857" s="744"/>
      <c r="XL857" s="744"/>
      <c r="XM857" s="744"/>
      <c r="XN857" s="744"/>
      <c r="XO857" s="744"/>
      <c r="XP857" s="744"/>
      <c r="XQ857" s="744"/>
      <c r="XR857" s="744"/>
      <c r="XS857" s="744"/>
      <c r="XT857" s="744"/>
      <c r="XU857" s="744"/>
      <c r="XV857" s="744"/>
      <c r="XW857" s="744"/>
      <c r="XX857" s="744"/>
      <c r="XY857" s="744"/>
      <c r="XZ857" s="744"/>
      <c r="YA857" s="744"/>
      <c r="YB857" s="744"/>
      <c r="YC857" s="744"/>
      <c r="YD857" s="744"/>
      <c r="YE857" s="744"/>
      <c r="YF857" s="744"/>
      <c r="YG857" s="744"/>
      <c r="YH857" s="744"/>
      <c r="YI857" s="744"/>
      <c r="YJ857" s="744"/>
      <c r="YK857" s="744"/>
      <c r="YL857" s="744"/>
      <c r="YM857" s="744"/>
      <c r="YN857" s="744"/>
      <c r="YO857" s="744"/>
      <c r="YP857" s="744"/>
      <c r="YQ857" s="744"/>
      <c r="YR857" s="744"/>
      <c r="YS857" s="744"/>
      <c r="YT857" s="744"/>
      <c r="YU857" s="744"/>
      <c r="YV857" s="744"/>
      <c r="YW857" s="744"/>
      <c r="YX857" s="744"/>
      <c r="YY857" s="744"/>
      <c r="YZ857" s="744"/>
      <c r="ZA857" s="744"/>
      <c r="ZB857" s="744"/>
      <c r="ZC857" s="744"/>
      <c r="ZD857" s="744"/>
      <c r="ZE857" s="744"/>
      <c r="ZF857" s="744"/>
      <c r="ZG857" s="744"/>
      <c r="ZH857" s="744"/>
      <c r="ZI857" s="744"/>
      <c r="ZJ857" s="744"/>
      <c r="ZK857" s="744"/>
      <c r="ZL857" s="744"/>
      <c r="ZM857" s="744"/>
      <c r="ZN857" s="744"/>
      <c r="ZO857" s="744"/>
      <c r="ZP857" s="744"/>
      <c r="ZQ857" s="744"/>
      <c r="ZR857" s="744"/>
      <c r="ZS857" s="744"/>
      <c r="ZT857" s="744"/>
      <c r="ZU857" s="744"/>
      <c r="ZV857" s="744"/>
      <c r="ZW857" s="744"/>
      <c r="ZX857" s="744"/>
      <c r="ZY857" s="744"/>
      <c r="ZZ857" s="744"/>
      <c r="AAA857" s="744"/>
      <c r="AAB857" s="744"/>
      <c r="AAC857" s="744"/>
      <c r="AAD857" s="744"/>
      <c r="AAE857" s="744"/>
      <c r="AAF857" s="744"/>
      <c r="AAG857" s="744"/>
      <c r="AAH857" s="744"/>
      <c r="AAI857" s="744"/>
      <c r="AAJ857" s="744"/>
      <c r="AAK857" s="744"/>
      <c r="AAL857" s="744"/>
      <c r="AAM857" s="744"/>
      <c r="AAN857" s="744"/>
      <c r="AAO857" s="744"/>
      <c r="AAP857" s="744"/>
      <c r="AAQ857" s="744"/>
      <c r="AAR857" s="744"/>
      <c r="AAS857" s="744"/>
      <c r="AAT857" s="744"/>
      <c r="AAU857" s="744"/>
      <c r="AAV857" s="744"/>
      <c r="AAW857" s="744"/>
      <c r="AAX857" s="744"/>
      <c r="AAY857" s="744"/>
      <c r="AAZ857" s="744"/>
      <c r="ABA857" s="744"/>
      <c r="ABB857" s="744"/>
      <c r="ABC857" s="744"/>
      <c r="ABD857" s="744"/>
      <c r="ABE857" s="744"/>
      <c r="ABF857" s="744"/>
      <c r="ABG857" s="744"/>
      <c r="ABH857" s="744"/>
      <c r="ABI857" s="744"/>
      <c r="ABJ857" s="744"/>
      <c r="ABK857" s="744"/>
      <c r="ABL857" s="744"/>
      <c r="ABM857" s="744"/>
      <c r="ABN857" s="744"/>
      <c r="ABO857" s="744"/>
      <c r="ABP857" s="744"/>
      <c r="ABQ857" s="744"/>
      <c r="ABR857" s="744"/>
      <c r="ABS857" s="744"/>
      <c r="ABT857" s="744"/>
      <c r="ABU857" s="744"/>
      <c r="ABV857" s="744"/>
      <c r="ABW857" s="744"/>
      <c r="ABX857" s="744"/>
      <c r="ABY857" s="744"/>
      <c r="ABZ857" s="744"/>
      <c r="ACA857" s="744"/>
      <c r="ACB857" s="744"/>
      <c r="ACC857" s="744"/>
      <c r="ACD857" s="744"/>
      <c r="ACE857" s="744"/>
      <c r="ACF857" s="744"/>
      <c r="ACG857" s="744"/>
      <c r="ACH857" s="744"/>
      <c r="ACI857" s="744"/>
      <c r="ACJ857" s="744"/>
      <c r="ACK857" s="744"/>
      <c r="ACL857" s="744"/>
      <c r="ACM857" s="744"/>
      <c r="ACN857" s="744"/>
      <c r="ACO857" s="744"/>
      <c r="ACP857" s="744"/>
      <c r="ACQ857" s="744"/>
      <c r="ACR857" s="744"/>
      <c r="ACS857" s="744"/>
      <c r="ACT857" s="744"/>
      <c r="ACU857" s="744"/>
      <c r="ACV857" s="744"/>
      <c r="ACW857" s="744"/>
      <c r="ACX857" s="744"/>
      <c r="ACY857" s="744"/>
      <c r="ACZ857" s="744"/>
      <c r="ADA857" s="744"/>
      <c r="ADB857" s="744"/>
      <c r="ADC857" s="744"/>
      <c r="ADD857" s="744"/>
      <c r="ADE857" s="744"/>
      <c r="ADF857" s="744"/>
      <c r="ADG857" s="744"/>
      <c r="ADH857" s="744"/>
      <c r="ADI857" s="744"/>
      <c r="ADJ857" s="744"/>
      <c r="ADK857" s="744"/>
      <c r="ADL857" s="744"/>
      <c r="ADM857" s="744"/>
      <c r="ADN857" s="744"/>
      <c r="ADO857" s="744"/>
      <c r="ADP857" s="744"/>
      <c r="ADQ857" s="744"/>
      <c r="ADR857" s="744"/>
      <c r="ADS857" s="744"/>
      <c r="ADT857" s="744"/>
      <c r="ADU857" s="744"/>
      <c r="ADV857" s="744"/>
      <c r="ADW857" s="744"/>
      <c r="ADX857" s="744"/>
      <c r="ADY857" s="744"/>
      <c r="ADZ857" s="744"/>
      <c r="AEA857" s="744"/>
      <c r="AEB857" s="744"/>
      <c r="AEC857" s="744"/>
      <c r="AED857" s="744"/>
      <c r="AEE857" s="744"/>
      <c r="AEF857" s="744"/>
      <c r="AEG857" s="744"/>
      <c r="AEH857" s="744"/>
      <c r="AEI857" s="744"/>
      <c r="AEJ857" s="744"/>
      <c r="AEK857" s="744"/>
      <c r="AEL857" s="744"/>
      <c r="AEM857" s="744"/>
      <c r="AEN857" s="744"/>
      <c r="AEO857" s="744"/>
      <c r="AEP857" s="744"/>
      <c r="AEQ857" s="744"/>
      <c r="AER857" s="744"/>
      <c r="AES857" s="744"/>
      <c r="AET857" s="744"/>
      <c r="AEU857" s="744"/>
      <c r="AEV857" s="744"/>
      <c r="AEW857" s="744"/>
      <c r="AEX857" s="744"/>
      <c r="AEY857" s="744"/>
      <c r="AEZ857" s="744"/>
      <c r="AFA857" s="744"/>
      <c r="AFB857" s="744"/>
      <c r="AFC857" s="744"/>
      <c r="AFD857" s="744"/>
      <c r="AFE857" s="744"/>
      <c r="AFF857" s="744"/>
      <c r="AFG857" s="744"/>
      <c r="AFH857" s="744"/>
      <c r="AFI857" s="744"/>
      <c r="AFJ857" s="744"/>
      <c r="AFK857" s="744"/>
      <c r="AFL857" s="744"/>
      <c r="AFM857" s="744"/>
      <c r="AFN857" s="744"/>
      <c r="AFO857" s="744"/>
      <c r="AFP857" s="744"/>
      <c r="AFQ857" s="744"/>
      <c r="AFR857" s="744"/>
      <c r="AFS857" s="744"/>
      <c r="AFT857" s="744"/>
      <c r="AFU857" s="744"/>
      <c r="AFV857" s="744"/>
      <c r="AFW857" s="744"/>
      <c r="AFX857" s="744"/>
      <c r="AFY857" s="744"/>
      <c r="AFZ857" s="744"/>
      <c r="AGA857" s="744"/>
      <c r="AGB857" s="744"/>
      <c r="AGC857" s="744"/>
      <c r="AGD857" s="744"/>
      <c r="AGE857" s="744"/>
      <c r="AGF857" s="744"/>
      <c r="AGG857" s="744"/>
      <c r="AGH857" s="744"/>
      <c r="AGI857" s="744"/>
      <c r="AGJ857" s="744"/>
      <c r="AGK857" s="744"/>
      <c r="AGL857" s="744"/>
      <c r="AGM857" s="744"/>
      <c r="AGN857" s="744"/>
      <c r="AGO857" s="744"/>
      <c r="AGP857" s="744"/>
      <c r="AGQ857" s="744"/>
      <c r="AGR857" s="744"/>
      <c r="AGS857" s="744"/>
      <c r="AGT857" s="744"/>
      <c r="AGU857" s="744"/>
      <c r="AGV857" s="744"/>
      <c r="AGW857" s="744"/>
      <c r="AGX857" s="744"/>
      <c r="AGY857" s="744"/>
      <c r="AGZ857" s="744"/>
      <c r="AHA857" s="744"/>
      <c r="AHB857" s="744"/>
      <c r="AHC857" s="744"/>
      <c r="AHD857" s="744"/>
      <c r="AHE857" s="744"/>
      <c r="AHF857" s="744"/>
      <c r="AHG857" s="744"/>
      <c r="AHH857" s="744"/>
      <c r="AHI857" s="744"/>
      <c r="AHJ857" s="744"/>
      <c r="AHK857" s="744"/>
      <c r="AHL857" s="744"/>
      <c r="AHM857" s="744"/>
      <c r="AHN857" s="744"/>
      <c r="AHO857" s="744"/>
      <c r="AHP857" s="744"/>
      <c r="AHQ857" s="744"/>
      <c r="AHR857" s="744"/>
      <c r="AHS857" s="744"/>
      <c r="AHT857" s="744"/>
      <c r="AHU857" s="744"/>
      <c r="AHV857" s="744"/>
      <c r="AHW857" s="744"/>
      <c r="AHX857" s="744"/>
      <c r="AHY857" s="744"/>
      <c r="AHZ857" s="744"/>
      <c r="AIA857" s="744"/>
      <c r="AIB857" s="744"/>
      <c r="AIC857" s="744"/>
      <c r="AID857" s="744"/>
      <c r="AIE857" s="744"/>
      <c r="AIF857" s="744"/>
      <c r="AIG857" s="744"/>
      <c r="AIH857" s="744"/>
      <c r="AII857" s="744"/>
      <c r="AIJ857" s="744"/>
      <c r="AIK857" s="744"/>
      <c r="AIL857" s="744"/>
      <c r="AIM857" s="744"/>
      <c r="AIN857" s="744"/>
      <c r="AIO857" s="744"/>
      <c r="AIP857" s="744"/>
      <c r="AIQ857" s="744"/>
      <c r="AIR857" s="744"/>
      <c r="AIS857" s="744"/>
      <c r="AIT857" s="744"/>
      <c r="AIU857" s="744"/>
      <c r="AIV857" s="744"/>
      <c r="AIW857" s="744"/>
      <c r="AIX857" s="744"/>
      <c r="AIY857" s="744"/>
      <c r="AIZ857" s="744"/>
      <c r="AJA857" s="744"/>
      <c r="AJB857" s="744"/>
      <c r="AJC857" s="744"/>
      <c r="AJD857" s="744"/>
      <c r="AJE857" s="744"/>
      <c r="AJF857" s="744"/>
      <c r="AJG857" s="744"/>
      <c r="AJH857" s="744"/>
      <c r="AJI857" s="744"/>
      <c r="AJJ857" s="744"/>
      <c r="AJK857" s="744"/>
      <c r="AJL857" s="744"/>
      <c r="AJM857" s="744"/>
      <c r="AJN857" s="744"/>
      <c r="AJO857" s="744"/>
      <c r="AJP857" s="744"/>
      <c r="AJQ857" s="744"/>
      <c r="AJR857" s="744"/>
      <c r="AJS857" s="744"/>
      <c r="AJT857" s="744"/>
      <c r="AJU857" s="744"/>
      <c r="AJV857" s="744"/>
      <c r="AJW857" s="744"/>
      <c r="AJX857" s="744"/>
      <c r="AJY857" s="744"/>
      <c r="AJZ857" s="744"/>
      <c r="AKA857" s="744"/>
      <c r="AKB857" s="744"/>
      <c r="AKC857" s="744"/>
      <c r="AKD857" s="744"/>
      <c r="AKE857" s="744"/>
      <c r="AKF857" s="744"/>
      <c r="AKG857" s="744"/>
      <c r="AKH857" s="744"/>
      <c r="AKI857" s="744"/>
      <c r="AKJ857" s="744"/>
      <c r="AKK857" s="744"/>
      <c r="AKL857" s="744"/>
      <c r="AKM857" s="744"/>
      <c r="AKN857" s="744"/>
      <c r="AKO857" s="744"/>
      <c r="AKP857" s="744"/>
      <c r="AKQ857" s="744"/>
      <c r="AKR857" s="744"/>
      <c r="AKS857" s="744"/>
      <c r="AKT857" s="744"/>
      <c r="AKU857" s="744"/>
      <c r="AKV857" s="744"/>
      <c r="AKW857" s="744"/>
      <c r="AKX857" s="744"/>
      <c r="AKY857" s="744"/>
      <c r="AKZ857" s="744"/>
      <c r="ALA857" s="744"/>
      <c r="ALB857" s="744"/>
      <c r="ALC857" s="744"/>
      <c r="ALD857" s="744"/>
      <c r="ALE857" s="744"/>
      <c r="ALF857" s="744"/>
      <c r="ALG857" s="744"/>
      <c r="ALH857" s="744"/>
      <c r="ALI857" s="744"/>
      <c r="ALJ857" s="744"/>
      <c r="ALK857" s="744"/>
      <c r="ALL857" s="744"/>
      <c r="ALM857" s="744"/>
      <c r="ALN857" s="744"/>
      <c r="ALO857" s="744"/>
      <c r="ALP857" s="744"/>
      <c r="ALQ857" s="744"/>
      <c r="ALR857" s="744"/>
      <c r="ALS857" s="744"/>
      <c r="ALT857" s="744"/>
      <c r="ALU857" s="744"/>
      <c r="ALV857" s="744"/>
      <c r="ALW857" s="744"/>
      <c r="ALX857" s="744"/>
      <c r="ALY857" s="744"/>
      <c r="ALZ857" s="744"/>
      <c r="AMA857" s="744"/>
      <c r="AMB857" s="744"/>
      <c r="AMC857" s="744"/>
      <c r="AMD857" s="744"/>
      <c r="AME857" s="744"/>
      <c r="AMF857" s="744"/>
      <c r="AMG857" s="744"/>
      <c r="AMH857" s="744"/>
      <c r="AMI857" s="744"/>
      <c r="AMJ857" s="744"/>
      <c r="AMK857" s="744"/>
      <c r="AML857" s="744"/>
      <c r="AMM857" s="744"/>
      <c r="AMN857" s="744"/>
      <c r="AMO857" s="744"/>
      <c r="AMP857" s="744"/>
      <c r="AMQ857" s="744"/>
      <c r="AMR857" s="744"/>
      <c r="AMS857" s="744"/>
      <c r="AMT857" s="744"/>
      <c r="AMU857" s="744"/>
      <c r="AMV857" s="744"/>
      <c r="AMW857" s="744"/>
      <c r="AMX857" s="744"/>
      <c r="AMY857" s="744"/>
      <c r="AMZ857" s="744"/>
      <c r="ANA857" s="744"/>
      <c r="ANB857" s="744"/>
      <c r="ANC857" s="744"/>
      <c r="AND857" s="744"/>
      <c r="ANE857" s="744"/>
      <c r="ANF857" s="744"/>
      <c r="ANG857" s="744"/>
      <c r="ANH857" s="744"/>
      <c r="ANI857" s="744"/>
      <c r="ANJ857" s="744"/>
      <c r="ANK857" s="744"/>
      <c r="ANL857" s="744"/>
      <c r="ANM857" s="744"/>
      <c r="ANN857" s="744"/>
      <c r="ANO857" s="744"/>
      <c r="ANP857" s="744"/>
      <c r="ANQ857" s="744"/>
      <c r="ANR857" s="744"/>
      <c r="ANS857" s="744"/>
      <c r="ANT857" s="744"/>
      <c r="ANU857" s="744"/>
      <c r="ANV857" s="744"/>
      <c r="ANW857" s="744"/>
      <c r="ANX857" s="744"/>
      <c r="ANY857" s="744"/>
      <c r="ANZ857" s="744"/>
      <c r="AOA857" s="744"/>
      <c r="AOB857" s="744"/>
      <c r="AOC857" s="744"/>
      <c r="AOD857" s="744"/>
      <c r="AOE857" s="744"/>
      <c r="AOF857" s="744"/>
      <c r="AOG857" s="744"/>
      <c r="AOH857" s="744"/>
      <c r="AOI857" s="744"/>
      <c r="AOJ857" s="744"/>
      <c r="AOK857" s="744"/>
      <c r="AOL857" s="744"/>
      <c r="AOM857" s="744"/>
      <c r="AON857" s="744"/>
      <c r="AOO857" s="744"/>
      <c r="AOP857" s="744"/>
      <c r="AOQ857" s="744"/>
      <c r="AOR857" s="744"/>
      <c r="AOS857" s="744"/>
      <c r="AOT857" s="744"/>
      <c r="AOU857" s="744"/>
      <c r="AOV857" s="744"/>
      <c r="AOW857" s="744"/>
      <c r="AOX857" s="744"/>
      <c r="AOY857" s="744"/>
      <c r="AOZ857" s="744"/>
      <c r="APA857" s="744"/>
      <c r="APB857" s="744"/>
      <c r="APC857" s="744"/>
      <c r="APD857" s="744"/>
      <c r="APE857" s="744"/>
      <c r="APF857" s="744"/>
      <c r="APG857" s="744"/>
      <c r="APH857" s="744"/>
      <c r="API857" s="744"/>
      <c r="APJ857" s="744"/>
      <c r="APK857" s="744"/>
      <c r="APL857" s="744"/>
      <c r="APM857" s="744"/>
      <c r="APN857" s="744"/>
      <c r="APO857" s="744"/>
      <c r="APP857" s="744"/>
      <c r="APQ857" s="744"/>
      <c r="APR857" s="744"/>
      <c r="APS857" s="744"/>
      <c r="APT857" s="744"/>
      <c r="APU857" s="744"/>
      <c r="APV857" s="744"/>
      <c r="APW857" s="744"/>
      <c r="APX857" s="744"/>
      <c r="APY857" s="744"/>
      <c r="APZ857" s="744"/>
      <c r="AQA857" s="744"/>
      <c r="AQB857" s="744"/>
      <c r="AQC857" s="744"/>
      <c r="AQD857" s="744"/>
      <c r="AQE857" s="744"/>
      <c r="AQF857" s="744"/>
      <c r="AQG857" s="744"/>
      <c r="AQH857" s="744"/>
      <c r="AQI857" s="744"/>
      <c r="AQJ857" s="744"/>
      <c r="AQK857" s="744"/>
      <c r="AQL857" s="744"/>
      <c r="AQM857" s="744"/>
      <c r="AQN857" s="744"/>
      <c r="AQO857" s="744"/>
      <c r="AQP857" s="744"/>
      <c r="AQQ857" s="744"/>
      <c r="AQR857" s="744"/>
      <c r="AQS857" s="744"/>
      <c r="AQT857" s="744"/>
      <c r="AQU857" s="744"/>
      <c r="AQV857" s="744"/>
      <c r="AQW857" s="744"/>
      <c r="AQX857" s="744"/>
      <c r="AQY857" s="744"/>
      <c r="AQZ857" s="744"/>
      <c r="ARA857" s="744"/>
      <c r="ARB857" s="744"/>
      <c r="ARC857" s="744"/>
      <c r="ARD857" s="744"/>
      <c r="ARE857" s="744"/>
      <c r="ARF857" s="744"/>
      <c r="ARG857" s="744"/>
      <c r="ARH857" s="744"/>
      <c r="ARI857" s="744"/>
      <c r="ARJ857" s="744"/>
      <c r="ARK857" s="744"/>
      <c r="ARL857" s="744"/>
      <c r="ARM857" s="744"/>
      <c r="ARN857" s="744"/>
      <c r="ARO857" s="744"/>
      <c r="ARP857" s="744"/>
      <c r="ARQ857" s="744"/>
      <c r="ARR857" s="744"/>
      <c r="ARS857" s="744"/>
      <c r="ART857" s="744"/>
      <c r="ARU857" s="744"/>
      <c r="ARV857" s="744"/>
      <c r="ARW857" s="744"/>
      <c r="ARX857" s="744"/>
      <c r="ARY857" s="744"/>
      <c r="ARZ857" s="744"/>
      <c r="ASA857" s="744"/>
      <c r="ASB857" s="744"/>
      <c r="ASC857" s="744"/>
      <c r="ASD857" s="744"/>
      <c r="ASE857" s="744"/>
      <c r="ASF857" s="744"/>
      <c r="ASG857" s="744"/>
      <c r="ASH857" s="744"/>
      <c r="ASI857" s="744"/>
      <c r="ASJ857" s="744"/>
      <c r="ASK857" s="744"/>
      <c r="ASL857" s="744"/>
      <c r="ASM857" s="744"/>
      <c r="ASN857" s="744"/>
      <c r="ASO857" s="744"/>
      <c r="ASP857" s="744"/>
      <c r="ASQ857" s="744"/>
      <c r="ASR857" s="744"/>
      <c r="ASS857" s="744"/>
      <c r="AST857" s="744"/>
      <c r="ASU857" s="744"/>
      <c r="ASV857" s="744"/>
      <c r="ASW857" s="744"/>
      <c r="ASX857" s="744"/>
      <c r="ASY857" s="744"/>
      <c r="ASZ857" s="744"/>
      <c r="ATA857" s="744"/>
      <c r="ATB857" s="744"/>
      <c r="ATC857" s="744"/>
      <c r="ATD857" s="744"/>
      <c r="ATE857" s="744"/>
      <c r="ATF857" s="744"/>
      <c r="ATG857" s="744"/>
      <c r="ATH857" s="744"/>
      <c r="ATI857" s="744"/>
      <c r="ATJ857" s="744"/>
      <c r="ATK857" s="744"/>
      <c r="ATL857" s="744"/>
      <c r="ATM857" s="744"/>
      <c r="ATN857" s="744"/>
      <c r="ATO857" s="744"/>
      <c r="ATP857" s="744"/>
      <c r="ATQ857" s="744"/>
      <c r="ATR857" s="744"/>
      <c r="ATS857" s="744"/>
      <c r="ATT857" s="744"/>
      <c r="ATU857" s="744"/>
      <c r="ATV857" s="744"/>
      <c r="ATW857" s="744"/>
      <c r="ATX857" s="744"/>
      <c r="ATY857" s="744"/>
      <c r="ATZ857" s="744"/>
      <c r="AUA857" s="744"/>
      <c r="AUB857" s="744"/>
      <c r="AUC857" s="744"/>
      <c r="AUD857" s="744"/>
      <c r="AUE857" s="744"/>
      <c r="AUF857" s="744"/>
      <c r="AUG857" s="744"/>
      <c r="AUH857" s="744"/>
      <c r="AUI857" s="744"/>
      <c r="AUJ857" s="744"/>
      <c r="AUK857" s="744"/>
      <c r="AUL857" s="744"/>
      <c r="AUM857" s="744"/>
      <c r="AUN857" s="744"/>
      <c r="AUO857" s="744"/>
      <c r="AUP857" s="744"/>
      <c r="AUQ857" s="744"/>
      <c r="AUR857" s="744"/>
      <c r="AUS857" s="744"/>
      <c r="AUT857" s="744"/>
      <c r="AUU857" s="744"/>
      <c r="AUV857" s="744"/>
      <c r="AUW857" s="744"/>
      <c r="AUX857" s="744"/>
      <c r="AUY857" s="744"/>
      <c r="AUZ857" s="744"/>
      <c r="AVA857" s="744"/>
      <c r="AVB857" s="744"/>
      <c r="AVC857" s="744"/>
      <c r="AVD857" s="744"/>
      <c r="AVE857" s="744"/>
      <c r="AVF857" s="744"/>
      <c r="AVG857" s="744"/>
      <c r="AVH857" s="744"/>
      <c r="AVI857" s="744"/>
      <c r="AVJ857" s="744"/>
      <c r="AVK857" s="744"/>
      <c r="AVL857" s="744"/>
      <c r="AVM857" s="744"/>
      <c r="AVN857" s="744"/>
      <c r="AVO857" s="744"/>
      <c r="AVP857" s="744"/>
      <c r="AVQ857" s="744"/>
      <c r="AVR857" s="744"/>
      <c r="AVS857" s="744"/>
      <c r="AVT857" s="744"/>
      <c r="AVU857" s="744"/>
      <c r="AVV857" s="744"/>
      <c r="AVW857" s="744"/>
      <c r="AVX857" s="744"/>
      <c r="AVY857" s="744"/>
      <c r="AVZ857" s="744"/>
      <c r="AWA857" s="744"/>
      <c r="AWB857" s="744"/>
      <c r="AWC857" s="744"/>
      <c r="AWD857" s="744"/>
      <c r="AWE857" s="744"/>
      <c r="AWF857" s="744"/>
      <c r="AWG857" s="744"/>
      <c r="AWH857" s="744"/>
      <c r="AWI857" s="744"/>
      <c r="AWJ857" s="744"/>
      <c r="AWK857" s="744"/>
      <c r="AWL857" s="744"/>
      <c r="AWM857" s="744"/>
      <c r="AWN857" s="744"/>
      <c r="AWO857" s="744"/>
      <c r="AWP857" s="744"/>
      <c r="AWQ857" s="744"/>
      <c r="AWR857" s="744"/>
      <c r="AWS857" s="744"/>
      <c r="AWT857" s="744"/>
      <c r="AWU857" s="744"/>
      <c r="AWV857" s="744"/>
      <c r="AWW857" s="744"/>
      <c r="AWX857" s="744"/>
      <c r="AWY857" s="744"/>
      <c r="AWZ857" s="744"/>
      <c r="AXA857" s="744"/>
      <c r="AXB857" s="744"/>
      <c r="AXC857" s="744"/>
      <c r="AXD857" s="744"/>
      <c r="AXE857" s="744"/>
      <c r="AXF857" s="744"/>
      <c r="AXG857" s="744"/>
      <c r="AXH857" s="744"/>
      <c r="AXI857" s="744"/>
      <c r="AXJ857" s="744"/>
      <c r="AXK857" s="744"/>
      <c r="AXL857" s="744"/>
      <c r="AXM857" s="744"/>
      <c r="AXN857" s="744"/>
      <c r="AXO857" s="744"/>
      <c r="AXP857" s="744"/>
      <c r="AXQ857" s="744"/>
      <c r="AXR857" s="744"/>
      <c r="AXS857" s="744"/>
      <c r="AXT857" s="744"/>
      <c r="AXU857" s="744"/>
      <c r="AXV857" s="744"/>
      <c r="AXW857" s="744"/>
      <c r="AXX857" s="744"/>
      <c r="AXY857" s="744"/>
      <c r="AXZ857" s="744"/>
      <c r="AYA857" s="744"/>
      <c r="AYB857" s="744"/>
      <c r="AYC857" s="744"/>
      <c r="AYD857" s="744"/>
      <c r="AYE857" s="744"/>
      <c r="AYF857" s="744"/>
      <c r="AYG857" s="744"/>
      <c r="AYH857" s="744"/>
      <c r="AYI857" s="744"/>
      <c r="AYJ857" s="744"/>
      <c r="AYK857" s="744"/>
      <c r="AYL857" s="744"/>
      <c r="AYM857" s="744"/>
      <c r="AYN857" s="744"/>
      <c r="AYO857" s="744"/>
      <c r="AYP857" s="744"/>
      <c r="AYQ857" s="744"/>
      <c r="AYR857" s="744"/>
      <c r="AYS857" s="744"/>
      <c r="AYT857" s="744"/>
      <c r="AYU857" s="744"/>
      <c r="AYV857" s="744"/>
      <c r="AYW857" s="744"/>
      <c r="AYX857" s="744"/>
      <c r="AYY857" s="744"/>
      <c r="AYZ857" s="744"/>
      <c r="AZA857" s="744"/>
      <c r="AZB857" s="744"/>
      <c r="AZC857" s="744"/>
      <c r="AZD857" s="744"/>
      <c r="AZE857" s="744"/>
      <c r="AZF857" s="744"/>
      <c r="AZG857" s="744"/>
      <c r="AZH857" s="744"/>
      <c r="AZI857" s="744"/>
      <c r="AZJ857" s="744"/>
      <c r="AZK857" s="744"/>
      <c r="AZL857" s="744"/>
      <c r="AZM857" s="744"/>
      <c r="AZN857" s="744"/>
      <c r="AZO857" s="744"/>
      <c r="AZP857" s="744"/>
      <c r="AZQ857" s="744"/>
      <c r="AZR857" s="744"/>
      <c r="AZS857" s="744"/>
      <c r="AZT857" s="744"/>
      <c r="AZU857" s="744"/>
      <c r="AZV857" s="744"/>
      <c r="AZW857" s="744"/>
      <c r="AZX857" s="744"/>
      <c r="AZY857" s="744"/>
      <c r="AZZ857" s="744"/>
      <c r="BAA857" s="744"/>
      <c r="BAB857" s="744"/>
      <c r="BAC857" s="744"/>
      <c r="BAD857" s="744"/>
      <c r="BAE857" s="744"/>
      <c r="BAF857" s="744"/>
      <c r="BAG857" s="744"/>
      <c r="BAH857" s="744"/>
      <c r="BAI857" s="744"/>
      <c r="BAJ857" s="744"/>
      <c r="BAK857" s="744"/>
      <c r="BAL857" s="744"/>
      <c r="BAM857" s="744"/>
      <c r="BAN857" s="744"/>
      <c r="BAO857" s="744"/>
      <c r="BAP857" s="744"/>
      <c r="BAQ857" s="744"/>
      <c r="BAR857" s="744"/>
      <c r="BAS857" s="744"/>
      <c r="BAT857" s="744"/>
      <c r="BAU857" s="744"/>
      <c r="BAV857" s="744"/>
      <c r="BAW857" s="744"/>
      <c r="BAX857" s="744"/>
      <c r="BAY857" s="744"/>
      <c r="BAZ857" s="744"/>
      <c r="BBA857" s="744"/>
      <c r="BBB857" s="744"/>
      <c r="BBC857" s="744"/>
      <c r="BBD857" s="744"/>
      <c r="BBE857" s="744"/>
      <c r="BBF857" s="744"/>
      <c r="BBG857" s="744"/>
      <c r="BBH857" s="744"/>
      <c r="BBI857" s="744"/>
      <c r="BBJ857" s="744"/>
      <c r="BBK857" s="744"/>
      <c r="BBL857" s="744"/>
      <c r="BBM857" s="744"/>
      <c r="BBN857" s="744"/>
      <c r="BBO857" s="744"/>
      <c r="BBP857" s="744"/>
      <c r="BBQ857" s="744"/>
      <c r="BBR857" s="744"/>
      <c r="BBS857" s="744"/>
      <c r="BBT857" s="744"/>
      <c r="BBU857" s="744"/>
      <c r="BBV857" s="744"/>
      <c r="BBW857" s="744"/>
      <c r="BBX857" s="744"/>
      <c r="BBY857" s="744"/>
      <c r="BBZ857" s="744"/>
      <c r="BCA857" s="744"/>
      <c r="BCB857" s="744"/>
      <c r="BCC857" s="744"/>
      <c r="BCD857" s="744"/>
      <c r="BCE857" s="744"/>
      <c r="BCF857" s="744"/>
      <c r="BCG857" s="744"/>
      <c r="BCH857" s="744"/>
      <c r="BCI857" s="744"/>
      <c r="BCJ857" s="744"/>
      <c r="BCK857" s="744"/>
      <c r="BCL857" s="744"/>
      <c r="BCM857" s="744"/>
      <c r="BCN857" s="744"/>
      <c r="BCO857" s="744"/>
      <c r="BCP857" s="744"/>
      <c r="BCQ857" s="744"/>
      <c r="BCR857" s="744"/>
      <c r="BCS857" s="744"/>
      <c r="BCT857" s="744"/>
      <c r="BCU857" s="744"/>
      <c r="BCV857" s="744"/>
      <c r="BCW857" s="744"/>
      <c r="BCX857" s="744"/>
      <c r="BCY857" s="744"/>
      <c r="BCZ857" s="744"/>
      <c r="BDA857" s="744"/>
      <c r="BDB857" s="744"/>
      <c r="BDC857" s="744"/>
      <c r="BDD857" s="744"/>
      <c r="BDE857" s="744"/>
      <c r="BDF857" s="744"/>
      <c r="BDG857" s="744"/>
      <c r="BDH857" s="744"/>
      <c r="BDI857" s="744"/>
      <c r="BDJ857" s="744"/>
      <c r="BDK857" s="744"/>
      <c r="BDL857" s="744"/>
      <c r="BDM857" s="744"/>
      <c r="BDN857" s="744"/>
      <c r="BDO857" s="744"/>
      <c r="BDP857" s="744"/>
      <c r="BDQ857" s="744"/>
      <c r="BDR857" s="744"/>
      <c r="BDS857" s="744"/>
      <c r="BDT857" s="744"/>
      <c r="BDU857" s="744"/>
      <c r="BDV857" s="744"/>
      <c r="BDW857" s="744"/>
      <c r="BDX857" s="744"/>
      <c r="BDY857" s="744"/>
      <c r="BDZ857" s="744"/>
      <c r="BEA857" s="744"/>
      <c r="BEB857" s="744"/>
      <c r="BEC857" s="744"/>
      <c r="BED857" s="744"/>
      <c r="BEE857" s="744"/>
      <c r="BEF857" s="744"/>
      <c r="BEG857" s="744"/>
      <c r="BEH857" s="744"/>
      <c r="BEI857" s="744"/>
      <c r="BEJ857" s="744"/>
      <c r="BEK857" s="744"/>
      <c r="BEL857" s="744"/>
      <c r="BEM857" s="744"/>
      <c r="BEN857" s="744"/>
      <c r="BEO857" s="744"/>
      <c r="BEP857" s="744"/>
      <c r="BEQ857" s="744"/>
      <c r="BER857" s="744"/>
      <c r="BES857" s="744"/>
      <c r="BET857" s="744"/>
      <c r="BEU857" s="744"/>
      <c r="BEV857" s="744"/>
      <c r="BEW857" s="744"/>
      <c r="BEX857" s="744"/>
      <c r="BEY857" s="744"/>
      <c r="BEZ857" s="744"/>
      <c r="BFA857" s="744"/>
      <c r="BFB857" s="744"/>
      <c r="BFC857" s="744"/>
      <c r="BFD857" s="744"/>
      <c r="BFE857" s="744"/>
      <c r="BFF857" s="744"/>
      <c r="BFG857" s="744"/>
      <c r="BFH857" s="744"/>
      <c r="BFI857" s="744"/>
      <c r="BFJ857" s="744"/>
      <c r="BFK857" s="744"/>
      <c r="BFL857" s="744"/>
      <c r="BFM857" s="744"/>
      <c r="BFN857" s="744"/>
      <c r="BFO857" s="744"/>
      <c r="BFP857" s="744"/>
      <c r="BFQ857" s="744"/>
      <c r="BFR857" s="744"/>
      <c r="BFS857" s="744"/>
      <c r="BFT857" s="744"/>
      <c r="BFU857" s="744"/>
      <c r="BFV857" s="744"/>
      <c r="BFW857" s="744"/>
      <c r="BFX857" s="744"/>
      <c r="BFY857" s="744"/>
      <c r="BFZ857" s="744"/>
      <c r="BGA857" s="744"/>
      <c r="BGB857" s="744"/>
      <c r="BGC857" s="744"/>
      <c r="BGD857" s="744"/>
      <c r="BGE857" s="744"/>
      <c r="BGF857" s="744"/>
      <c r="BGG857" s="744"/>
      <c r="BGH857" s="744"/>
      <c r="BGI857" s="744"/>
      <c r="BGJ857" s="744"/>
      <c r="BGK857" s="744"/>
      <c r="BGL857" s="744"/>
      <c r="BGM857" s="744"/>
      <c r="BGN857" s="744"/>
      <c r="BGO857" s="744"/>
      <c r="BGP857" s="744"/>
      <c r="BGQ857" s="744"/>
      <c r="BGR857" s="744"/>
      <c r="BGS857" s="744"/>
      <c r="BGT857" s="744"/>
      <c r="BGU857" s="744"/>
      <c r="BGV857" s="744"/>
      <c r="BGW857" s="744"/>
      <c r="BGX857" s="744"/>
      <c r="BGY857" s="744"/>
      <c r="BGZ857" s="744"/>
      <c r="BHA857" s="744"/>
      <c r="BHB857" s="744"/>
      <c r="BHC857" s="744"/>
      <c r="BHD857" s="744"/>
      <c r="BHE857" s="744"/>
      <c r="BHF857" s="744"/>
      <c r="BHG857" s="744"/>
      <c r="BHH857" s="744"/>
      <c r="BHI857" s="744"/>
      <c r="BHJ857" s="744"/>
      <c r="BHK857" s="744"/>
      <c r="BHL857" s="744"/>
      <c r="BHM857" s="744"/>
      <c r="BHN857" s="744"/>
      <c r="BHO857" s="744"/>
      <c r="BHP857" s="744"/>
      <c r="BHQ857" s="744"/>
      <c r="BHR857" s="744"/>
      <c r="BHS857" s="744"/>
      <c r="BHT857" s="744"/>
      <c r="BHU857" s="744"/>
      <c r="BHV857" s="744"/>
      <c r="BHW857" s="744"/>
      <c r="BHX857" s="744"/>
      <c r="BHY857" s="744"/>
      <c r="BHZ857" s="744"/>
      <c r="BIA857" s="744"/>
      <c r="BIB857" s="744"/>
      <c r="BIC857" s="744"/>
      <c r="BID857" s="744"/>
      <c r="BIE857" s="744"/>
      <c r="BIF857" s="744"/>
      <c r="BIG857" s="744"/>
      <c r="BIH857" s="744"/>
      <c r="BII857" s="744"/>
      <c r="BIJ857" s="744"/>
      <c r="BIK857" s="744"/>
      <c r="BIL857" s="744"/>
      <c r="BIM857" s="744"/>
      <c r="BIN857" s="744"/>
      <c r="BIO857" s="744"/>
      <c r="BIP857" s="744"/>
      <c r="BIQ857" s="744"/>
      <c r="BIR857" s="744"/>
      <c r="BIS857" s="744"/>
      <c r="BIT857" s="744"/>
      <c r="BIU857" s="744"/>
      <c r="BIV857" s="744"/>
      <c r="BIW857" s="744"/>
      <c r="BIX857" s="744"/>
      <c r="BIY857" s="744"/>
      <c r="BIZ857" s="744"/>
      <c r="BJA857" s="744"/>
      <c r="BJB857" s="744"/>
      <c r="BJC857" s="744"/>
      <c r="BJD857" s="744"/>
      <c r="BJE857" s="744"/>
      <c r="BJF857" s="744"/>
      <c r="BJG857" s="744"/>
      <c r="BJH857" s="744"/>
      <c r="BJI857" s="744"/>
      <c r="BJJ857" s="744"/>
      <c r="BJK857" s="744"/>
      <c r="BJL857" s="744"/>
      <c r="BJM857" s="744"/>
      <c r="BJN857" s="744"/>
      <c r="BJO857" s="744"/>
      <c r="BJP857" s="744"/>
      <c r="BJQ857" s="744"/>
      <c r="BJR857" s="744"/>
      <c r="BJS857" s="744"/>
      <c r="BJT857" s="744"/>
      <c r="BJU857" s="744"/>
      <c r="BJV857" s="744"/>
      <c r="BJW857" s="744"/>
      <c r="BJX857" s="744"/>
      <c r="BJY857" s="744"/>
      <c r="BJZ857" s="744"/>
      <c r="BKA857" s="744"/>
      <c r="BKB857" s="744"/>
      <c r="BKC857" s="744"/>
      <c r="BKD857" s="744"/>
      <c r="BKE857" s="744"/>
      <c r="BKF857" s="744"/>
      <c r="BKG857" s="744"/>
      <c r="BKH857" s="744"/>
      <c r="BKI857" s="744"/>
      <c r="BKJ857" s="744"/>
      <c r="BKK857" s="744"/>
      <c r="BKL857" s="744"/>
      <c r="BKM857" s="744"/>
      <c r="BKN857" s="744"/>
      <c r="BKO857" s="744"/>
      <c r="BKP857" s="744"/>
      <c r="BKQ857" s="744"/>
      <c r="BKR857" s="744"/>
      <c r="BKS857" s="744"/>
      <c r="BKT857" s="744"/>
      <c r="BKU857" s="744"/>
      <c r="BKV857" s="744"/>
      <c r="BKW857" s="744"/>
      <c r="BKX857" s="744"/>
      <c r="BKY857" s="744"/>
      <c r="BKZ857" s="744"/>
      <c r="BLA857" s="744"/>
      <c r="BLB857" s="744"/>
      <c r="BLC857" s="744"/>
      <c r="BLD857" s="744"/>
      <c r="BLE857" s="744"/>
      <c r="BLF857" s="744"/>
      <c r="BLG857" s="744"/>
      <c r="BLH857" s="744"/>
      <c r="BLI857" s="744"/>
      <c r="BLJ857" s="744"/>
      <c r="BLK857" s="744"/>
      <c r="BLL857" s="744"/>
      <c r="BLM857" s="744"/>
      <c r="BLN857" s="744"/>
      <c r="BLO857" s="744"/>
      <c r="BLP857" s="744"/>
      <c r="BLQ857" s="744"/>
      <c r="BLR857" s="744"/>
      <c r="BLS857" s="744"/>
      <c r="BLT857" s="744"/>
      <c r="BLU857" s="744"/>
      <c r="BLV857" s="744"/>
      <c r="BLW857" s="744"/>
      <c r="BLX857" s="744"/>
      <c r="BLY857" s="744"/>
      <c r="BLZ857" s="744"/>
      <c r="BMA857" s="744"/>
      <c r="BMB857" s="744"/>
      <c r="BMC857" s="744"/>
      <c r="BMD857" s="744"/>
      <c r="BME857" s="744"/>
      <c r="BMF857" s="744"/>
      <c r="BMG857" s="744"/>
      <c r="BMH857" s="744"/>
      <c r="BMI857" s="744"/>
      <c r="BMJ857" s="744"/>
      <c r="BMK857" s="744"/>
      <c r="BML857" s="744"/>
      <c r="BMM857" s="744"/>
      <c r="BMN857" s="744"/>
      <c r="BMO857" s="744"/>
      <c r="BMP857" s="744"/>
      <c r="BMQ857" s="744"/>
      <c r="BMR857" s="744"/>
      <c r="BMS857" s="744"/>
      <c r="BMT857" s="744"/>
      <c r="BMU857" s="744"/>
      <c r="BMV857" s="744"/>
      <c r="BMW857" s="744"/>
      <c r="BMX857" s="744"/>
      <c r="BMY857" s="744"/>
      <c r="BMZ857" s="744"/>
      <c r="BNA857" s="744"/>
      <c r="BNB857" s="744"/>
      <c r="BNC857" s="744"/>
      <c r="BND857" s="744"/>
      <c r="BNE857" s="744"/>
      <c r="BNF857" s="744"/>
      <c r="BNG857" s="744"/>
      <c r="BNH857" s="744"/>
      <c r="BNI857" s="744"/>
      <c r="BNJ857" s="744"/>
      <c r="BNK857" s="744"/>
      <c r="BNL857" s="744"/>
      <c r="BNM857" s="744"/>
      <c r="BNN857" s="744"/>
      <c r="BNO857" s="744"/>
      <c r="BNP857" s="744"/>
      <c r="BNQ857" s="744"/>
      <c r="BNR857" s="744"/>
      <c r="BNS857" s="744"/>
      <c r="BNT857" s="744"/>
      <c r="BNU857" s="744"/>
      <c r="BNV857" s="744"/>
      <c r="BNW857" s="744"/>
      <c r="BNX857" s="744"/>
      <c r="BNY857" s="744"/>
      <c r="BNZ857" s="744"/>
      <c r="BOA857" s="744"/>
      <c r="BOB857" s="744"/>
      <c r="BOC857" s="744"/>
      <c r="BOD857" s="744"/>
      <c r="BOE857" s="744"/>
      <c r="BOF857" s="744"/>
      <c r="BOG857" s="744"/>
      <c r="BOH857" s="744"/>
      <c r="BOI857" s="744"/>
      <c r="BOJ857" s="744"/>
      <c r="BOK857" s="744"/>
      <c r="BOL857" s="744"/>
      <c r="BOM857" s="744"/>
      <c r="BON857" s="744"/>
      <c r="BOO857" s="744"/>
      <c r="BOP857" s="744"/>
      <c r="BOQ857" s="744"/>
      <c r="BOR857" s="744"/>
      <c r="BOS857" s="744"/>
      <c r="BOT857" s="744"/>
      <c r="BOU857" s="744"/>
      <c r="BOV857" s="744"/>
      <c r="BOW857" s="744"/>
      <c r="BOX857" s="744"/>
      <c r="BOY857" s="744"/>
      <c r="BOZ857" s="744"/>
      <c r="BPA857" s="744"/>
      <c r="BPB857" s="744"/>
      <c r="BPC857" s="744"/>
      <c r="BPD857" s="744"/>
      <c r="BPE857" s="744"/>
      <c r="BPF857" s="744"/>
      <c r="BPG857" s="744"/>
      <c r="BPH857" s="744"/>
      <c r="BPI857" s="744"/>
      <c r="BPJ857" s="744"/>
      <c r="BPK857" s="744"/>
      <c r="BPL857" s="744"/>
      <c r="BPM857" s="744"/>
      <c r="BPN857" s="744"/>
      <c r="BPO857" s="744"/>
      <c r="BPP857" s="744"/>
      <c r="BPQ857" s="744"/>
      <c r="BPR857" s="744"/>
      <c r="BPS857" s="744"/>
      <c r="BPT857" s="744"/>
      <c r="BPU857" s="744"/>
      <c r="BPV857" s="744"/>
      <c r="BPW857" s="744"/>
      <c r="BPX857" s="744"/>
      <c r="BPY857" s="744"/>
      <c r="BPZ857" s="744"/>
      <c r="BQA857" s="744"/>
      <c r="BQB857" s="744"/>
      <c r="BQC857" s="744"/>
      <c r="BQD857" s="744"/>
      <c r="BQE857" s="744"/>
      <c r="BQF857" s="744"/>
      <c r="BQG857" s="744"/>
      <c r="BQH857" s="744"/>
      <c r="BQI857" s="744"/>
      <c r="BQJ857" s="744"/>
      <c r="BQK857" s="744"/>
      <c r="BQL857" s="744"/>
      <c r="BQM857" s="744"/>
      <c r="BQN857" s="744"/>
      <c r="BQO857" s="744"/>
      <c r="BQP857" s="744"/>
      <c r="BQQ857" s="744"/>
      <c r="BQR857" s="744"/>
      <c r="BQS857" s="744"/>
      <c r="BQT857" s="744"/>
      <c r="BQU857" s="744"/>
      <c r="BQV857" s="744"/>
      <c r="BQW857" s="744"/>
      <c r="BQX857" s="744"/>
      <c r="BQY857" s="744"/>
      <c r="BQZ857" s="744"/>
      <c r="BRA857" s="744"/>
      <c r="BRB857" s="744"/>
      <c r="BRC857" s="744"/>
      <c r="BRD857" s="744"/>
      <c r="BRE857" s="744"/>
      <c r="BRF857" s="744"/>
      <c r="BRG857" s="744"/>
      <c r="BRH857" s="744"/>
      <c r="BRI857" s="744"/>
      <c r="BRJ857" s="744"/>
      <c r="BRK857" s="744"/>
      <c r="BRL857" s="744"/>
      <c r="BRM857" s="744"/>
      <c r="BRN857" s="744"/>
      <c r="BRO857" s="744"/>
      <c r="BRP857" s="744"/>
      <c r="BRQ857" s="744"/>
      <c r="BRR857" s="744"/>
      <c r="BRS857" s="744"/>
      <c r="BRT857" s="744"/>
      <c r="BRU857" s="744"/>
      <c r="BRV857" s="744"/>
      <c r="BRW857" s="744"/>
      <c r="BRX857" s="744"/>
      <c r="BRY857" s="744"/>
      <c r="BRZ857" s="744"/>
      <c r="BSA857" s="744"/>
      <c r="BSB857" s="744"/>
      <c r="BSC857" s="744"/>
      <c r="BSD857" s="744"/>
      <c r="BSE857" s="744"/>
      <c r="BSF857" s="744"/>
      <c r="BSG857" s="744"/>
      <c r="BSH857" s="744"/>
      <c r="BSI857" s="744"/>
      <c r="BSJ857" s="744"/>
      <c r="BSK857" s="744"/>
      <c r="BSL857" s="744"/>
      <c r="BSM857" s="744"/>
      <c r="BSN857" s="744"/>
      <c r="BSO857" s="744"/>
      <c r="BSP857" s="744"/>
      <c r="BSQ857" s="744"/>
      <c r="BSR857" s="744"/>
      <c r="BSS857" s="744"/>
      <c r="BST857" s="744"/>
      <c r="BSU857" s="744"/>
      <c r="BSV857" s="744"/>
      <c r="BSW857" s="744"/>
      <c r="BSX857" s="744"/>
      <c r="BSY857" s="744"/>
      <c r="BSZ857" s="744"/>
      <c r="BTA857" s="744"/>
      <c r="BTB857" s="744"/>
      <c r="BTC857" s="744"/>
      <c r="BTD857" s="744"/>
      <c r="BTE857" s="744"/>
      <c r="BTF857" s="744"/>
      <c r="BTG857" s="744"/>
      <c r="BTH857" s="744"/>
      <c r="BTI857" s="744"/>
      <c r="BTJ857" s="744"/>
      <c r="BTK857" s="744"/>
      <c r="BTL857" s="744"/>
      <c r="BTM857" s="744"/>
      <c r="BTN857" s="744"/>
      <c r="BTO857" s="744"/>
      <c r="BTP857" s="744"/>
      <c r="BTQ857" s="744"/>
      <c r="BTR857" s="744"/>
      <c r="BTS857" s="744"/>
      <c r="BTT857" s="744"/>
      <c r="BTU857" s="744"/>
      <c r="BTV857" s="744"/>
      <c r="BTW857" s="744"/>
      <c r="BTX857" s="744"/>
      <c r="BTY857" s="744"/>
      <c r="BTZ857" s="744"/>
      <c r="BUA857" s="744"/>
      <c r="BUB857" s="744"/>
      <c r="BUC857" s="744"/>
      <c r="BUD857" s="744"/>
      <c r="BUE857" s="744"/>
      <c r="BUF857" s="744"/>
      <c r="BUG857" s="744"/>
      <c r="BUH857" s="744"/>
      <c r="BUI857" s="744"/>
      <c r="BUJ857" s="744"/>
      <c r="BUK857" s="744"/>
      <c r="BUL857" s="744"/>
      <c r="BUM857" s="744"/>
      <c r="BUN857" s="744"/>
      <c r="BUO857" s="744"/>
      <c r="BUP857" s="744"/>
      <c r="BUQ857" s="744"/>
      <c r="BUR857" s="744"/>
      <c r="BUS857" s="744"/>
      <c r="BUT857" s="744"/>
      <c r="BUU857" s="744"/>
      <c r="BUV857" s="744"/>
      <c r="BUW857" s="744"/>
      <c r="BUX857" s="744"/>
      <c r="BUY857" s="744"/>
      <c r="BUZ857" s="744"/>
      <c r="BVA857" s="744"/>
      <c r="BVB857" s="744"/>
      <c r="BVC857" s="744"/>
      <c r="BVD857" s="744"/>
      <c r="BVE857" s="744"/>
      <c r="BVF857" s="744"/>
      <c r="BVG857" s="744"/>
      <c r="BVH857" s="744"/>
      <c r="BVI857" s="744"/>
      <c r="BVJ857" s="744"/>
      <c r="BVK857" s="744"/>
      <c r="BVL857" s="744"/>
      <c r="BVM857" s="744"/>
      <c r="BVN857" s="744"/>
      <c r="BVO857" s="744"/>
      <c r="BVP857" s="744"/>
      <c r="BVQ857" s="744"/>
      <c r="BVR857" s="744"/>
      <c r="BVS857" s="744"/>
      <c r="BVT857" s="744"/>
      <c r="BVU857" s="744"/>
      <c r="BVV857" s="744"/>
      <c r="BVW857" s="744"/>
      <c r="BVX857" s="744"/>
      <c r="BVY857" s="744"/>
      <c r="BVZ857" s="744"/>
      <c r="BWA857" s="744"/>
      <c r="BWB857" s="744"/>
      <c r="BWC857" s="744"/>
      <c r="BWD857" s="744"/>
      <c r="BWE857" s="744"/>
      <c r="BWF857" s="744"/>
      <c r="BWG857" s="744"/>
      <c r="BWH857" s="744"/>
      <c r="BWI857" s="744"/>
      <c r="BWJ857" s="744"/>
      <c r="BWK857" s="744"/>
      <c r="BWL857" s="744"/>
      <c r="BWM857" s="744"/>
      <c r="BWN857" s="744"/>
      <c r="BWO857" s="744"/>
      <c r="BWP857" s="744"/>
      <c r="BWQ857" s="744"/>
      <c r="BWR857" s="744"/>
      <c r="BWS857" s="744"/>
      <c r="BWT857" s="744"/>
      <c r="BWU857" s="744"/>
      <c r="BWV857" s="744"/>
      <c r="BWW857" s="744"/>
      <c r="BWX857" s="744"/>
      <c r="BWY857" s="744"/>
      <c r="BWZ857" s="744"/>
      <c r="BXA857" s="744"/>
      <c r="BXB857" s="744"/>
      <c r="BXC857" s="744"/>
      <c r="BXD857" s="744"/>
      <c r="BXE857" s="744"/>
      <c r="BXF857" s="744"/>
      <c r="BXG857" s="744"/>
      <c r="BXH857" s="744"/>
      <c r="BXI857" s="744"/>
      <c r="BXJ857" s="744"/>
      <c r="BXK857" s="744"/>
      <c r="BXL857" s="744"/>
      <c r="BXM857" s="744"/>
      <c r="BXN857" s="744"/>
      <c r="BXO857" s="744"/>
      <c r="BXP857" s="744"/>
      <c r="BXQ857" s="744"/>
      <c r="BXR857" s="744"/>
      <c r="BXS857" s="744"/>
      <c r="BXT857" s="744"/>
      <c r="BXU857" s="744"/>
      <c r="BXV857" s="744"/>
      <c r="BXW857" s="744"/>
      <c r="BXX857" s="744"/>
      <c r="BXY857" s="744"/>
      <c r="BXZ857" s="744"/>
      <c r="BYA857" s="744"/>
      <c r="BYB857" s="744"/>
      <c r="BYC857" s="744"/>
      <c r="BYD857" s="744"/>
      <c r="BYE857" s="744"/>
      <c r="BYF857" s="744"/>
      <c r="BYG857" s="744"/>
      <c r="BYH857" s="744"/>
      <c r="BYI857" s="744"/>
      <c r="BYJ857" s="744"/>
      <c r="BYK857" s="744"/>
      <c r="BYL857" s="744"/>
      <c r="BYM857" s="744"/>
      <c r="BYN857" s="744"/>
      <c r="BYO857" s="744"/>
      <c r="BYP857" s="744"/>
      <c r="BYQ857" s="744"/>
      <c r="BYR857" s="744"/>
      <c r="BYS857" s="744"/>
      <c r="BYT857" s="744"/>
      <c r="BYU857" s="744"/>
      <c r="BYV857" s="744"/>
      <c r="BYW857" s="744"/>
      <c r="BYX857" s="744"/>
      <c r="BYY857" s="744"/>
      <c r="BYZ857" s="744"/>
      <c r="BZA857" s="744"/>
      <c r="BZB857" s="744"/>
      <c r="BZC857" s="744"/>
      <c r="BZD857" s="744"/>
      <c r="BZE857" s="744"/>
      <c r="BZF857" s="744"/>
      <c r="BZG857" s="744"/>
      <c r="BZH857" s="744"/>
      <c r="BZI857" s="744"/>
      <c r="BZJ857" s="744"/>
      <c r="BZK857" s="744"/>
      <c r="BZL857" s="744"/>
      <c r="BZM857" s="744"/>
      <c r="BZN857" s="744"/>
      <c r="BZO857" s="744"/>
      <c r="BZP857" s="744"/>
      <c r="BZQ857" s="744"/>
      <c r="BZR857" s="744"/>
      <c r="BZS857" s="744"/>
      <c r="BZT857" s="744"/>
      <c r="BZU857" s="744"/>
      <c r="BZV857" s="744"/>
      <c r="BZW857" s="744"/>
      <c r="BZX857" s="744"/>
      <c r="BZY857" s="744"/>
      <c r="BZZ857" s="744"/>
      <c r="CAA857" s="744"/>
      <c r="CAB857" s="744"/>
      <c r="CAC857" s="744"/>
      <c r="CAD857" s="744"/>
      <c r="CAE857" s="744"/>
      <c r="CAF857" s="744"/>
      <c r="CAG857" s="744"/>
      <c r="CAH857" s="744"/>
      <c r="CAI857" s="744"/>
      <c r="CAJ857" s="744"/>
      <c r="CAK857" s="744"/>
      <c r="CAL857" s="744"/>
      <c r="CAM857" s="744"/>
      <c r="CAN857" s="744"/>
      <c r="CAO857" s="744"/>
      <c r="CAP857" s="744"/>
      <c r="CAQ857" s="744"/>
      <c r="CAR857" s="744"/>
      <c r="CAS857" s="744"/>
      <c r="CAT857" s="744"/>
      <c r="CAU857" s="744"/>
      <c r="CAV857" s="744"/>
      <c r="CAW857" s="744"/>
      <c r="CAX857" s="744"/>
      <c r="CAY857" s="744"/>
      <c r="CAZ857" s="744"/>
      <c r="CBA857" s="744"/>
      <c r="CBB857" s="744"/>
      <c r="CBC857" s="744"/>
      <c r="CBD857" s="744"/>
      <c r="CBE857" s="744"/>
      <c r="CBF857" s="744"/>
      <c r="CBG857" s="744"/>
      <c r="CBH857" s="744"/>
      <c r="CBI857" s="744"/>
      <c r="CBJ857" s="744"/>
      <c r="CBK857" s="744"/>
      <c r="CBL857" s="744"/>
      <c r="CBM857" s="744"/>
      <c r="CBN857" s="744"/>
      <c r="CBO857" s="744"/>
      <c r="CBP857" s="744"/>
      <c r="CBQ857" s="744"/>
      <c r="CBR857" s="744"/>
      <c r="CBS857" s="744"/>
      <c r="CBT857" s="744"/>
      <c r="CBU857" s="744"/>
      <c r="CBV857" s="744"/>
      <c r="CBW857" s="744"/>
      <c r="CBX857" s="744"/>
      <c r="CBY857" s="744"/>
      <c r="CBZ857" s="744"/>
      <c r="CCA857" s="744"/>
      <c r="CCB857" s="744"/>
      <c r="CCC857" s="744"/>
      <c r="CCD857" s="744"/>
      <c r="CCE857" s="744"/>
      <c r="CCF857" s="744"/>
      <c r="CCG857" s="744"/>
      <c r="CCH857" s="744"/>
      <c r="CCI857" s="744"/>
      <c r="CCJ857" s="744"/>
      <c r="CCK857" s="744"/>
      <c r="CCL857" s="744"/>
      <c r="CCM857" s="744"/>
      <c r="CCN857" s="744"/>
      <c r="CCO857" s="744"/>
      <c r="CCP857" s="744"/>
      <c r="CCQ857" s="744"/>
      <c r="CCR857" s="744"/>
      <c r="CCS857" s="744"/>
      <c r="CCT857" s="744"/>
      <c r="CCU857" s="744"/>
      <c r="CCV857" s="744"/>
      <c r="CCW857" s="744"/>
      <c r="CCX857" s="744"/>
      <c r="CCY857" s="744"/>
      <c r="CCZ857" s="744"/>
      <c r="CDA857" s="744"/>
      <c r="CDB857" s="744"/>
      <c r="CDC857" s="744"/>
      <c r="CDD857" s="744"/>
      <c r="CDE857" s="744"/>
      <c r="CDF857" s="744"/>
      <c r="CDG857" s="744"/>
      <c r="CDH857" s="744"/>
      <c r="CDI857" s="744"/>
      <c r="CDJ857" s="744"/>
      <c r="CDK857" s="744"/>
      <c r="CDL857" s="744"/>
      <c r="CDM857" s="744"/>
      <c r="CDN857" s="744"/>
      <c r="CDO857" s="744"/>
      <c r="CDP857" s="744"/>
      <c r="CDQ857" s="744"/>
      <c r="CDR857" s="744"/>
      <c r="CDS857" s="744"/>
      <c r="CDT857" s="744"/>
      <c r="CDU857" s="744"/>
      <c r="CDV857" s="744"/>
      <c r="CDW857" s="744"/>
      <c r="CDX857" s="744"/>
      <c r="CDY857" s="744"/>
      <c r="CDZ857" s="744"/>
      <c r="CEA857" s="744"/>
      <c r="CEB857" s="744"/>
      <c r="CEC857" s="744"/>
      <c r="CED857" s="744"/>
      <c r="CEE857" s="744"/>
      <c r="CEF857" s="744"/>
      <c r="CEG857" s="744"/>
      <c r="CEH857" s="744"/>
      <c r="CEI857" s="744"/>
      <c r="CEJ857" s="744"/>
      <c r="CEK857" s="744"/>
      <c r="CEL857" s="744"/>
      <c r="CEM857" s="744"/>
      <c r="CEN857" s="744"/>
      <c r="CEO857" s="744"/>
      <c r="CEP857" s="744"/>
      <c r="CEQ857" s="744"/>
      <c r="CER857" s="744"/>
      <c r="CES857" s="744"/>
      <c r="CET857" s="744"/>
      <c r="CEU857" s="744"/>
      <c r="CEV857" s="744"/>
      <c r="CEW857" s="744"/>
      <c r="CEX857" s="744"/>
      <c r="CEY857" s="744"/>
      <c r="CEZ857" s="744"/>
      <c r="CFA857" s="744"/>
      <c r="CFB857" s="744"/>
      <c r="CFC857" s="744"/>
      <c r="CFD857" s="744"/>
      <c r="CFE857" s="744"/>
      <c r="CFF857" s="744"/>
      <c r="CFG857" s="744"/>
      <c r="CFH857" s="744"/>
      <c r="CFI857" s="744"/>
      <c r="CFJ857" s="744"/>
      <c r="CFK857" s="744"/>
      <c r="CFL857" s="744"/>
      <c r="CFM857" s="744"/>
      <c r="CFN857" s="744"/>
      <c r="CFO857" s="744"/>
      <c r="CFP857" s="744"/>
      <c r="CFQ857" s="744"/>
      <c r="CFR857" s="744"/>
      <c r="CFS857" s="744"/>
      <c r="CFT857" s="744"/>
      <c r="CFU857" s="744"/>
      <c r="CFV857" s="744"/>
      <c r="CFW857" s="744"/>
      <c r="CFX857" s="744"/>
      <c r="CFY857" s="744"/>
      <c r="CFZ857" s="744"/>
      <c r="CGA857" s="744"/>
      <c r="CGB857" s="744"/>
      <c r="CGC857" s="744"/>
      <c r="CGD857" s="744"/>
      <c r="CGE857" s="744"/>
      <c r="CGF857" s="744"/>
      <c r="CGG857" s="744"/>
      <c r="CGH857" s="744"/>
      <c r="CGI857" s="744"/>
      <c r="CGJ857" s="744"/>
      <c r="CGK857" s="744"/>
      <c r="CGL857" s="744"/>
      <c r="CGM857" s="744"/>
      <c r="CGN857" s="744"/>
      <c r="CGO857" s="744"/>
      <c r="CGP857" s="744"/>
      <c r="CGQ857" s="744"/>
      <c r="CGR857" s="744"/>
      <c r="CGS857" s="744"/>
      <c r="CGT857" s="744"/>
      <c r="CGU857" s="744"/>
      <c r="CGV857" s="744"/>
      <c r="CGW857" s="744"/>
      <c r="CGX857" s="744"/>
      <c r="CGY857" s="744"/>
      <c r="CGZ857" s="744"/>
      <c r="CHA857" s="744"/>
      <c r="CHB857" s="744"/>
      <c r="CHC857" s="744"/>
      <c r="CHD857" s="744"/>
      <c r="CHE857" s="744"/>
      <c r="CHF857" s="744"/>
      <c r="CHG857" s="744"/>
      <c r="CHH857" s="744"/>
      <c r="CHI857" s="744"/>
      <c r="CHJ857" s="744"/>
      <c r="CHK857" s="744"/>
      <c r="CHL857" s="744"/>
      <c r="CHM857" s="744"/>
      <c r="CHN857" s="744"/>
      <c r="CHO857" s="744"/>
      <c r="CHP857" s="744"/>
      <c r="CHQ857" s="744"/>
      <c r="CHR857" s="744"/>
      <c r="CHS857" s="744"/>
      <c r="CHT857" s="744"/>
      <c r="CHU857" s="744"/>
      <c r="CHV857" s="744"/>
      <c r="CHW857" s="744"/>
      <c r="CHX857" s="744"/>
      <c r="CHY857" s="744"/>
      <c r="CHZ857" s="744"/>
      <c r="CIA857" s="744"/>
      <c r="CIB857" s="744"/>
      <c r="CIC857" s="744"/>
      <c r="CID857" s="744"/>
      <c r="CIE857" s="744"/>
      <c r="CIF857" s="744"/>
      <c r="CIG857" s="744"/>
      <c r="CIH857" s="744"/>
      <c r="CII857" s="744"/>
      <c r="CIJ857" s="744"/>
      <c r="CIK857" s="744"/>
      <c r="CIL857" s="744"/>
      <c r="CIM857" s="744"/>
      <c r="CIN857" s="744"/>
      <c r="CIO857" s="744"/>
      <c r="CIP857" s="744"/>
      <c r="CIQ857" s="744"/>
      <c r="CIR857" s="744"/>
      <c r="CIS857" s="744"/>
      <c r="CIT857" s="744"/>
      <c r="CIU857" s="744"/>
      <c r="CIV857" s="744"/>
      <c r="CIW857" s="744"/>
      <c r="CIX857" s="744"/>
      <c r="CIY857" s="744"/>
      <c r="CIZ857" s="744"/>
      <c r="CJA857" s="744"/>
      <c r="CJB857" s="744"/>
      <c r="CJC857" s="744"/>
      <c r="CJD857" s="744"/>
      <c r="CJE857" s="744"/>
      <c r="CJF857" s="744"/>
      <c r="CJG857" s="744"/>
      <c r="CJH857" s="744"/>
      <c r="CJI857" s="744"/>
      <c r="CJJ857" s="744"/>
      <c r="CJK857" s="744"/>
      <c r="CJL857" s="744"/>
      <c r="CJM857" s="744"/>
      <c r="CJN857" s="744"/>
      <c r="CJO857" s="744"/>
      <c r="CJP857" s="744"/>
      <c r="CJQ857" s="744"/>
      <c r="CJR857" s="744"/>
      <c r="CJS857" s="744"/>
      <c r="CJT857" s="744"/>
      <c r="CJU857" s="744"/>
      <c r="CJV857" s="744"/>
      <c r="CJW857" s="744"/>
      <c r="CJX857" s="744"/>
      <c r="CJY857" s="744"/>
      <c r="CJZ857" s="744"/>
      <c r="CKA857" s="744"/>
      <c r="CKB857" s="744"/>
      <c r="CKC857" s="744"/>
      <c r="CKD857" s="744"/>
      <c r="CKE857" s="744"/>
      <c r="CKF857" s="744"/>
      <c r="CKG857" s="744"/>
      <c r="CKH857" s="744"/>
      <c r="CKI857" s="744"/>
      <c r="CKJ857" s="744"/>
      <c r="CKK857" s="744"/>
      <c r="CKL857" s="744"/>
      <c r="CKM857" s="744"/>
      <c r="CKN857" s="744"/>
      <c r="CKO857" s="744"/>
      <c r="CKP857" s="744"/>
      <c r="CKQ857" s="744"/>
      <c r="CKR857" s="744"/>
      <c r="CKS857" s="744"/>
      <c r="CKT857" s="744"/>
      <c r="CKU857" s="744"/>
      <c r="CKV857" s="744"/>
      <c r="CKW857" s="744"/>
      <c r="CKX857" s="744"/>
      <c r="CKY857" s="744"/>
      <c r="CKZ857" s="744"/>
      <c r="CLA857" s="744"/>
      <c r="CLB857" s="744"/>
      <c r="CLC857" s="744"/>
      <c r="CLD857" s="744"/>
      <c r="CLE857" s="744"/>
      <c r="CLF857" s="744"/>
      <c r="CLG857" s="744"/>
      <c r="CLH857" s="744"/>
      <c r="CLI857" s="744"/>
      <c r="CLJ857" s="744"/>
      <c r="CLK857" s="744"/>
      <c r="CLL857" s="744"/>
      <c r="CLM857" s="744"/>
      <c r="CLN857" s="744"/>
      <c r="CLO857" s="744"/>
      <c r="CLP857" s="744"/>
      <c r="CLQ857" s="744"/>
      <c r="CLR857" s="744"/>
      <c r="CLS857" s="744"/>
      <c r="CLT857" s="744"/>
      <c r="CLU857" s="744"/>
      <c r="CLV857" s="744"/>
      <c r="CLW857" s="744"/>
      <c r="CLX857" s="744"/>
      <c r="CLY857" s="744"/>
      <c r="CLZ857" s="744"/>
      <c r="CMA857" s="744"/>
      <c r="CMB857" s="744"/>
      <c r="CMC857" s="744"/>
      <c r="CMD857" s="744"/>
      <c r="CME857" s="744"/>
      <c r="CMF857" s="744"/>
      <c r="CMG857" s="744"/>
      <c r="CMH857" s="744"/>
      <c r="CMI857" s="744"/>
      <c r="CMJ857" s="744"/>
      <c r="CMK857" s="744"/>
      <c r="CML857" s="744"/>
      <c r="CMM857" s="744"/>
      <c r="CMN857" s="744"/>
      <c r="CMO857" s="744"/>
      <c r="CMP857" s="744"/>
      <c r="CMQ857" s="744"/>
      <c r="CMR857" s="744"/>
      <c r="CMS857" s="744"/>
      <c r="CMT857" s="744"/>
      <c r="CMU857" s="744"/>
      <c r="CMV857" s="744"/>
      <c r="CMW857" s="744"/>
      <c r="CMX857" s="744"/>
      <c r="CMY857" s="744"/>
      <c r="CMZ857" s="744"/>
      <c r="CNA857" s="744"/>
      <c r="CNB857" s="744"/>
      <c r="CNC857" s="744"/>
      <c r="CND857" s="744"/>
      <c r="CNE857" s="744"/>
      <c r="CNF857" s="744"/>
      <c r="CNG857" s="744"/>
      <c r="CNH857" s="744"/>
      <c r="CNI857" s="744"/>
      <c r="CNJ857" s="744"/>
      <c r="CNK857" s="744"/>
      <c r="CNL857" s="744"/>
      <c r="CNM857" s="744"/>
      <c r="CNN857" s="744"/>
      <c r="CNO857" s="744"/>
      <c r="CNP857" s="744"/>
      <c r="CNQ857" s="744"/>
      <c r="CNR857" s="744"/>
      <c r="CNS857" s="744"/>
      <c r="CNT857" s="744"/>
      <c r="CNU857" s="744"/>
      <c r="CNV857" s="744"/>
      <c r="CNW857" s="744"/>
      <c r="CNX857" s="744"/>
      <c r="CNY857" s="744"/>
      <c r="CNZ857" s="744"/>
      <c r="COA857" s="744"/>
      <c r="COB857" s="744"/>
      <c r="COC857" s="744"/>
      <c r="COD857" s="744"/>
      <c r="COE857" s="744"/>
      <c r="COF857" s="744"/>
      <c r="COG857" s="744"/>
      <c r="COH857" s="744"/>
      <c r="COI857" s="744"/>
      <c r="COJ857" s="744"/>
      <c r="COK857" s="744"/>
      <c r="COL857" s="744"/>
      <c r="COM857" s="744"/>
      <c r="CON857" s="744"/>
      <c r="COO857" s="744"/>
      <c r="COP857" s="744"/>
      <c r="COQ857" s="744"/>
      <c r="COR857" s="744"/>
      <c r="COS857" s="744"/>
      <c r="COT857" s="744"/>
      <c r="COU857" s="744"/>
      <c r="COV857" s="744"/>
      <c r="COW857" s="744"/>
      <c r="COX857" s="744"/>
      <c r="COY857" s="744"/>
      <c r="COZ857" s="744"/>
      <c r="CPA857" s="744"/>
      <c r="CPB857" s="744"/>
      <c r="CPC857" s="744"/>
      <c r="CPD857" s="744"/>
      <c r="CPE857" s="744"/>
      <c r="CPF857" s="744"/>
      <c r="CPG857" s="744"/>
      <c r="CPH857" s="744"/>
      <c r="CPI857" s="744"/>
      <c r="CPJ857" s="744"/>
      <c r="CPK857" s="744"/>
      <c r="CPL857" s="744"/>
      <c r="CPM857" s="744"/>
      <c r="CPN857" s="744"/>
      <c r="CPO857" s="744"/>
      <c r="CPP857" s="744"/>
      <c r="CPQ857" s="744"/>
      <c r="CPR857" s="744"/>
      <c r="CPS857" s="744"/>
      <c r="CPT857" s="744"/>
      <c r="CPU857" s="744"/>
      <c r="CPV857" s="744"/>
      <c r="CPW857" s="744"/>
      <c r="CPX857" s="744"/>
      <c r="CPY857" s="744"/>
      <c r="CPZ857" s="744"/>
      <c r="CQA857" s="744"/>
      <c r="CQB857" s="744"/>
      <c r="CQC857" s="744"/>
      <c r="CQD857" s="744"/>
      <c r="CQE857" s="744"/>
      <c r="CQF857" s="744"/>
      <c r="CQG857" s="744"/>
      <c r="CQH857" s="744"/>
      <c r="CQI857" s="744"/>
      <c r="CQJ857" s="744"/>
      <c r="CQK857" s="744"/>
      <c r="CQL857" s="744"/>
      <c r="CQM857" s="744"/>
      <c r="CQN857" s="744"/>
      <c r="CQO857" s="744"/>
      <c r="CQP857" s="744"/>
      <c r="CQQ857" s="744"/>
      <c r="CQR857" s="744"/>
      <c r="CQS857" s="744"/>
      <c r="CQT857" s="744"/>
      <c r="CQU857" s="744"/>
      <c r="CQV857" s="744"/>
      <c r="CQW857" s="744"/>
      <c r="CQX857" s="744"/>
      <c r="CQY857" s="744"/>
      <c r="CQZ857" s="744"/>
      <c r="CRA857" s="744"/>
      <c r="CRB857" s="744"/>
      <c r="CRC857" s="744"/>
      <c r="CRD857" s="744"/>
      <c r="CRE857" s="744"/>
      <c r="CRF857" s="744"/>
      <c r="CRG857" s="744"/>
      <c r="CRH857" s="744"/>
      <c r="CRI857" s="744"/>
      <c r="CRJ857" s="744"/>
      <c r="CRK857" s="744"/>
      <c r="CRL857" s="744"/>
      <c r="CRM857" s="744"/>
      <c r="CRN857" s="744"/>
      <c r="CRO857" s="744"/>
      <c r="CRP857" s="744"/>
      <c r="CRQ857" s="744"/>
      <c r="CRR857" s="744"/>
      <c r="CRS857" s="744"/>
      <c r="CRT857" s="744"/>
      <c r="CRU857" s="744"/>
      <c r="CRV857" s="744"/>
      <c r="CRW857" s="744"/>
      <c r="CRX857" s="744"/>
      <c r="CRY857" s="744"/>
      <c r="CRZ857" s="744"/>
      <c r="CSA857" s="744"/>
      <c r="CSB857" s="744"/>
      <c r="CSC857" s="744"/>
      <c r="CSD857" s="744"/>
      <c r="CSE857" s="744"/>
      <c r="CSF857" s="744"/>
      <c r="CSG857" s="744"/>
      <c r="CSH857" s="744"/>
      <c r="CSI857" s="744"/>
      <c r="CSJ857" s="744"/>
      <c r="CSK857" s="744"/>
      <c r="CSL857" s="744"/>
      <c r="CSM857" s="744"/>
      <c r="CSN857" s="744"/>
      <c r="CSO857" s="744"/>
      <c r="CSP857" s="744"/>
      <c r="CSQ857" s="744"/>
      <c r="CSR857" s="744"/>
      <c r="CSS857" s="744"/>
      <c r="CST857" s="744"/>
      <c r="CSU857" s="744"/>
      <c r="CSV857" s="744"/>
      <c r="CSW857" s="744"/>
      <c r="CSX857" s="744"/>
      <c r="CSY857" s="744"/>
      <c r="CSZ857" s="744"/>
      <c r="CTA857" s="744"/>
      <c r="CTB857" s="744"/>
      <c r="CTC857" s="744"/>
      <c r="CTD857" s="744"/>
      <c r="CTE857" s="744"/>
      <c r="CTF857" s="744"/>
      <c r="CTG857" s="744"/>
      <c r="CTH857" s="744"/>
      <c r="CTI857" s="744"/>
      <c r="CTJ857" s="744"/>
      <c r="CTK857" s="744"/>
      <c r="CTL857" s="744"/>
      <c r="CTM857" s="744"/>
      <c r="CTN857" s="744"/>
      <c r="CTO857" s="744"/>
      <c r="CTP857" s="744"/>
      <c r="CTQ857" s="744"/>
      <c r="CTR857" s="744"/>
      <c r="CTS857" s="744"/>
      <c r="CTT857" s="744"/>
      <c r="CTU857" s="744"/>
      <c r="CTV857" s="744"/>
      <c r="CTW857" s="744"/>
      <c r="CTX857" s="744"/>
      <c r="CTY857" s="744"/>
      <c r="CTZ857" s="744"/>
      <c r="CUA857" s="744"/>
      <c r="CUB857" s="744"/>
      <c r="CUC857" s="744"/>
      <c r="CUD857" s="744"/>
      <c r="CUE857" s="744"/>
      <c r="CUF857" s="744"/>
      <c r="CUG857" s="744"/>
      <c r="CUH857" s="744"/>
      <c r="CUI857" s="744"/>
      <c r="CUJ857" s="744"/>
      <c r="CUK857" s="744"/>
      <c r="CUL857" s="744"/>
      <c r="CUM857" s="744"/>
      <c r="CUN857" s="744"/>
      <c r="CUO857" s="744"/>
      <c r="CUP857" s="744"/>
      <c r="CUQ857" s="744"/>
      <c r="CUR857" s="744"/>
      <c r="CUS857" s="744"/>
      <c r="CUT857" s="744"/>
      <c r="CUU857" s="744"/>
      <c r="CUV857" s="744"/>
      <c r="CUW857" s="744"/>
      <c r="CUX857" s="744"/>
      <c r="CUY857" s="744"/>
      <c r="CUZ857" s="744"/>
      <c r="CVA857" s="744"/>
      <c r="CVB857" s="744"/>
      <c r="CVC857" s="744"/>
      <c r="CVD857" s="744"/>
      <c r="CVE857" s="744"/>
      <c r="CVF857" s="744"/>
      <c r="CVG857" s="744"/>
      <c r="CVH857" s="744"/>
      <c r="CVI857" s="744"/>
      <c r="CVJ857" s="744"/>
      <c r="CVK857" s="744"/>
      <c r="CVL857" s="744"/>
      <c r="CVM857" s="744"/>
      <c r="CVN857" s="744"/>
      <c r="CVO857" s="744"/>
      <c r="CVP857" s="744"/>
      <c r="CVQ857" s="744"/>
      <c r="CVR857" s="744"/>
      <c r="CVS857" s="744"/>
      <c r="CVT857" s="744"/>
      <c r="CVU857" s="744"/>
      <c r="CVV857" s="744"/>
      <c r="CVW857" s="744"/>
      <c r="CVX857" s="744"/>
      <c r="CVY857" s="744"/>
      <c r="CVZ857" s="744"/>
      <c r="CWA857" s="744"/>
      <c r="CWB857" s="744"/>
      <c r="CWC857" s="744"/>
      <c r="CWD857" s="744"/>
      <c r="CWE857" s="744"/>
      <c r="CWF857" s="744"/>
      <c r="CWG857" s="744"/>
      <c r="CWH857" s="744"/>
      <c r="CWI857" s="744"/>
      <c r="CWJ857" s="744"/>
      <c r="CWK857" s="744"/>
      <c r="CWL857" s="744"/>
      <c r="CWM857" s="744"/>
      <c r="CWN857" s="744"/>
      <c r="CWO857" s="744"/>
      <c r="CWP857" s="744"/>
      <c r="CWQ857" s="744"/>
      <c r="CWR857" s="744"/>
      <c r="CWS857" s="744"/>
      <c r="CWT857" s="744"/>
      <c r="CWU857" s="744"/>
      <c r="CWV857" s="744"/>
      <c r="CWW857" s="744"/>
      <c r="CWX857" s="744"/>
      <c r="CWY857" s="744"/>
      <c r="CWZ857" s="744"/>
      <c r="CXA857" s="744"/>
      <c r="CXB857" s="744"/>
      <c r="CXC857" s="744"/>
      <c r="CXD857" s="744"/>
      <c r="CXE857" s="744"/>
      <c r="CXF857" s="744"/>
      <c r="CXG857" s="744"/>
      <c r="CXH857" s="744"/>
      <c r="CXI857" s="744"/>
      <c r="CXJ857" s="744"/>
      <c r="CXK857" s="744"/>
      <c r="CXL857" s="744"/>
      <c r="CXM857" s="744"/>
      <c r="CXN857" s="744"/>
      <c r="CXO857" s="744"/>
      <c r="CXP857" s="744"/>
      <c r="CXQ857" s="744"/>
      <c r="CXR857" s="744"/>
      <c r="CXS857" s="744"/>
      <c r="CXT857" s="744"/>
      <c r="CXU857" s="744"/>
      <c r="CXV857" s="744"/>
      <c r="CXW857" s="744"/>
      <c r="CXX857" s="744"/>
      <c r="CXY857" s="744"/>
      <c r="CXZ857" s="744"/>
      <c r="CYA857" s="744"/>
      <c r="CYB857" s="744"/>
      <c r="CYC857" s="744"/>
      <c r="CYD857" s="744"/>
      <c r="CYE857" s="744"/>
      <c r="CYF857" s="744"/>
      <c r="CYG857" s="744"/>
      <c r="CYH857" s="744"/>
      <c r="CYI857" s="744"/>
      <c r="CYJ857" s="744"/>
      <c r="CYK857" s="744"/>
      <c r="CYL857" s="744"/>
      <c r="CYM857" s="744"/>
      <c r="CYN857" s="744"/>
      <c r="CYO857" s="744"/>
      <c r="CYP857" s="744"/>
      <c r="CYQ857" s="744"/>
      <c r="CYR857" s="744"/>
      <c r="CYS857" s="744"/>
      <c r="CYT857" s="744"/>
      <c r="CYU857" s="744"/>
      <c r="CYV857" s="744"/>
      <c r="CYW857" s="744"/>
      <c r="CYX857" s="744"/>
      <c r="CYY857" s="744"/>
      <c r="CYZ857" s="744"/>
      <c r="CZA857" s="744"/>
      <c r="CZB857" s="744"/>
      <c r="CZC857" s="744"/>
      <c r="CZD857" s="744"/>
      <c r="CZE857" s="744"/>
      <c r="CZF857" s="744"/>
      <c r="CZG857" s="744"/>
      <c r="CZH857" s="744"/>
      <c r="CZI857" s="744"/>
      <c r="CZJ857" s="744"/>
      <c r="CZK857" s="744"/>
      <c r="CZL857" s="744"/>
      <c r="CZM857" s="744"/>
      <c r="CZN857" s="744"/>
      <c r="CZO857" s="744"/>
      <c r="CZP857" s="744"/>
      <c r="CZQ857" s="744"/>
      <c r="CZR857" s="744"/>
      <c r="CZS857" s="744"/>
      <c r="CZT857" s="744"/>
      <c r="CZU857" s="744"/>
      <c r="CZV857" s="744"/>
      <c r="CZW857" s="744"/>
      <c r="CZX857" s="744"/>
      <c r="CZY857" s="744"/>
      <c r="CZZ857" s="744"/>
      <c r="DAA857" s="744"/>
      <c r="DAB857" s="744"/>
      <c r="DAC857" s="744"/>
      <c r="DAD857" s="744"/>
      <c r="DAE857" s="744"/>
      <c r="DAF857" s="744"/>
      <c r="DAG857" s="744"/>
      <c r="DAH857" s="744"/>
      <c r="DAI857" s="744"/>
      <c r="DAJ857" s="744"/>
      <c r="DAK857" s="744"/>
      <c r="DAL857" s="744"/>
      <c r="DAM857" s="744"/>
      <c r="DAN857" s="744"/>
      <c r="DAO857" s="744"/>
      <c r="DAP857" s="744"/>
      <c r="DAQ857" s="744"/>
      <c r="DAR857" s="744"/>
      <c r="DAS857" s="744"/>
      <c r="DAT857" s="744"/>
      <c r="DAU857" s="744"/>
      <c r="DAV857" s="744"/>
      <c r="DAW857" s="744"/>
      <c r="DAX857" s="744"/>
      <c r="DAY857" s="744"/>
      <c r="DAZ857" s="744"/>
      <c r="DBA857" s="744"/>
      <c r="DBB857" s="744"/>
      <c r="DBC857" s="744"/>
      <c r="DBD857" s="744"/>
      <c r="DBE857" s="744"/>
      <c r="DBF857" s="744"/>
      <c r="DBG857" s="744"/>
      <c r="DBH857" s="744"/>
      <c r="DBI857" s="744"/>
      <c r="DBJ857" s="744"/>
      <c r="DBK857" s="744"/>
      <c r="DBL857" s="744"/>
      <c r="DBM857" s="744"/>
      <c r="DBN857" s="744"/>
      <c r="DBO857" s="744"/>
      <c r="DBP857" s="744"/>
      <c r="DBQ857" s="744"/>
      <c r="DBR857" s="744"/>
      <c r="DBS857" s="744"/>
      <c r="DBT857" s="744"/>
      <c r="DBU857" s="744"/>
      <c r="DBV857" s="744"/>
      <c r="DBW857" s="744"/>
      <c r="DBX857" s="744"/>
      <c r="DBY857" s="744"/>
      <c r="DBZ857" s="744"/>
      <c r="DCA857" s="744"/>
      <c r="DCB857" s="744"/>
      <c r="DCC857" s="744"/>
      <c r="DCD857" s="744"/>
      <c r="DCE857" s="744"/>
      <c r="DCF857" s="744"/>
      <c r="DCG857" s="744"/>
      <c r="DCH857" s="744"/>
      <c r="DCI857" s="744"/>
      <c r="DCJ857" s="744"/>
      <c r="DCK857" s="744"/>
      <c r="DCL857" s="744"/>
      <c r="DCM857" s="744"/>
      <c r="DCN857" s="744"/>
      <c r="DCO857" s="744"/>
      <c r="DCP857" s="744"/>
      <c r="DCQ857" s="744"/>
      <c r="DCR857" s="744"/>
      <c r="DCS857" s="744"/>
      <c r="DCT857" s="744"/>
      <c r="DCU857" s="744"/>
      <c r="DCV857" s="744"/>
      <c r="DCW857" s="744"/>
      <c r="DCX857" s="744"/>
      <c r="DCY857" s="744"/>
      <c r="DCZ857" s="744"/>
      <c r="DDA857" s="744"/>
      <c r="DDB857" s="744"/>
      <c r="DDC857" s="744"/>
      <c r="DDD857" s="744"/>
      <c r="DDE857" s="744"/>
      <c r="DDF857" s="744"/>
      <c r="DDG857" s="744"/>
      <c r="DDH857" s="744"/>
      <c r="DDI857" s="744"/>
      <c r="DDJ857" s="744"/>
      <c r="DDK857" s="744"/>
      <c r="DDL857" s="744"/>
      <c r="DDM857" s="744"/>
      <c r="DDN857" s="744"/>
      <c r="DDO857" s="744"/>
      <c r="DDP857" s="744"/>
      <c r="DDQ857" s="744"/>
      <c r="DDR857" s="744"/>
      <c r="DDS857" s="744"/>
      <c r="DDT857" s="744"/>
      <c r="DDU857" s="744"/>
      <c r="DDV857" s="744"/>
      <c r="DDW857" s="744"/>
      <c r="DDX857" s="744"/>
      <c r="DDY857" s="744"/>
      <c r="DDZ857" s="744"/>
      <c r="DEA857" s="744"/>
      <c r="DEB857" s="744"/>
      <c r="DEC857" s="744"/>
      <c r="DED857" s="744"/>
      <c r="DEE857" s="744"/>
      <c r="DEF857" s="744"/>
      <c r="DEG857" s="744"/>
      <c r="DEH857" s="744"/>
      <c r="DEI857" s="744"/>
      <c r="DEJ857" s="744"/>
      <c r="DEK857" s="744"/>
      <c r="DEL857" s="744"/>
      <c r="DEM857" s="744"/>
      <c r="DEN857" s="744"/>
      <c r="DEO857" s="744"/>
      <c r="DEP857" s="744"/>
      <c r="DEQ857" s="744"/>
      <c r="DER857" s="744"/>
      <c r="DES857" s="744"/>
      <c r="DET857" s="744"/>
      <c r="DEU857" s="744"/>
      <c r="DEV857" s="744"/>
      <c r="DEW857" s="744"/>
      <c r="DEX857" s="744"/>
      <c r="DEY857" s="744"/>
      <c r="DEZ857" s="744"/>
      <c r="DFA857" s="744"/>
      <c r="DFB857" s="744"/>
      <c r="DFC857" s="744"/>
      <c r="DFD857" s="744"/>
      <c r="DFE857" s="744"/>
      <c r="DFF857" s="744"/>
      <c r="DFG857" s="744"/>
      <c r="DFH857" s="744"/>
      <c r="DFI857" s="744"/>
      <c r="DFJ857" s="744"/>
      <c r="DFK857" s="744"/>
      <c r="DFL857" s="744"/>
      <c r="DFM857" s="744"/>
      <c r="DFN857" s="744"/>
      <c r="DFO857" s="744"/>
      <c r="DFP857" s="744"/>
      <c r="DFQ857" s="744"/>
      <c r="DFR857" s="744"/>
      <c r="DFS857" s="744"/>
      <c r="DFT857" s="744"/>
      <c r="DFU857" s="744"/>
      <c r="DFV857" s="744"/>
      <c r="DFW857" s="744"/>
      <c r="DFX857" s="744"/>
      <c r="DFY857" s="744"/>
      <c r="DFZ857" s="744"/>
      <c r="DGA857" s="744"/>
      <c r="DGB857" s="744"/>
      <c r="DGC857" s="744"/>
      <c r="DGD857" s="744"/>
      <c r="DGE857" s="744"/>
      <c r="DGF857" s="744"/>
      <c r="DGG857" s="744"/>
      <c r="DGH857" s="744"/>
      <c r="DGI857" s="744"/>
      <c r="DGJ857" s="744"/>
      <c r="DGK857" s="744"/>
      <c r="DGL857" s="744"/>
      <c r="DGM857" s="744"/>
      <c r="DGN857" s="744"/>
      <c r="DGO857" s="744"/>
      <c r="DGP857" s="744"/>
      <c r="DGQ857" s="744"/>
      <c r="DGR857" s="744"/>
      <c r="DGS857" s="744"/>
      <c r="DGT857" s="744"/>
      <c r="DGU857" s="744"/>
      <c r="DGV857" s="744"/>
      <c r="DGW857" s="744"/>
      <c r="DGX857" s="744"/>
      <c r="DGY857" s="744"/>
      <c r="DGZ857" s="744"/>
      <c r="DHA857" s="744"/>
      <c r="DHB857" s="744"/>
      <c r="DHC857" s="744"/>
      <c r="DHD857" s="744"/>
      <c r="DHE857" s="744"/>
      <c r="DHF857" s="744"/>
      <c r="DHG857" s="744"/>
      <c r="DHH857" s="744"/>
      <c r="DHI857" s="744"/>
      <c r="DHJ857" s="744"/>
      <c r="DHK857" s="744"/>
      <c r="DHL857" s="744"/>
      <c r="DHM857" s="744"/>
      <c r="DHN857" s="744"/>
      <c r="DHO857" s="744"/>
      <c r="DHP857" s="744"/>
      <c r="DHQ857" s="744"/>
      <c r="DHR857" s="744"/>
      <c r="DHS857" s="744"/>
      <c r="DHT857" s="744"/>
      <c r="DHU857" s="744"/>
      <c r="DHV857" s="744"/>
      <c r="DHW857" s="744"/>
      <c r="DHX857" s="744"/>
      <c r="DHY857" s="744"/>
      <c r="DHZ857" s="744"/>
      <c r="DIA857" s="744"/>
      <c r="DIB857" s="744"/>
      <c r="DIC857" s="744"/>
      <c r="DID857" s="744"/>
      <c r="DIE857" s="744"/>
      <c r="DIF857" s="744"/>
      <c r="DIG857" s="744"/>
      <c r="DIH857" s="744"/>
      <c r="DII857" s="744"/>
      <c r="DIJ857" s="744"/>
      <c r="DIK857" s="744"/>
      <c r="DIL857" s="744"/>
      <c r="DIM857" s="744"/>
      <c r="DIN857" s="744"/>
      <c r="DIO857" s="744"/>
      <c r="DIP857" s="744"/>
      <c r="DIQ857" s="744"/>
      <c r="DIR857" s="744"/>
      <c r="DIS857" s="744"/>
      <c r="DIT857" s="744"/>
      <c r="DIU857" s="744"/>
      <c r="DIV857" s="744"/>
      <c r="DIW857" s="744"/>
      <c r="DIX857" s="744"/>
      <c r="DIY857" s="744"/>
      <c r="DIZ857" s="744"/>
      <c r="DJA857" s="744"/>
      <c r="DJB857" s="744"/>
      <c r="DJC857" s="744"/>
      <c r="DJD857" s="744"/>
      <c r="DJE857" s="744"/>
      <c r="DJF857" s="744"/>
      <c r="DJG857" s="744"/>
      <c r="DJH857" s="744"/>
      <c r="DJI857" s="744"/>
      <c r="DJJ857" s="744"/>
      <c r="DJK857" s="744"/>
      <c r="DJL857" s="744"/>
      <c r="DJM857" s="744"/>
      <c r="DJN857" s="744"/>
      <c r="DJO857" s="744"/>
      <c r="DJP857" s="744"/>
      <c r="DJQ857" s="744"/>
      <c r="DJR857" s="744"/>
      <c r="DJS857" s="744"/>
      <c r="DJT857" s="744"/>
      <c r="DJU857" s="744"/>
      <c r="DJV857" s="744"/>
      <c r="DJW857" s="744"/>
      <c r="DJX857" s="744"/>
      <c r="DJY857" s="744"/>
      <c r="DJZ857" s="744"/>
      <c r="DKA857" s="744"/>
      <c r="DKB857" s="744"/>
      <c r="DKC857" s="744"/>
      <c r="DKD857" s="744"/>
      <c r="DKE857" s="744"/>
      <c r="DKF857" s="744"/>
      <c r="DKG857" s="744"/>
      <c r="DKH857" s="744"/>
      <c r="DKI857" s="744"/>
      <c r="DKJ857" s="744"/>
      <c r="DKK857" s="744"/>
      <c r="DKL857" s="744"/>
      <c r="DKM857" s="744"/>
      <c r="DKN857" s="744"/>
      <c r="DKO857" s="744"/>
      <c r="DKP857" s="744"/>
      <c r="DKQ857" s="744"/>
      <c r="DKR857" s="744"/>
      <c r="DKS857" s="744"/>
      <c r="DKT857" s="744"/>
      <c r="DKU857" s="744"/>
      <c r="DKV857" s="744"/>
      <c r="DKW857" s="744"/>
      <c r="DKX857" s="744"/>
      <c r="DKY857" s="744"/>
      <c r="DKZ857" s="744"/>
      <c r="DLA857" s="744"/>
      <c r="DLB857" s="744"/>
      <c r="DLC857" s="744"/>
      <c r="DLD857" s="744"/>
      <c r="DLE857" s="744"/>
      <c r="DLF857" s="744"/>
      <c r="DLG857" s="744"/>
      <c r="DLH857" s="744"/>
      <c r="DLI857" s="744"/>
      <c r="DLJ857" s="744"/>
      <c r="DLK857" s="744"/>
      <c r="DLL857" s="744"/>
      <c r="DLM857" s="744"/>
      <c r="DLN857" s="744"/>
      <c r="DLO857" s="744"/>
      <c r="DLP857" s="744"/>
      <c r="DLQ857" s="744"/>
      <c r="DLR857" s="744"/>
      <c r="DLS857" s="744"/>
      <c r="DLT857" s="744"/>
      <c r="DLU857" s="744"/>
      <c r="DLV857" s="744"/>
      <c r="DLW857" s="744"/>
      <c r="DLX857" s="744"/>
      <c r="DLY857" s="744"/>
      <c r="DLZ857" s="744"/>
      <c r="DMA857" s="744"/>
      <c r="DMB857" s="744"/>
      <c r="DMC857" s="744"/>
      <c r="DMD857" s="744"/>
      <c r="DME857" s="744"/>
      <c r="DMF857" s="744"/>
      <c r="DMG857" s="744"/>
      <c r="DMH857" s="744"/>
      <c r="DMI857" s="744"/>
      <c r="DMJ857" s="744"/>
      <c r="DMK857" s="744"/>
      <c r="DML857" s="744"/>
      <c r="DMM857" s="744"/>
      <c r="DMN857" s="744"/>
      <c r="DMO857" s="744"/>
      <c r="DMP857" s="744"/>
      <c r="DMQ857" s="744"/>
      <c r="DMR857" s="744"/>
      <c r="DMS857" s="744"/>
      <c r="DMT857" s="744"/>
      <c r="DMU857" s="744"/>
      <c r="DMV857" s="744"/>
      <c r="DMW857" s="744"/>
      <c r="DMX857" s="744"/>
      <c r="DMY857" s="744"/>
      <c r="DMZ857" s="744"/>
      <c r="DNA857" s="744"/>
      <c r="DNB857" s="744"/>
      <c r="DNC857" s="744"/>
      <c r="DND857" s="744"/>
      <c r="DNE857" s="744"/>
      <c r="DNF857" s="744"/>
      <c r="DNG857" s="744"/>
      <c r="DNH857" s="744"/>
      <c r="DNI857" s="744"/>
      <c r="DNJ857" s="744"/>
      <c r="DNK857" s="744"/>
      <c r="DNL857" s="744"/>
      <c r="DNM857" s="744"/>
      <c r="DNN857" s="744"/>
      <c r="DNO857" s="744"/>
      <c r="DNP857" s="744"/>
      <c r="DNQ857" s="744"/>
      <c r="DNR857" s="744"/>
      <c r="DNS857" s="744"/>
      <c r="DNT857" s="744"/>
      <c r="DNU857" s="744"/>
      <c r="DNV857" s="744"/>
      <c r="DNW857" s="744"/>
      <c r="DNX857" s="744"/>
      <c r="DNY857" s="744"/>
      <c r="DNZ857" s="744"/>
      <c r="DOA857" s="744"/>
      <c r="DOB857" s="744"/>
      <c r="DOC857" s="744"/>
      <c r="DOD857" s="744"/>
      <c r="DOE857" s="744"/>
      <c r="DOF857" s="744"/>
      <c r="DOG857" s="744"/>
      <c r="DOH857" s="744"/>
      <c r="DOI857" s="744"/>
      <c r="DOJ857" s="744"/>
      <c r="DOK857" s="744"/>
      <c r="DOL857" s="744"/>
      <c r="DOM857" s="744"/>
      <c r="DON857" s="744"/>
      <c r="DOO857" s="744"/>
      <c r="DOP857" s="744"/>
      <c r="DOQ857" s="744"/>
      <c r="DOR857" s="744"/>
      <c r="DOS857" s="744"/>
      <c r="DOT857" s="744"/>
      <c r="DOU857" s="744"/>
      <c r="DOV857" s="744"/>
      <c r="DOW857" s="744"/>
      <c r="DOX857" s="744"/>
      <c r="DOY857" s="744"/>
      <c r="DOZ857" s="744"/>
      <c r="DPA857" s="744"/>
      <c r="DPB857" s="744"/>
      <c r="DPC857" s="744"/>
      <c r="DPD857" s="744"/>
      <c r="DPE857" s="744"/>
      <c r="DPF857" s="744"/>
      <c r="DPG857" s="744"/>
      <c r="DPH857" s="744"/>
      <c r="DPI857" s="744"/>
      <c r="DPJ857" s="744"/>
      <c r="DPK857" s="744"/>
      <c r="DPL857" s="744"/>
      <c r="DPM857" s="744"/>
      <c r="DPN857" s="744"/>
      <c r="DPO857" s="744"/>
      <c r="DPP857" s="744"/>
      <c r="DPQ857" s="744"/>
      <c r="DPR857" s="744"/>
      <c r="DPS857" s="744"/>
      <c r="DPT857" s="744"/>
      <c r="DPU857" s="744"/>
      <c r="DPV857" s="744"/>
      <c r="DPW857" s="744"/>
      <c r="DPX857" s="744"/>
      <c r="DPY857" s="744"/>
      <c r="DPZ857" s="744"/>
      <c r="DQA857" s="744"/>
      <c r="DQB857" s="744"/>
      <c r="DQC857" s="744"/>
      <c r="DQD857" s="744"/>
      <c r="DQE857" s="744"/>
      <c r="DQF857" s="744"/>
      <c r="DQG857" s="744"/>
      <c r="DQH857" s="744"/>
      <c r="DQI857" s="744"/>
      <c r="DQJ857" s="744"/>
      <c r="DQK857" s="744"/>
      <c r="DQL857" s="744"/>
      <c r="DQM857" s="744"/>
      <c r="DQN857" s="744"/>
      <c r="DQO857" s="744"/>
      <c r="DQP857" s="744"/>
      <c r="DQQ857" s="744"/>
      <c r="DQR857" s="744"/>
      <c r="DQS857" s="744"/>
      <c r="DQT857" s="744"/>
      <c r="DQU857" s="744"/>
      <c r="DQV857" s="744"/>
      <c r="DQW857" s="744"/>
      <c r="DQX857" s="744"/>
      <c r="DQY857" s="744"/>
      <c r="DQZ857" s="744"/>
      <c r="DRA857" s="744"/>
      <c r="DRB857" s="744"/>
      <c r="DRC857" s="744"/>
      <c r="DRD857" s="744"/>
      <c r="DRE857" s="744"/>
      <c r="DRF857" s="744"/>
      <c r="DRG857" s="744"/>
      <c r="DRH857" s="744"/>
      <c r="DRI857" s="744"/>
      <c r="DRJ857" s="744"/>
      <c r="DRK857" s="744"/>
      <c r="DRL857" s="744"/>
      <c r="DRM857" s="744"/>
      <c r="DRN857" s="744"/>
      <c r="DRO857" s="744"/>
      <c r="DRP857" s="744"/>
      <c r="DRQ857" s="744"/>
      <c r="DRR857" s="744"/>
      <c r="DRS857" s="744"/>
      <c r="DRT857" s="744"/>
      <c r="DRU857" s="744"/>
      <c r="DRV857" s="744"/>
      <c r="DRW857" s="744"/>
      <c r="DRX857" s="744"/>
      <c r="DRY857" s="744"/>
      <c r="DRZ857" s="744"/>
      <c r="DSA857" s="744"/>
      <c r="DSB857" s="744"/>
      <c r="DSC857" s="744"/>
      <c r="DSD857" s="744"/>
      <c r="DSE857" s="744"/>
      <c r="DSF857" s="744"/>
      <c r="DSG857" s="744"/>
      <c r="DSH857" s="744"/>
      <c r="DSI857" s="744"/>
      <c r="DSJ857" s="744"/>
      <c r="DSK857" s="744"/>
      <c r="DSL857" s="744"/>
      <c r="DSM857" s="744"/>
      <c r="DSN857" s="744"/>
      <c r="DSO857" s="744"/>
      <c r="DSP857" s="744"/>
      <c r="DSQ857" s="744"/>
      <c r="DSR857" s="744"/>
      <c r="DSS857" s="744"/>
      <c r="DST857" s="744"/>
      <c r="DSU857" s="744"/>
      <c r="DSV857" s="744"/>
      <c r="DSW857" s="744"/>
      <c r="DSX857" s="744"/>
      <c r="DSY857" s="744"/>
      <c r="DSZ857" s="744"/>
      <c r="DTA857" s="744"/>
      <c r="DTB857" s="744"/>
      <c r="DTC857" s="744"/>
      <c r="DTD857" s="744"/>
      <c r="DTE857" s="744"/>
      <c r="DTF857" s="744"/>
      <c r="DTG857" s="744"/>
      <c r="DTH857" s="744"/>
      <c r="DTI857" s="744"/>
      <c r="DTJ857" s="744"/>
      <c r="DTK857" s="744"/>
      <c r="DTL857" s="744"/>
      <c r="DTM857" s="744"/>
      <c r="DTN857" s="744"/>
      <c r="DTO857" s="744"/>
      <c r="DTP857" s="744"/>
      <c r="DTQ857" s="744"/>
      <c r="DTR857" s="744"/>
      <c r="DTS857" s="744"/>
      <c r="DTT857" s="744"/>
      <c r="DTU857" s="744"/>
      <c r="DTV857" s="744"/>
      <c r="DTW857" s="744"/>
      <c r="DTX857" s="744"/>
      <c r="DTY857" s="744"/>
      <c r="DTZ857" s="744"/>
      <c r="DUA857" s="744"/>
      <c r="DUB857" s="744"/>
      <c r="DUC857" s="744"/>
      <c r="DUD857" s="744"/>
      <c r="DUE857" s="744"/>
      <c r="DUF857" s="744"/>
      <c r="DUG857" s="744"/>
      <c r="DUH857" s="744"/>
      <c r="DUI857" s="744"/>
      <c r="DUJ857" s="744"/>
      <c r="DUK857" s="744"/>
      <c r="DUL857" s="744"/>
      <c r="DUM857" s="744"/>
      <c r="DUN857" s="744"/>
      <c r="DUO857" s="744"/>
      <c r="DUP857" s="744"/>
      <c r="DUQ857" s="744"/>
      <c r="DUR857" s="744"/>
      <c r="DUS857" s="744"/>
      <c r="DUT857" s="744"/>
      <c r="DUU857" s="744"/>
      <c r="DUV857" s="744"/>
      <c r="DUW857" s="744"/>
      <c r="DUX857" s="744"/>
      <c r="DUY857" s="744"/>
      <c r="DUZ857" s="744"/>
      <c r="DVA857" s="744"/>
      <c r="DVB857" s="744"/>
      <c r="DVC857" s="744"/>
      <c r="DVD857" s="744"/>
      <c r="DVE857" s="744"/>
      <c r="DVF857" s="744"/>
      <c r="DVG857" s="744"/>
      <c r="DVH857" s="744"/>
      <c r="DVI857" s="744"/>
      <c r="DVJ857" s="744"/>
      <c r="DVK857" s="744"/>
      <c r="DVL857" s="744"/>
      <c r="DVM857" s="744"/>
      <c r="DVN857" s="744"/>
      <c r="DVO857" s="744"/>
      <c r="DVP857" s="744"/>
      <c r="DVQ857" s="744"/>
      <c r="DVR857" s="744"/>
      <c r="DVS857" s="744"/>
      <c r="DVT857" s="744"/>
      <c r="DVU857" s="744"/>
      <c r="DVV857" s="744"/>
      <c r="DVW857" s="744"/>
      <c r="DVX857" s="744"/>
      <c r="DVY857" s="744"/>
      <c r="DVZ857" s="744"/>
      <c r="DWA857" s="744"/>
      <c r="DWB857" s="744"/>
      <c r="DWC857" s="744"/>
      <c r="DWD857" s="744"/>
      <c r="DWE857" s="744"/>
      <c r="DWF857" s="744"/>
      <c r="DWG857" s="744"/>
      <c r="DWH857" s="744"/>
      <c r="DWI857" s="744"/>
      <c r="DWJ857" s="744"/>
      <c r="DWK857" s="744"/>
      <c r="DWL857" s="744"/>
      <c r="DWM857" s="744"/>
      <c r="DWN857" s="744"/>
      <c r="DWO857" s="744"/>
      <c r="DWP857" s="744"/>
      <c r="DWQ857" s="744"/>
      <c r="DWR857" s="744"/>
      <c r="DWS857" s="744"/>
      <c r="DWT857" s="744"/>
      <c r="DWU857" s="744"/>
      <c r="DWV857" s="744"/>
      <c r="DWW857" s="744"/>
      <c r="DWX857" s="744"/>
      <c r="DWY857" s="744"/>
      <c r="DWZ857" s="744"/>
      <c r="DXA857" s="744"/>
      <c r="DXB857" s="744"/>
      <c r="DXC857" s="744"/>
      <c r="DXD857" s="744"/>
      <c r="DXE857" s="744"/>
      <c r="DXF857" s="744"/>
      <c r="DXG857" s="744"/>
      <c r="DXH857" s="744"/>
      <c r="DXI857" s="744"/>
      <c r="DXJ857" s="744"/>
      <c r="DXK857" s="744"/>
      <c r="DXL857" s="744"/>
      <c r="DXM857" s="744"/>
      <c r="DXN857" s="744"/>
      <c r="DXO857" s="744"/>
      <c r="DXP857" s="744"/>
      <c r="DXQ857" s="744"/>
      <c r="DXR857" s="744"/>
      <c r="DXS857" s="744"/>
      <c r="DXT857" s="744"/>
      <c r="DXU857" s="744"/>
      <c r="DXV857" s="744"/>
      <c r="DXW857" s="744"/>
      <c r="DXX857" s="744"/>
      <c r="DXY857" s="744"/>
      <c r="DXZ857" s="744"/>
      <c r="DYA857" s="744"/>
      <c r="DYB857" s="744"/>
      <c r="DYC857" s="744"/>
      <c r="DYD857" s="744"/>
      <c r="DYE857" s="744"/>
      <c r="DYF857" s="744"/>
      <c r="DYG857" s="744"/>
      <c r="DYH857" s="744"/>
      <c r="DYI857" s="744"/>
      <c r="DYJ857" s="744"/>
      <c r="DYK857" s="744"/>
      <c r="DYL857" s="744"/>
      <c r="DYM857" s="744"/>
      <c r="DYN857" s="744"/>
      <c r="DYO857" s="744"/>
      <c r="DYP857" s="744"/>
      <c r="DYQ857" s="744"/>
      <c r="DYR857" s="744"/>
      <c r="DYS857" s="744"/>
      <c r="DYT857" s="744"/>
      <c r="DYU857" s="744"/>
      <c r="DYV857" s="744"/>
      <c r="DYW857" s="744"/>
      <c r="DYX857" s="744"/>
      <c r="DYY857" s="744"/>
      <c r="DYZ857" s="744"/>
      <c r="DZA857" s="744"/>
      <c r="DZB857" s="744"/>
      <c r="DZC857" s="744"/>
      <c r="DZD857" s="744"/>
      <c r="DZE857" s="744"/>
      <c r="DZF857" s="744"/>
      <c r="DZG857" s="744"/>
      <c r="DZH857" s="744"/>
      <c r="DZI857" s="744"/>
      <c r="DZJ857" s="744"/>
      <c r="DZK857" s="744"/>
      <c r="DZL857" s="744"/>
      <c r="DZM857" s="744"/>
      <c r="DZN857" s="744"/>
      <c r="DZO857" s="744"/>
      <c r="DZP857" s="744"/>
      <c r="DZQ857" s="744"/>
      <c r="DZR857" s="744"/>
      <c r="DZS857" s="744"/>
      <c r="DZT857" s="744"/>
      <c r="DZU857" s="744"/>
      <c r="DZV857" s="744"/>
      <c r="DZW857" s="744"/>
      <c r="DZX857" s="744"/>
      <c r="DZY857" s="744"/>
      <c r="DZZ857" s="744"/>
      <c r="EAA857" s="744"/>
      <c r="EAB857" s="744"/>
      <c r="EAC857" s="744"/>
      <c r="EAD857" s="744"/>
      <c r="EAE857" s="744"/>
      <c r="EAF857" s="744"/>
      <c r="EAG857" s="744"/>
      <c r="EAH857" s="744"/>
      <c r="EAI857" s="744"/>
      <c r="EAJ857" s="744"/>
      <c r="EAK857" s="744"/>
      <c r="EAL857" s="744"/>
      <c r="EAM857" s="744"/>
      <c r="EAN857" s="744"/>
      <c r="EAO857" s="744"/>
      <c r="EAP857" s="744"/>
      <c r="EAQ857" s="744"/>
      <c r="EAR857" s="744"/>
      <c r="EAS857" s="744"/>
      <c r="EAT857" s="744"/>
      <c r="EAU857" s="744"/>
      <c r="EAV857" s="744"/>
      <c r="EAW857" s="744"/>
      <c r="EAX857" s="744"/>
      <c r="EAY857" s="744"/>
      <c r="EAZ857" s="744"/>
      <c r="EBA857" s="744"/>
      <c r="EBB857" s="744"/>
      <c r="EBC857" s="744"/>
      <c r="EBD857" s="744"/>
      <c r="EBE857" s="744"/>
      <c r="EBF857" s="744"/>
      <c r="EBG857" s="744"/>
      <c r="EBH857" s="744"/>
      <c r="EBI857" s="744"/>
      <c r="EBJ857" s="744"/>
      <c r="EBK857" s="744"/>
      <c r="EBL857" s="744"/>
      <c r="EBM857" s="744"/>
      <c r="EBN857" s="744"/>
      <c r="EBO857" s="744"/>
      <c r="EBP857" s="744"/>
      <c r="EBQ857" s="744"/>
      <c r="EBR857" s="744"/>
      <c r="EBS857" s="744"/>
      <c r="EBT857" s="744"/>
      <c r="EBU857" s="744"/>
      <c r="EBV857" s="744"/>
      <c r="EBW857" s="744"/>
      <c r="EBX857" s="744"/>
      <c r="EBY857" s="744"/>
      <c r="EBZ857" s="744"/>
      <c r="ECA857" s="744"/>
      <c r="ECB857" s="744"/>
      <c r="ECC857" s="744"/>
      <c r="ECD857" s="744"/>
      <c r="ECE857" s="744"/>
      <c r="ECF857" s="744"/>
      <c r="ECG857" s="744"/>
      <c r="ECH857" s="744"/>
      <c r="ECI857" s="744"/>
      <c r="ECJ857" s="744"/>
      <c r="ECK857" s="744"/>
      <c r="ECL857" s="744"/>
      <c r="ECM857" s="744"/>
      <c r="ECN857" s="744"/>
      <c r="ECO857" s="744"/>
      <c r="ECP857" s="744"/>
      <c r="ECQ857" s="744"/>
      <c r="ECR857" s="744"/>
      <c r="ECS857" s="744"/>
      <c r="ECT857" s="744"/>
      <c r="ECU857" s="744"/>
      <c r="ECV857" s="744"/>
      <c r="ECW857" s="744"/>
      <c r="ECX857" s="744"/>
      <c r="ECY857" s="744"/>
      <c r="ECZ857" s="744"/>
      <c r="EDA857" s="744"/>
      <c r="EDB857" s="744"/>
      <c r="EDC857" s="744"/>
      <c r="EDD857" s="744"/>
      <c r="EDE857" s="744"/>
      <c r="EDF857" s="744"/>
      <c r="EDG857" s="744"/>
      <c r="EDH857" s="744"/>
      <c r="EDI857" s="744"/>
      <c r="EDJ857" s="744"/>
      <c r="EDK857" s="744"/>
      <c r="EDL857" s="744"/>
      <c r="EDM857" s="744"/>
      <c r="EDN857" s="744"/>
      <c r="EDO857" s="744"/>
      <c r="EDP857" s="744"/>
      <c r="EDQ857" s="744"/>
      <c r="EDR857" s="744"/>
      <c r="EDS857" s="744"/>
      <c r="EDT857" s="744"/>
      <c r="EDU857" s="744"/>
      <c r="EDV857" s="744"/>
      <c r="EDW857" s="744"/>
      <c r="EDX857" s="744"/>
      <c r="EDY857" s="744"/>
      <c r="EDZ857" s="744"/>
      <c r="EEA857" s="744"/>
      <c r="EEB857" s="744"/>
      <c r="EEC857" s="744"/>
      <c r="EED857" s="744"/>
      <c r="EEE857" s="744"/>
      <c r="EEF857" s="744"/>
      <c r="EEG857" s="744"/>
      <c r="EEH857" s="744"/>
      <c r="EEI857" s="744"/>
      <c r="EEJ857" s="744"/>
      <c r="EEK857" s="744"/>
      <c r="EEL857" s="744"/>
      <c r="EEM857" s="744"/>
      <c r="EEN857" s="744"/>
      <c r="EEO857" s="744"/>
      <c r="EEP857" s="744"/>
      <c r="EEQ857" s="744"/>
      <c r="EER857" s="744"/>
      <c r="EES857" s="744"/>
      <c r="EET857" s="744"/>
      <c r="EEU857" s="744"/>
      <c r="EEV857" s="744"/>
      <c r="EEW857" s="744"/>
      <c r="EEX857" s="744"/>
      <c r="EEY857" s="744"/>
      <c r="EEZ857" s="744"/>
      <c r="EFA857" s="744"/>
      <c r="EFB857" s="744"/>
      <c r="EFC857" s="744"/>
      <c r="EFD857" s="744"/>
      <c r="EFE857" s="744"/>
      <c r="EFF857" s="744"/>
      <c r="EFG857" s="744"/>
      <c r="EFH857" s="744"/>
      <c r="EFI857" s="744"/>
      <c r="EFJ857" s="744"/>
      <c r="EFK857" s="744"/>
      <c r="EFL857" s="744"/>
      <c r="EFM857" s="744"/>
      <c r="EFN857" s="744"/>
      <c r="EFO857" s="744"/>
      <c r="EFP857" s="744"/>
      <c r="EFQ857" s="744"/>
      <c r="EFR857" s="744"/>
      <c r="EFS857" s="744"/>
      <c r="EFT857" s="744"/>
      <c r="EFU857" s="744"/>
      <c r="EFV857" s="744"/>
      <c r="EFW857" s="744"/>
      <c r="EFX857" s="744"/>
      <c r="EFY857" s="744"/>
      <c r="EFZ857" s="744"/>
      <c r="EGA857" s="744"/>
      <c r="EGB857" s="744"/>
      <c r="EGC857" s="744"/>
      <c r="EGD857" s="744"/>
      <c r="EGE857" s="744"/>
      <c r="EGF857" s="744"/>
      <c r="EGG857" s="744"/>
      <c r="EGH857" s="744"/>
      <c r="EGI857" s="744"/>
      <c r="EGJ857" s="744"/>
      <c r="EGK857" s="744"/>
      <c r="EGL857" s="744"/>
      <c r="EGM857" s="744"/>
      <c r="EGN857" s="744"/>
      <c r="EGO857" s="744"/>
      <c r="EGP857" s="744"/>
      <c r="EGQ857" s="744"/>
      <c r="EGR857" s="744"/>
      <c r="EGS857" s="744"/>
      <c r="EGT857" s="744"/>
      <c r="EGU857" s="744"/>
      <c r="EGV857" s="744"/>
      <c r="EGW857" s="744"/>
      <c r="EGX857" s="744"/>
      <c r="EGY857" s="744"/>
      <c r="EGZ857" s="744"/>
      <c r="EHA857" s="744"/>
      <c r="EHB857" s="744"/>
      <c r="EHC857" s="744"/>
      <c r="EHD857" s="744"/>
      <c r="EHE857" s="744"/>
      <c r="EHF857" s="744"/>
      <c r="EHG857" s="744"/>
      <c r="EHH857" s="744"/>
      <c r="EHI857" s="744"/>
      <c r="EHJ857" s="744"/>
      <c r="EHK857" s="744"/>
      <c r="EHL857" s="744"/>
      <c r="EHM857" s="744"/>
      <c r="EHN857" s="744"/>
      <c r="EHO857" s="744"/>
      <c r="EHP857" s="744"/>
      <c r="EHQ857" s="744"/>
      <c r="EHR857" s="744"/>
      <c r="EHS857" s="744"/>
      <c r="EHT857" s="744"/>
      <c r="EHU857" s="744"/>
      <c r="EHV857" s="744"/>
      <c r="EHW857" s="744"/>
      <c r="EHX857" s="744"/>
      <c r="EHY857" s="744"/>
      <c r="EHZ857" s="744"/>
      <c r="EIA857" s="744"/>
      <c r="EIB857" s="744"/>
      <c r="EIC857" s="744"/>
      <c r="EID857" s="744"/>
      <c r="EIE857" s="744"/>
      <c r="EIF857" s="744"/>
      <c r="EIG857" s="744"/>
      <c r="EIH857" s="744"/>
      <c r="EII857" s="744"/>
      <c r="EIJ857" s="744"/>
      <c r="EIK857" s="744"/>
      <c r="EIL857" s="744"/>
      <c r="EIM857" s="744"/>
      <c r="EIN857" s="744"/>
      <c r="EIO857" s="744"/>
      <c r="EIP857" s="744"/>
      <c r="EIQ857" s="744"/>
      <c r="EIR857" s="744"/>
      <c r="EIS857" s="744"/>
      <c r="EIT857" s="744"/>
      <c r="EIU857" s="744"/>
      <c r="EIV857" s="744"/>
      <c r="EIW857" s="744"/>
      <c r="EIX857" s="744"/>
      <c r="EIY857" s="744"/>
      <c r="EIZ857" s="744"/>
      <c r="EJA857" s="744"/>
      <c r="EJB857" s="744"/>
      <c r="EJC857" s="744"/>
      <c r="EJD857" s="744"/>
      <c r="EJE857" s="744"/>
      <c r="EJF857" s="744"/>
      <c r="EJG857" s="744"/>
      <c r="EJH857" s="744"/>
      <c r="EJI857" s="744"/>
      <c r="EJJ857" s="744"/>
      <c r="EJK857" s="744"/>
      <c r="EJL857" s="744"/>
      <c r="EJM857" s="744"/>
      <c r="EJN857" s="744"/>
      <c r="EJO857" s="744"/>
      <c r="EJP857" s="744"/>
      <c r="EJQ857" s="744"/>
      <c r="EJR857" s="744"/>
      <c r="EJS857" s="744"/>
      <c r="EJT857" s="744"/>
      <c r="EJU857" s="744"/>
      <c r="EJV857" s="744"/>
      <c r="EJW857" s="744"/>
      <c r="EJX857" s="744"/>
      <c r="EJY857" s="744"/>
      <c r="EJZ857" s="744"/>
      <c r="EKA857" s="744"/>
      <c r="EKB857" s="744"/>
      <c r="EKC857" s="744"/>
      <c r="EKD857" s="744"/>
      <c r="EKE857" s="744"/>
      <c r="EKF857" s="744"/>
      <c r="EKG857" s="744"/>
      <c r="EKH857" s="744"/>
      <c r="EKI857" s="744"/>
      <c r="EKJ857" s="744"/>
      <c r="EKK857" s="744"/>
      <c r="EKL857" s="744"/>
      <c r="EKM857" s="744"/>
      <c r="EKN857" s="744"/>
      <c r="EKO857" s="744"/>
      <c r="EKP857" s="744"/>
      <c r="EKQ857" s="744"/>
      <c r="EKR857" s="744"/>
      <c r="EKS857" s="744"/>
      <c r="EKT857" s="744"/>
      <c r="EKU857" s="744"/>
      <c r="EKV857" s="744"/>
      <c r="EKW857" s="744"/>
      <c r="EKX857" s="744"/>
      <c r="EKY857" s="744"/>
      <c r="EKZ857" s="744"/>
      <c r="ELA857" s="744"/>
      <c r="ELB857" s="744"/>
      <c r="ELC857" s="744"/>
      <c r="ELD857" s="744"/>
      <c r="ELE857" s="744"/>
      <c r="ELF857" s="744"/>
      <c r="ELG857" s="744"/>
      <c r="ELH857" s="744"/>
      <c r="ELI857" s="744"/>
      <c r="ELJ857" s="744"/>
      <c r="ELK857" s="744"/>
      <c r="ELL857" s="744"/>
      <c r="ELM857" s="744"/>
      <c r="ELN857" s="744"/>
      <c r="ELO857" s="744"/>
      <c r="ELP857" s="744"/>
      <c r="ELQ857" s="744"/>
      <c r="ELR857" s="744"/>
      <c r="ELS857" s="744"/>
      <c r="ELT857" s="744"/>
      <c r="ELU857" s="744"/>
      <c r="ELV857" s="744"/>
      <c r="ELW857" s="744"/>
      <c r="ELX857" s="744"/>
      <c r="ELY857" s="744"/>
      <c r="ELZ857" s="744"/>
      <c r="EMA857" s="744"/>
      <c r="EMB857" s="744"/>
      <c r="EMC857" s="744"/>
      <c r="EMD857" s="744"/>
      <c r="EME857" s="744"/>
      <c r="EMF857" s="744"/>
      <c r="EMG857" s="744"/>
      <c r="EMH857" s="744"/>
      <c r="EMI857" s="744"/>
      <c r="EMJ857" s="744"/>
      <c r="EMK857" s="744"/>
      <c r="EML857" s="744"/>
      <c r="EMM857" s="744"/>
      <c r="EMN857" s="744"/>
      <c r="EMO857" s="744"/>
      <c r="EMP857" s="744"/>
      <c r="EMQ857" s="744"/>
      <c r="EMR857" s="744"/>
      <c r="EMS857" s="744"/>
      <c r="EMT857" s="744"/>
      <c r="EMU857" s="744"/>
      <c r="EMV857" s="744"/>
      <c r="EMW857" s="744"/>
      <c r="EMX857" s="744"/>
      <c r="EMY857" s="744"/>
      <c r="EMZ857" s="744"/>
      <c r="ENA857" s="744"/>
      <c r="ENB857" s="744"/>
      <c r="ENC857" s="744"/>
      <c r="END857" s="744"/>
      <c r="ENE857" s="744"/>
      <c r="ENF857" s="744"/>
      <c r="ENG857" s="744"/>
      <c r="ENH857" s="744"/>
      <c r="ENI857" s="744"/>
      <c r="ENJ857" s="744"/>
      <c r="ENK857" s="744"/>
      <c r="ENL857" s="744"/>
      <c r="ENM857" s="744"/>
      <c r="ENN857" s="744"/>
      <c r="ENO857" s="744"/>
      <c r="ENP857" s="744"/>
      <c r="ENQ857" s="744"/>
      <c r="ENR857" s="744"/>
      <c r="ENS857" s="744"/>
      <c r="ENT857" s="744"/>
      <c r="ENU857" s="744"/>
      <c r="ENV857" s="744"/>
      <c r="ENW857" s="744"/>
      <c r="ENX857" s="744"/>
      <c r="ENY857" s="744"/>
      <c r="ENZ857" s="744"/>
      <c r="EOA857" s="744"/>
      <c r="EOB857" s="744"/>
      <c r="EOC857" s="744"/>
      <c r="EOD857" s="744"/>
      <c r="EOE857" s="744"/>
      <c r="EOF857" s="744"/>
      <c r="EOG857" s="744"/>
      <c r="EOH857" s="744"/>
      <c r="EOI857" s="744"/>
      <c r="EOJ857" s="744"/>
      <c r="EOK857" s="744"/>
      <c r="EOL857" s="744"/>
      <c r="EOM857" s="744"/>
      <c r="EON857" s="744"/>
      <c r="EOO857" s="744"/>
      <c r="EOP857" s="744"/>
      <c r="EOQ857" s="744"/>
      <c r="EOR857" s="744"/>
      <c r="EOS857" s="744"/>
      <c r="EOT857" s="744"/>
      <c r="EOU857" s="744"/>
      <c r="EOV857" s="744"/>
      <c r="EOW857" s="744"/>
      <c r="EOX857" s="744"/>
      <c r="EOY857" s="744"/>
      <c r="EOZ857" s="744"/>
      <c r="EPA857" s="744"/>
      <c r="EPB857" s="744"/>
      <c r="EPC857" s="744"/>
      <c r="EPD857" s="744"/>
      <c r="EPE857" s="744"/>
      <c r="EPF857" s="744"/>
      <c r="EPG857" s="744"/>
      <c r="EPH857" s="744"/>
      <c r="EPI857" s="744"/>
      <c r="EPJ857" s="744"/>
      <c r="EPK857" s="744"/>
      <c r="EPL857" s="744"/>
      <c r="EPM857" s="744"/>
      <c r="EPN857" s="744"/>
      <c r="EPO857" s="744"/>
      <c r="EPP857" s="744"/>
      <c r="EPQ857" s="744"/>
      <c r="EPR857" s="744"/>
      <c r="EPS857" s="744"/>
      <c r="EPT857" s="744"/>
      <c r="EPU857" s="744"/>
      <c r="EPV857" s="744"/>
      <c r="EPW857" s="744"/>
      <c r="EPX857" s="744"/>
      <c r="EPY857" s="744"/>
      <c r="EPZ857" s="744"/>
      <c r="EQA857" s="744"/>
      <c r="EQB857" s="744"/>
      <c r="EQC857" s="744"/>
      <c r="EQD857" s="744"/>
      <c r="EQE857" s="744"/>
      <c r="EQF857" s="744"/>
      <c r="EQG857" s="744"/>
      <c r="EQH857" s="744"/>
      <c r="EQI857" s="744"/>
      <c r="EQJ857" s="744"/>
      <c r="EQK857" s="744"/>
      <c r="EQL857" s="744"/>
      <c r="EQM857" s="744"/>
      <c r="EQN857" s="744"/>
      <c r="EQO857" s="744"/>
      <c r="EQP857" s="744"/>
      <c r="EQQ857" s="744"/>
      <c r="EQR857" s="744"/>
      <c r="EQS857" s="744"/>
      <c r="EQT857" s="744"/>
      <c r="EQU857" s="744"/>
      <c r="EQV857" s="744"/>
      <c r="EQW857" s="744"/>
      <c r="EQX857" s="744"/>
      <c r="EQY857" s="744"/>
      <c r="EQZ857" s="744"/>
      <c r="ERA857" s="744"/>
      <c r="ERB857" s="744"/>
      <c r="ERC857" s="744"/>
      <c r="ERD857" s="744"/>
      <c r="ERE857" s="744"/>
      <c r="ERF857" s="744"/>
      <c r="ERG857" s="744"/>
      <c r="ERH857" s="744"/>
      <c r="ERI857" s="744"/>
      <c r="ERJ857" s="744"/>
      <c r="ERK857" s="744"/>
      <c r="ERL857" s="744"/>
      <c r="ERM857" s="744"/>
      <c r="ERN857" s="744"/>
      <c r="ERO857" s="744"/>
      <c r="ERP857" s="744"/>
      <c r="ERQ857" s="744"/>
      <c r="ERR857" s="744"/>
      <c r="ERS857" s="744"/>
      <c r="ERT857" s="744"/>
      <c r="ERU857" s="744"/>
      <c r="ERV857" s="744"/>
      <c r="ERW857" s="744"/>
      <c r="ERX857" s="744"/>
      <c r="ERY857" s="744"/>
      <c r="ERZ857" s="744"/>
      <c r="ESA857" s="744"/>
      <c r="ESB857" s="744"/>
      <c r="ESC857" s="744"/>
      <c r="ESD857" s="744"/>
      <c r="ESE857" s="744"/>
      <c r="ESF857" s="744"/>
      <c r="ESG857" s="744"/>
      <c r="ESH857" s="744"/>
      <c r="ESI857" s="744"/>
      <c r="ESJ857" s="744"/>
      <c r="ESK857" s="744"/>
      <c r="ESL857" s="744"/>
      <c r="ESM857" s="744"/>
      <c r="ESN857" s="744"/>
      <c r="ESO857" s="744"/>
      <c r="ESP857" s="744"/>
      <c r="ESQ857" s="744"/>
      <c r="ESR857" s="744"/>
      <c r="ESS857" s="744"/>
      <c r="EST857" s="744"/>
      <c r="ESU857" s="744"/>
      <c r="ESV857" s="744"/>
      <c r="ESW857" s="744"/>
      <c r="ESX857" s="744"/>
      <c r="ESY857" s="744"/>
      <c r="ESZ857" s="744"/>
      <c r="ETA857" s="744"/>
      <c r="ETB857" s="744"/>
      <c r="ETC857" s="744"/>
      <c r="ETD857" s="744"/>
      <c r="ETE857" s="744"/>
      <c r="ETF857" s="744"/>
      <c r="ETG857" s="744"/>
      <c r="ETH857" s="744"/>
      <c r="ETI857" s="744"/>
      <c r="ETJ857" s="744"/>
      <c r="ETK857" s="744"/>
      <c r="ETL857" s="744"/>
      <c r="ETM857" s="744"/>
      <c r="ETN857" s="744"/>
      <c r="ETO857" s="744"/>
      <c r="ETP857" s="744"/>
      <c r="ETQ857" s="744"/>
      <c r="ETR857" s="744"/>
      <c r="ETS857" s="744"/>
      <c r="ETT857" s="744"/>
      <c r="ETU857" s="744"/>
      <c r="ETV857" s="744"/>
      <c r="ETW857" s="744"/>
      <c r="ETX857" s="744"/>
      <c r="ETY857" s="744"/>
      <c r="ETZ857" s="744"/>
      <c r="EUA857" s="744"/>
      <c r="EUB857" s="744"/>
      <c r="EUC857" s="744"/>
      <c r="EUD857" s="744"/>
      <c r="EUE857" s="744"/>
      <c r="EUF857" s="744"/>
      <c r="EUG857" s="744"/>
      <c r="EUH857" s="744"/>
      <c r="EUI857" s="744"/>
      <c r="EUJ857" s="744"/>
      <c r="EUK857" s="744"/>
      <c r="EUL857" s="744"/>
      <c r="EUM857" s="744"/>
      <c r="EUN857" s="744"/>
      <c r="EUO857" s="744"/>
      <c r="EUP857" s="744"/>
      <c r="EUQ857" s="744"/>
      <c r="EUR857" s="744"/>
      <c r="EUS857" s="744"/>
      <c r="EUT857" s="744"/>
      <c r="EUU857" s="744"/>
      <c r="EUV857" s="744"/>
      <c r="EUW857" s="744"/>
      <c r="EUX857" s="744"/>
      <c r="EUY857" s="744"/>
      <c r="EUZ857" s="744"/>
      <c r="EVA857" s="744"/>
      <c r="EVB857" s="744"/>
      <c r="EVC857" s="744"/>
      <c r="EVD857" s="744"/>
      <c r="EVE857" s="744"/>
      <c r="EVF857" s="744"/>
      <c r="EVG857" s="744"/>
      <c r="EVH857" s="744"/>
      <c r="EVI857" s="744"/>
      <c r="EVJ857" s="744"/>
      <c r="EVK857" s="744"/>
      <c r="EVL857" s="744"/>
      <c r="EVM857" s="744"/>
      <c r="EVN857" s="744"/>
      <c r="EVO857" s="744"/>
      <c r="EVP857" s="744"/>
      <c r="EVQ857" s="744"/>
      <c r="EVR857" s="744"/>
      <c r="EVS857" s="744"/>
      <c r="EVT857" s="744"/>
      <c r="EVU857" s="744"/>
      <c r="EVV857" s="744"/>
      <c r="EVW857" s="744"/>
      <c r="EVX857" s="744"/>
      <c r="EVY857" s="744"/>
      <c r="EVZ857" s="744"/>
      <c r="EWA857" s="744"/>
      <c r="EWB857" s="744"/>
      <c r="EWC857" s="744"/>
      <c r="EWD857" s="744"/>
      <c r="EWE857" s="744"/>
      <c r="EWF857" s="744"/>
      <c r="EWG857" s="744"/>
      <c r="EWH857" s="744"/>
      <c r="EWI857" s="744"/>
      <c r="EWJ857" s="744"/>
      <c r="EWK857" s="744"/>
      <c r="EWL857" s="744"/>
      <c r="EWM857" s="744"/>
      <c r="EWN857" s="744"/>
      <c r="EWO857" s="744"/>
      <c r="EWP857" s="744"/>
      <c r="EWQ857" s="744"/>
      <c r="EWR857" s="744"/>
      <c r="EWS857" s="744"/>
      <c r="EWT857" s="744"/>
      <c r="EWU857" s="744"/>
      <c r="EWV857" s="744"/>
      <c r="EWW857" s="744"/>
      <c r="EWX857" s="744"/>
      <c r="EWY857" s="744"/>
      <c r="EWZ857" s="744"/>
      <c r="EXA857" s="744"/>
      <c r="EXB857" s="744"/>
      <c r="EXC857" s="744"/>
      <c r="EXD857" s="744"/>
      <c r="EXE857" s="744"/>
      <c r="EXF857" s="744"/>
      <c r="EXG857" s="744"/>
      <c r="EXH857" s="744"/>
      <c r="EXI857" s="744"/>
      <c r="EXJ857" s="744"/>
      <c r="EXK857" s="744"/>
      <c r="EXL857" s="744"/>
      <c r="EXM857" s="744"/>
      <c r="EXN857" s="744"/>
      <c r="EXO857" s="744"/>
      <c r="EXP857" s="744"/>
      <c r="EXQ857" s="744"/>
      <c r="EXR857" s="744"/>
      <c r="EXS857" s="744"/>
      <c r="EXT857" s="744"/>
      <c r="EXU857" s="744"/>
      <c r="EXV857" s="744"/>
      <c r="EXW857" s="744"/>
      <c r="EXX857" s="744"/>
      <c r="EXY857" s="744"/>
      <c r="EXZ857" s="744"/>
      <c r="EYA857" s="744"/>
      <c r="EYB857" s="744"/>
      <c r="EYC857" s="744"/>
      <c r="EYD857" s="744"/>
      <c r="EYE857" s="744"/>
      <c r="EYF857" s="744"/>
      <c r="EYG857" s="744"/>
      <c r="EYH857" s="744"/>
      <c r="EYI857" s="744"/>
      <c r="EYJ857" s="744"/>
      <c r="EYK857" s="744"/>
      <c r="EYL857" s="744"/>
      <c r="EYM857" s="744"/>
      <c r="EYN857" s="744"/>
      <c r="EYO857" s="744"/>
      <c r="EYP857" s="744"/>
      <c r="EYQ857" s="744"/>
      <c r="EYR857" s="744"/>
      <c r="EYS857" s="744"/>
      <c r="EYT857" s="744"/>
      <c r="EYU857" s="744"/>
      <c r="EYV857" s="744"/>
      <c r="EYW857" s="744"/>
      <c r="EYX857" s="744"/>
      <c r="EYY857" s="744"/>
      <c r="EYZ857" s="744"/>
      <c r="EZA857" s="744"/>
      <c r="EZB857" s="744"/>
      <c r="EZC857" s="744"/>
      <c r="EZD857" s="744"/>
      <c r="EZE857" s="744"/>
      <c r="EZF857" s="744"/>
      <c r="EZG857" s="744"/>
      <c r="EZH857" s="744"/>
      <c r="EZI857" s="744"/>
      <c r="EZJ857" s="744"/>
      <c r="EZK857" s="744"/>
      <c r="EZL857" s="744"/>
      <c r="EZM857" s="744"/>
      <c r="EZN857" s="744"/>
      <c r="EZO857" s="744"/>
      <c r="EZP857" s="744"/>
      <c r="EZQ857" s="744"/>
      <c r="EZR857" s="744"/>
      <c r="EZS857" s="744"/>
      <c r="EZT857" s="744"/>
      <c r="EZU857" s="744"/>
      <c r="EZV857" s="744"/>
      <c r="EZW857" s="744"/>
      <c r="EZX857" s="744"/>
      <c r="EZY857" s="744"/>
      <c r="EZZ857" s="744"/>
      <c r="FAA857" s="744"/>
      <c r="FAB857" s="744"/>
      <c r="FAC857" s="744"/>
      <c r="FAD857" s="744"/>
      <c r="FAE857" s="744"/>
      <c r="FAF857" s="744"/>
      <c r="FAG857" s="744"/>
      <c r="FAH857" s="744"/>
      <c r="FAI857" s="744"/>
      <c r="FAJ857" s="744"/>
      <c r="FAK857" s="744"/>
      <c r="FAL857" s="744"/>
      <c r="FAM857" s="744"/>
      <c r="FAN857" s="744"/>
      <c r="FAO857" s="744"/>
      <c r="FAP857" s="744"/>
      <c r="FAQ857" s="744"/>
      <c r="FAR857" s="744"/>
      <c r="FAS857" s="744"/>
      <c r="FAT857" s="744"/>
      <c r="FAU857" s="744"/>
      <c r="FAV857" s="744"/>
      <c r="FAW857" s="744"/>
      <c r="FAX857" s="744"/>
      <c r="FAY857" s="744"/>
      <c r="FAZ857" s="744"/>
      <c r="FBA857" s="744"/>
      <c r="FBB857" s="744"/>
      <c r="FBC857" s="744"/>
      <c r="FBD857" s="744"/>
      <c r="FBE857" s="744"/>
      <c r="FBF857" s="744"/>
      <c r="FBG857" s="744"/>
      <c r="FBH857" s="744"/>
      <c r="FBI857" s="744"/>
      <c r="FBJ857" s="744"/>
      <c r="FBK857" s="744"/>
      <c r="FBL857" s="744"/>
      <c r="FBM857" s="744"/>
      <c r="FBN857" s="744"/>
      <c r="FBO857" s="744"/>
      <c r="FBP857" s="744"/>
      <c r="FBQ857" s="744"/>
      <c r="FBR857" s="744"/>
      <c r="FBS857" s="744"/>
      <c r="FBT857" s="744"/>
      <c r="FBU857" s="744"/>
      <c r="FBV857" s="744"/>
      <c r="FBW857" s="744"/>
      <c r="FBX857" s="744"/>
      <c r="FBY857" s="744"/>
      <c r="FBZ857" s="744"/>
      <c r="FCA857" s="744"/>
      <c r="FCB857" s="744"/>
      <c r="FCC857" s="744"/>
      <c r="FCD857" s="744"/>
      <c r="FCE857" s="744"/>
      <c r="FCF857" s="744"/>
      <c r="FCG857" s="744"/>
      <c r="FCH857" s="744"/>
      <c r="FCI857" s="744"/>
      <c r="FCJ857" s="744"/>
      <c r="FCK857" s="744"/>
      <c r="FCL857" s="744"/>
      <c r="FCM857" s="744"/>
      <c r="FCN857" s="744"/>
      <c r="FCO857" s="744"/>
      <c r="FCP857" s="744"/>
      <c r="FCQ857" s="744"/>
      <c r="FCR857" s="744"/>
      <c r="FCS857" s="744"/>
      <c r="FCT857" s="744"/>
      <c r="FCU857" s="744"/>
      <c r="FCV857" s="744"/>
      <c r="FCW857" s="744"/>
      <c r="FCX857" s="744"/>
      <c r="FCY857" s="744"/>
      <c r="FCZ857" s="744"/>
      <c r="FDA857" s="744"/>
      <c r="FDB857" s="744"/>
      <c r="FDC857" s="744"/>
      <c r="FDD857" s="744"/>
      <c r="FDE857" s="744"/>
      <c r="FDF857" s="744"/>
      <c r="FDG857" s="744"/>
      <c r="FDH857" s="744"/>
      <c r="FDI857" s="744"/>
      <c r="FDJ857" s="744"/>
      <c r="FDK857" s="744"/>
      <c r="FDL857" s="744"/>
      <c r="FDM857" s="744"/>
      <c r="FDN857" s="744"/>
      <c r="FDO857" s="744"/>
      <c r="FDP857" s="744"/>
      <c r="FDQ857" s="744"/>
      <c r="FDR857" s="744"/>
      <c r="FDS857" s="744"/>
      <c r="FDT857" s="744"/>
      <c r="FDU857" s="744"/>
      <c r="FDV857" s="744"/>
      <c r="FDW857" s="744"/>
      <c r="FDX857" s="744"/>
      <c r="FDY857" s="744"/>
      <c r="FDZ857" s="744"/>
      <c r="FEA857" s="744"/>
      <c r="FEB857" s="744"/>
      <c r="FEC857" s="744"/>
      <c r="FED857" s="744"/>
      <c r="FEE857" s="744"/>
      <c r="FEF857" s="744"/>
      <c r="FEG857" s="744"/>
      <c r="FEH857" s="744"/>
      <c r="FEI857" s="744"/>
      <c r="FEJ857" s="744"/>
      <c r="FEK857" s="744"/>
      <c r="FEL857" s="744"/>
      <c r="FEM857" s="744"/>
      <c r="FEN857" s="744"/>
      <c r="FEO857" s="744"/>
      <c r="FEP857" s="744"/>
      <c r="FEQ857" s="744"/>
      <c r="FER857" s="744"/>
      <c r="FES857" s="744"/>
      <c r="FET857" s="744"/>
      <c r="FEU857" s="744"/>
      <c r="FEV857" s="744"/>
      <c r="FEW857" s="744"/>
      <c r="FEX857" s="744"/>
      <c r="FEY857" s="744"/>
      <c r="FEZ857" s="744"/>
      <c r="FFA857" s="744"/>
      <c r="FFB857" s="744"/>
      <c r="FFC857" s="744"/>
      <c r="FFD857" s="744"/>
      <c r="FFE857" s="744"/>
      <c r="FFF857" s="744"/>
      <c r="FFG857" s="744"/>
      <c r="FFH857" s="744"/>
      <c r="FFI857" s="744"/>
      <c r="FFJ857" s="744"/>
      <c r="FFK857" s="744"/>
      <c r="FFL857" s="744"/>
      <c r="FFM857" s="744"/>
      <c r="FFN857" s="744"/>
      <c r="FFO857" s="744"/>
      <c r="FFP857" s="744"/>
      <c r="FFQ857" s="744"/>
      <c r="FFR857" s="744"/>
      <c r="FFS857" s="744"/>
      <c r="FFT857" s="744"/>
      <c r="FFU857" s="744"/>
      <c r="FFV857" s="744"/>
      <c r="FFW857" s="744"/>
      <c r="FFX857" s="744"/>
      <c r="FFY857" s="744"/>
      <c r="FFZ857" s="744"/>
      <c r="FGA857" s="744"/>
      <c r="FGB857" s="744"/>
      <c r="FGC857" s="744"/>
      <c r="FGD857" s="744"/>
      <c r="FGE857" s="744"/>
      <c r="FGF857" s="744"/>
      <c r="FGG857" s="744"/>
      <c r="FGH857" s="744"/>
      <c r="FGI857" s="744"/>
      <c r="FGJ857" s="744"/>
      <c r="FGK857" s="744"/>
      <c r="FGL857" s="744"/>
      <c r="FGM857" s="744"/>
      <c r="FGN857" s="744"/>
      <c r="FGO857" s="744"/>
      <c r="FGP857" s="744"/>
      <c r="FGQ857" s="744"/>
      <c r="FGR857" s="744"/>
      <c r="FGS857" s="744"/>
      <c r="FGT857" s="744"/>
      <c r="FGU857" s="744"/>
      <c r="FGV857" s="744"/>
      <c r="FGW857" s="744"/>
      <c r="FGX857" s="744"/>
      <c r="FGY857" s="744"/>
      <c r="FGZ857" s="744"/>
      <c r="FHA857" s="744"/>
      <c r="FHB857" s="744"/>
      <c r="FHC857" s="744"/>
      <c r="FHD857" s="744"/>
      <c r="FHE857" s="744"/>
      <c r="FHF857" s="744"/>
      <c r="FHG857" s="744"/>
      <c r="FHH857" s="744"/>
      <c r="FHI857" s="744"/>
      <c r="FHJ857" s="744"/>
      <c r="FHK857" s="744"/>
      <c r="FHL857" s="744"/>
      <c r="FHM857" s="744"/>
      <c r="FHN857" s="744"/>
      <c r="FHO857" s="744"/>
      <c r="FHP857" s="744"/>
      <c r="FHQ857" s="744"/>
      <c r="FHR857" s="744"/>
      <c r="FHS857" s="744"/>
      <c r="FHT857" s="744"/>
      <c r="FHU857" s="744"/>
      <c r="FHV857" s="744"/>
      <c r="FHW857" s="744"/>
      <c r="FHX857" s="744"/>
      <c r="FHY857" s="744"/>
      <c r="FHZ857" s="744"/>
      <c r="FIA857" s="744"/>
      <c r="FIB857" s="744"/>
      <c r="FIC857" s="744"/>
      <c r="FID857" s="744"/>
      <c r="FIE857" s="744"/>
      <c r="FIF857" s="744"/>
      <c r="FIG857" s="744"/>
      <c r="FIH857" s="744"/>
      <c r="FII857" s="744"/>
      <c r="FIJ857" s="744"/>
      <c r="FIK857" s="744"/>
      <c r="FIL857" s="744"/>
      <c r="FIM857" s="744"/>
      <c r="FIN857" s="744"/>
      <c r="FIO857" s="744"/>
      <c r="FIP857" s="744"/>
      <c r="FIQ857" s="744"/>
      <c r="FIR857" s="744"/>
      <c r="FIS857" s="744"/>
      <c r="FIT857" s="744"/>
      <c r="FIU857" s="744"/>
      <c r="FIV857" s="744"/>
      <c r="FIW857" s="744"/>
      <c r="FIX857" s="744"/>
      <c r="FIY857" s="744"/>
      <c r="FIZ857" s="744"/>
      <c r="FJA857" s="744"/>
      <c r="FJB857" s="744"/>
      <c r="FJC857" s="744"/>
      <c r="FJD857" s="744"/>
      <c r="FJE857" s="744"/>
      <c r="FJF857" s="744"/>
      <c r="FJG857" s="744"/>
      <c r="FJH857" s="744"/>
      <c r="FJI857" s="744"/>
      <c r="FJJ857" s="744"/>
      <c r="FJK857" s="744"/>
      <c r="FJL857" s="744"/>
      <c r="FJM857" s="744"/>
      <c r="FJN857" s="744"/>
      <c r="FJO857" s="744"/>
      <c r="FJP857" s="744"/>
      <c r="FJQ857" s="744"/>
      <c r="FJR857" s="744"/>
      <c r="FJS857" s="744"/>
      <c r="FJT857" s="744"/>
      <c r="FJU857" s="744"/>
      <c r="FJV857" s="744"/>
      <c r="FJW857" s="744"/>
      <c r="FJX857" s="744"/>
      <c r="FJY857" s="744"/>
      <c r="FJZ857" s="744"/>
      <c r="FKA857" s="744"/>
      <c r="FKB857" s="744"/>
      <c r="FKC857" s="744"/>
      <c r="FKD857" s="744"/>
      <c r="FKE857" s="744"/>
      <c r="FKF857" s="744"/>
      <c r="FKG857" s="744"/>
      <c r="FKH857" s="744"/>
      <c r="FKI857" s="744"/>
      <c r="FKJ857" s="744"/>
      <c r="FKK857" s="744"/>
      <c r="FKL857" s="744"/>
      <c r="FKM857" s="744"/>
      <c r="FKN857" s="744"/>
      <c r="FKO857" s="744"/>
      <c r="FKP857" s="744"/>
      <c r="FKQ857" s="744"/>
      <c r="FKR857" s="744"/>
      <c r="FKS857" s="744"/>
      <c r="FKT857" s="744"/>
      <c r="FKU857" s="744"/>
      <c r="FKV857" s="744"/>
      <c r="FKW857" s="744"/>
      <c r="FKX857" s="744"/>
      <c r="FKY857" s="744"/>
      <c r="FKZ857" s="744"/>
      <c r="FLA857" s="744"/>
      <c r="FLB857" s="744"/>
      <c r="FLC857" s="744"/>
      <c r="FLD857" s="744"/>
      <c r="FLE857" s="744"/>
      <c r="FLF857" s="744"/>
      <c r="FLG857" s="744"/>
      <c r="FLH857" s="744"/>
      <c r="FLI857" s="744"/>
      <c r="FLJ857" s="744"/>
      <c r="FLK857" s="744"/>
      <c r="FLL857" s="744"/>
      <c r="FLM857" s="744"/>
      <c r="FLN857" s="744"/>
      <c r="FLO857" s="744"/>
      <c r="FLP857" s="744"/>
      <c r="FLQ857" s="744"/>
      <c r="FLR857" s="744"/>
      <c r="FLS857" s="744"/>
      <c r="FLT857" s="744"/>
      <c r="FLU857" s="744"/>
      <c r="FLV857" s="744"/>
      <c r="FLW857" s="744"/>
      <c r="FLX857" s="744"/>
      <c r="FLY857" s="744"/>
      <c r="FLZ857" s="744"/>
      <c r="FMA857" s="744"/>
      <c r="FMB857" s="744"/>
      <c r="FMC857" s="744"/>
      <c r="FMD857" s="744"/>
      <c r="FME857" s="744"/>
      <c r="FMF857" s="744"/>
      <c r="FMG857" s="744"/>
      <c r="FMH857" s="744"/>
      <c r="FMI857" s="744"/>
      <c r="FMJ857" s="744"/>
      <c r="FMK857" s="744"/>
      <c r="FML857" s="744"/>
      <c r="FMM857" s="744"/>
      <c r="FMN857" s="744"/>
      <c r="FMO857" s="744"/>
      <c r="FMP857" s="744"/>
      <c r="FMQ857" s="744"/>
      <c r="FMR857" s="744"/>
      <c r="FMS857" s="744"/>
      <c r="FMT857" s="744"/>
      <c r="FMU857" s="744"/>
      <c r="FMV857" s="744"/>
      <c r="FMW857" s="744"/>
      <c r="FMX857" s="744"/>
      <c r="FMY857" s="744"/>
      <c r="FMZ857" s="744"/>
      <c r="FNA857" s="744"/>
      <c r="FNB857" s="744"/>
      <c r="FNC857" s="744"/>
      <c r="FND857" s="744"/>
      <c r="FNE857" s="744"/>
      <c r="FNF857" s="744"/>
      <c r="FNG857" s="744"/>
      <c r="FNH857" s="744"/>
      <c r="FNI857" s="744"/>
      <c r="FNJ857" s="744"/>
      <c r="FNK857" s="744"/>
      <c r="FNL857" s="744"/>
      <c r="FNM857" s="744"/>
      <c r="FNN857" s="744"/>
      <c r="FNO857" s="744"/>
      <c r="FNP857" s="744"/>
      <c r="FNQ857" s="744"/>
      <c r="FNR857" s="744"/>
      <c r="FNS857" s="744"/>
      <c r="FNT857" s="744"/>
      <c r="FNU857" s="744"/>
      <c r="FNV857" s="744"/>
      <c r="FNW857" s="744"/>
      <c r="FNX857" s="744"/>
      <c r="FNY857" s="744"/>
      <c r="FNZ857" s="744"/>
      <c r="FOA857" s="744"/>
      <c r="FOB857" s="744"/>
      <c r="FOC857" s="744"/>
      <c r="FOD857" s="744"/>
      <c r="FOE857" s="744"/>
      <c r="FOF857" s="744"/>
      <c r="FOG857" s="744"/>
      <c r="FOH857" s="744"/>
      <c r="FOI857" s="744"/>
      <c r="FOJ857" s="744"/>
      <c r="FOK857" s="744"/>
      <c r="FOL857" s="744"/>
      <c r="FOM857" s="744"/>
      <c r="FON857" s="744"/>
      <c r="FOO857" s="744"/>
      <c r="FOP857" s="744"/>
      <c r="FOQ857" s="744"/>
      <c r="FOR857" s="744"/>
      <c r="FOS857" s="744"/>
      <c r="FOT857" s="744"/>
      <c r="FOU857" s="744"/>
      <c r="FOV857" s="744"/>
      <c r="FOW857" s="744"/>
      <c r="FOX857" s="744"/>
      <c r="FOY857" s="744"/>
      <c r="FOZ857" s="744"/>
      <c r="FPA857" s="744"/>
      <c r="FPB857" s="744"/>
      <c r="FPC857" s="744"/>
      <c r="FPD857" s="744"/>
      <c r="FPE857" s="744"/>
      <c r="FPF857" s="744"/>
      <c r="FPG857" s="744"/>
      <c r="FPH857" s="744"/>
      <c r="FPI857" s="744"/>
      <c r="FPJ857" s="744"/>
      <c r="FPK857" s="744"/>
      <c r="FPL857" s="744"/>
      <c r="FPM857" s="744"/>
      <c r="FPN857" s="744"/>
      <c r="FPO857" s="744"/>
      <c r="FPP857" s="744"/>
      <c r="FPQ857" s="744"/>
      <c r="FPR857" s="744"/>
      <c r="FPS857" s="744"/>
      <c r="FPT857" s="744"/>
      <c r="FPU857" s="744"/>
      <c r="FPV857" s="744"/>
      <c r="FPW857" s="744"/>
      <c r="FPX857" s="744"/>
      <c r="FPY857" s="744"/>
      <c r="FPZ857" s="744"/>
      <c r="FQA857" s="744"/>
      <c r="FQB857" s="744"/>
      <c r="FQC857" s="744"/>
      <c r="FQD857" s="744"/>
      <c r="FQE857" s="744"/>
      <c r="FQF857" s="744"/>
      <c r="FQG857" s="744"/>
      <c r="FQH857" s="744"/>
      <c r="FQI857" s="744"/>
      <c r="FQJ857" s="744"/>
      <c r="FQK857" s="744"/>
      <c r="FQL857" s="744"/>
      <c r="FQM857" s="744"/>
      <c r="FQN857" s="744"/>
      <c r="FQO857" s="744"/>
      <c r="FQP857" s="744"/>
      <c r="FQQ857" s="744"/>
      <c r="FQR857" s="744"/>
      <c r="FQS857" s="744"/>
      <c r="FQT857" s="744"/>
      <c r="FQU857" s="744"/>
      <c r="FQV857" s="744"/>
      <c r="FQW857" s="744"/>
      <c r="FQX857" s="744"/>
      <c r="FQY857" s="744"/>
      <c r="FQZ857" s="744"/>
      <c r="FRA857" s="744"/>
      <c r="FRB857" s="744"/>
      <c r="FRC857" s="744"/>
      <c r="FRD857" s="744"/>
      <c r="FRE857" s="744"/>
      <c r="FRF857" s="744"/>
      <c r="FRG857" s="744"/>
      <c r="FRH857" s="744"/>
      <c r="FRI857" s="744"/>
      <c r="FRJ857" s="744"/>
      <c r="FRK857" s="744"/>
      <c r="FRL857" s="744"/>
      <c r="FRM857" s="744"/>
      <c r="FRN857" s="744"/>
      <c r="FRO857" s="744"/>
      <c r="FRP857" s="744"/>
      <c r="FRQ857" s="744"/>
      <c r="FRR857" s="744"/>
      <c r="FRS857" s="744"/>
      <c r="FRT857" s="744"/>
      <c r="FRU857" s="744"/>
      <c r="FRV857" s="744"/>
      <c r="FRW857" s="744"/>
      <c r="FRX857" s="744"/>
      <c r="FRY857" s="744"/>
      <c r="FRZ857" s="744"/>
      <c r="FSA857" s="744"/>
      <c r="FSB857" s="744"/>
      <c r="FSC857" s="744"/>
      <c r="FSD857" s="744"/>
      <c r="FSE857" s="744"/>
      <c r="FSF857" s="744"/>
      <c r="FSG857" s="744"/>
      <c r="FSH857" s="744"/>
      <c r="FSI857" s="744"/>
      <c r="FSJ857" s="744"/>
      <c r="FSK857" s="744"/>
      <c r="FSL857" s="744"/>
      <c r="FSM857" s="744"/>
      <c r="FSN857" s="744"/>
      <c r="FSO857" s="744"/>
      <c r="FSP857" s="744"/>
      <c r="FSQ857" s="744"/>
      <c r="FSR857" s="744"/>
      <c r="FSS857" s="744"/>
      <c r="FST857" s="744"/>
      <c r="FSU857" s="744"/>
      <c r="FSV857" s="744"/>
      <c r="FSW857" s="744"/>
      <c r="FSX857" s="744"/>
      <c r="FSY857" s="744"/>
      <c r="FSZ857" s="744"/>
      <c r="FTA857" s="744"/>
      <c r="FTB857" s="744"/>
      <c r="FTC857" s="744"/>
      <c r="FTD857" s="744"/>
      <c r="FTE857" s="744"/>
      <c r="FTF857" s="744"/>
      <c r="FTG857" s="744"/>
      <c r="FTH857" s="744"/>
      <c r="FTI857" s="744"/>
      <c r="FTJ857" s="744"/>
      <c r="FTK857" s="744"/>
      <c r="FTL857" s="744"/>
      <c r="FTM857" s="744"/>
      <c r="FTN857" s="744"/>
      <c r="FTO857" s="744"/>
      <c r="FTP857" s="744"/>
      <c r="FTQ857" s="744"/>
      <c r="FTR857" s="744"/>
      <c r="FTS857" s="744"/>
      <c r="FTT857" s="744"/>
      <c r="FTU857" s="744"/>
      <c r="FTV857" s="744"/>
      <c r="FTW857" s="744"/>
      <c r="FTX857" s="744"/>
      <c r="FTY857" s="744"/>
      <c r="FTZ857" s="744"/>
      <c r="FUA857" s="744"/>
      <c r="FUB857" s="744"/>
      <c r="FUC857" s="744"/>
      <c r="FUD857" s="744"/>
      <c r="FUE857" s="744"/>
      <c r="FUF857" s="744"/>
      <c r="FUG857" s="744"/>
      <c r="FUH857" s="744"/>
      <c r="FUI857" s="744"/>
      <c r="FUJ857" s="744"/>
      <c r="FUK857" s="744"/>
      <c r="FUL857" s="744"/>
      <c r="FUM857" s="744"/>
      <c r="FUN857" s="744"/>
      <c r="FUO857" s="744"/>
      <c r="FUP857" s="744"/>
      <c r="FUQ857" s="744"/>
      <c r="FUR857" s="744"/>
      <c r="FUS857" s="744"/>
      <c r="FUT857" s="744"/>
      <c r="FUU857" s="744"/>
      <c r="FUV857" s="744"/>
      <c r="FUW857" s="744"/>
      <c r="FUX857" s="744"/>
      <c r="FUY857" s="744"/>
      <c r="FUZ857" s="744"/>
      <c r="FVA857" s="744"/>
      <c r="FVB857" s="744"/>
      <c r="FVC857" s="744"/>
      <c r="FVD857" s="744"/>
      <c r="FVE857" s="744"/>
      <c r="FVF857" s="744"/>
      <c r="FVG857" s="744"/>
      <c r="FVH857" s="744"/>
      <c r="FVI857" s="744"/>
      <c r="FVJ857" s="744"/>
      <c r="FVK857" s="744"/>
      <c r="FVL857" s="744"/>
      <c r="FVM857" s="744"/>
      <c r="FVN857" s="744"/>
      <c r="FVO857" s="744"/>
      <c r="FVP857" s="744"/>
      <c r="FVQ857" s="744"/>
      <c r="FVR857" s="744"/>
      <c r="FVS857" s="744"/>
      <c r="FVT857" s="744"/>
      <c r="FVU857" s="744"/>
      <c r="FVV857" s="744"/>
      <c r="FVW857" s="744"/>
      <c r="FVX857" s="744"/>
      <c r="FVY857" s="744"/>
      <c r="FVZ857" s="744"/>
      <c r="FWA857" s="744"/>
      <c r="FWB857" s="744"/>
      <c r="FWC857" s="744"/>
      <c r="FWD857" s="744"/>
      <c r="FWE857" s="744"/>
      <c r="FWF857" s="744"/>
      <c r="FWG857" s="744"/>
      <c r="FWH857" s="744"/>
      <c r="FWI857" s="744"/>
      <c r="FWJ857" s="744"/>
      <c r="FWK857" s="744"/>
      <c r="FWL857" s="744"/>
      <c r="FWM857" s="744"/>
      <c r="FWN857" s="744"/>
      <c r="FWO857" s="744"/>
      <c r="FWP857" s="744"/>
      <c r="FWQ857" s="744"/>
      <c r="FWR857" s="744"/>
      <c r="FWS857" s="744"/>
      <c r="FWT857" s="744"/>
      <c r="FWU857" s="744"/>
      <c r="FWV857" s="744"/>
      <c r="FWW857" s="744"/>
      <c r="FWX857" s="744"/>
      <c r="FWY857" s="744"/>
      <c r="FWZ857" s="744"/>
      <c r="FXA857" s="744"/>
      <c r="FXB857" s="744"/>
      <c r="FXC857" s="744"/>
      <c r="FXD857" s="744"/>
      <c r="FXE857" s="744"/>
      <c r="FXF857" s="744"/>
      <c r="FXG857" s="744"/>
      <c r="FXH857" s="744"/>
      <c r="FXI857" s="744"/>
      <c r="FXJ857" s="744"/>
      <c r="FXK857" s="744"/>
      <c r="FXL857" s="744"/>
      <c r="FXM857" s="744"/>
      <c r="FXN857" s="744"/>
      <c r="FXO857" s="744"/>
      <c r="FXP857" s="744"/>
      <c r="FXQ857" s="744"/>
      <c r="FXR857" s="744"/>
      <c r="FXS857" s="744"/>
      <c r="FXT857" s="744"/>
      <c r="FXU857" s="744"/>
      <c r="FXV857" s="744"/>
      <c r="FXW857" s="744"/>
      <c r="FXX857" s="744"/>
      <c r="FXY857" s="744"/>
      <c r="FXZ857" s="744"/>
      <c r="FYA857" s="744"/>
      <c r="FYB857" s="744"/>
      <c r="FYC857" s="744"/>
      <c r="FYD857" s="744"/>
      <c r="FYE857" s="744"/>
      <c r="FYF857" s="744"/>
      <c r="FYG857" s="744"/>
      <c r="FYH857" s="744"/>
      <c r="FYI857" s="744"/>
      <c r="FYJ857" s="744"/>
      <c r="FYK857" s="744"/>
      <c r="FYL857" s="744"/>
      <c r="FYM857" s="744"/>
      <c r="FYN857" s="744"/>
      <c r="FYO857" s="744"/>
      <c r="FYP857" s="744"/>
      <c r="FYQ857" s="744"/>
      <c r="FYR857" s="744"/>
      <c r="FYS857" s="744"/>
      <c r="FYT857" s="744"/>
      <c r="FYU857" s="744"/>
      <c r="FYV857" s="744"/>
      <c r="FYW857" s="744"/>
      <c r="FYX857" s="744"/>
      <c r="FYY857" s="744"/>
      <c r="FYZ857" s="744"/>
      <c r="FZA857" s="744"/>
      <c r="FZB857" s="744"/>
      <c r="FZC857" s="744"/>
      <c r="FZD857" s="744"/>
      <c r="FZE857" s="744"/>
      <c r="FZF857" s="744"/>
      <c r="FZG857" s="744"/>
      <c r="FZH857" s="744"/>
      <c r="FZI857" s="744"/>
      <c r="FZJ857" s="744"/>
      <c r="FZK857" s="744"/>
      <c r="FZL857" s="744"/>
      <c r="FZM857" s="744"/>
      <c r="FZN857" s="744"/>
      <c r="FZO857" s="744"/>
      <c r="FZP857" s="744"/>
      <c r="FZQ857" s="744"/>
      <c r="FZR857" s="744"/>
      <c r="FZS857" s="744"/>
      <c r="FZT857" s="744"/>
      <c r="FZU857" s="744"/>
      <c r="FZV857" s="744"/>
      <c r="FZW857" s="744"/>
      <c r="FZX857" s="744"/>
      <c r="FZY857" s="744"/>
      <c r="FZZ857" s="744"/>
      <c r="GAA857" s="744"/>
      <c r="GAB857" s="744"/>
      <c r="GAC857" s="744"/>
      <c r="GAD857" s="744"/>
      <c r="GAE857" s="744"/>
      <c r="GAF857" s="744"/>
      <c r="GAG857" s="744"/>
      <c r="GAH857" s="744"/>
      <c r="GAI857" s="744"/>
      <c r="GAJ857" s="744"/>
      <c r="GAK857" s="744"/>
      <c r="GAL857" s="744"/>
      <c r="GAM857" s="744"/>
      <c r="GAN857" s="744"/>
      <c r="GAO857" s="744"/>
      <c r="GAP857" s="744"/>
      <c r="GAQ857" s="744"/>
      <c r="GAR857" s="744"/>
      <c r="GAS857" s="744"/>
      <c r="GAT857" s="744"/>
      <c r="GAU857" s="744"/>
      <c r="GAV857" s="744"/>
      <c r="GAW857" s="744"/>
      <c r="GAX857" s="744"/>
      <c r="GAY857" s="744"/>
      <c r="GAZ857" s="744"/>
      <c r="GBA857" s="744"/>
      <c r="GBB857" s="744"/>
      <c r="GBC857" s="744"/>
      <c r="GBD857" s="744"/>
      <c r="GBE857" s="744"/>
      <c r="GBF857" s="744"/>
      <c r="GBG857" s="744"/>
      <c r="GBH857" s="744"/>
      <c r="GBI857" s="744"/>
      <c r="GBJ857" s="744"/>
      <c r="GBK857" s="744"/>
      <c r="GBL857" s="744"/>
      <c r="GBM857" s="744"/>
      <c r="GBN857" s="744"/>
      <c r="GBO857" s="744"/>
      <c r="GBP857" s="744"/>
      <c r="GBQ857" s="744"/>
      <c r="GBR857" s="744"/>
      <c r="GBS857" s="744"/>
      <c r="GBT857" s="744"/>
      <c r="GBU857" s="744"/>
      <c r="GBV857" s="744"/>
      <c r="GBW857" s="744"/>
      <c r="GBX857" s="744"/>
      <c r="GBY857" s="744"/>
      <c r="GBZ857" s="744"/>
      <c r="GCA857" s="744"/>
      <c r="GCB857" s="744"/>
      <c r="GCC857" s="744"/>
      <c r="GCD857" s="744"/>
      <c r="GCE857" s="744"/>
      <c r="GCF857" s="744"/>
      <c r="GCG857" s="744"/>
      <c r="GCH857" s="744"/>
      <c r="GCI857" s="744"/>
      <c r="GCJ857" s="744"/>
      <c r="GCK857" s="744"/>
      <c r="GCL857" s="744"/>
      <c r="GCM857" s="744"/>
      <c r="GCN857" s="744"/>
      <c r="GCO857" s="744"/>
      <c r="GCP857" s="744"/>
      <c r="GCQ857" s="744"/>
      <c r="GCR857" s="744"/>
      <c r="GCS857" s="744"/>
      <c r="GCT857" s="744"/>
      <c r="GCU857" s="744"/>
      <c r="GCV857" s="744"/>
      <c r="GCW857" s="744"/>
      <c r="GCX857" s="744"/>
      <c r="GCY857" s="744"/>
      <c r="GCZ857" s="744"/>
      <c r="GDA857" s="744"/>
      <c r="GDB857" s="744"/>
      <c r="GDC857" s="744"/>
      <c r="GDD857" s="744"/>
      <c r="GDE857" s="744"/>
      <c r="GDF857" s="744"/>
      <c r="GDG857" s="744"/>
      <c r="GDH857" s="744"/>
      <c r="GDI857" s="744"/>
      <c r="GDJ857" s="744"/>
      <c r="GDK857" s="744"/>
      <c r="GDL857" s="744"/>
      <c r="GDM857" s="744"/>
      <c r="GDN857" s="744"/>
      <c r="GDO857" s="744"/>
      <c r="GDP857" s="744"/>
      <c r="GDQ857" s="744"/>
      <c r="GDR857" s="744"/>
      <c r="GDS857" s="744"/>
      <c r="GDT857" s="744"/>
      <c r="GDU857" s="744"/>
      <c r="GDV857" s="744"/>
      <c r="GDW857" s="744"/>
      <c r="GDX857" s="744"/>
      <c r="GDY857" s="744"/>
      <c r="GDZ857" s="744"/>
      <c r="GEA857" s="744"/>
      <c r="GEB857" s="744"/>
      <c r="GEC857" s="744"/>
      <c r="GED857" s="744"/>
      <c r="GEE857" s="744"/>
      <c r="GEF857" s="744"/>
      <c r="GEG857" s="744"/>
      <c r="GEH857" s="744"/>
      <c r="GEI857" s="744"/>
      <c r="GEJ857" s="744"/>
      <c r="GEK857" s="744"/>
      <c r="GEL857" s="744"/>
      <c r="GEM857" s="744"/>
      <c r="GEN857" s="744"/>
      <c r="GEO857" s="744"/>
      <c r="GEP857" s="744"/>
      <c r="GEQ857" s="744"/>
      <c r="GER857" s="744"/>
      <c r="GES857" s="744"/>
      <c r="GET857" s="744"/>
      <c r="GEU857" s="744"/>
      <c r="GEV857" s="744"/>
      <c r="GEW857" s="744"/>
      <c r="GEX857" s="744"/>
      <c r="GEY857" s="744"/>
      <c r="GEZ857" s="744"/>
      <c r="GFA857" s="744"/>
      <c r="GFB857" s="744"/>
      <c r="GFC857" s="744"/>
      <c r="GFD857" s="744"/>
      <c r="GFE857" s="744"/>
      <c r="GFF857" s="744"/>
      <c r="GFG857" s="744"/>
      <c r="GFH857" s="744"/>
      <c r="GFI857" s="744"/>
      <c r="GFJ857" s="744"/>
      <c r="GFK857" s="744"/>
      <c r="GFL857" s="744"/>
      <c r="GFM857" s="744"/>
      <c r="GFN857" s="744"/>
      <c r="GFO857" s="744"/>
      <c r="GFP857" s="744"/>
      <c r="GFQ857" s="744"/>
      <c r="GFR857" s="744"/>
      <c r="GFS857" s="744"/>
      <c r="GFT857" s="744"/>
      <c r="GFU857" s="744"/>
      <c r="GFV857" s="744"/>
      <c r="GFW857" s="744"/>
      <c r="GFX857" s="744"/>
      <c r="GFY857" s="744"/>
      <c r="GFZ857" s="744"/>
      <c r="GGA857" s="744"/>
      <c r="GGB857" s="744"/>
      <c r="GGC857" s="744"/>
      <c r="GGD857" s="744"/>
      <c r="GGE857" s="744"/>
      <c r="GGF857" s="744"/>
      <c r="GGG857" s="744"/>
      <c r="GGH857" s="744"/>
      <c r="GGI857" s="744"/>
      <c r="GGJ857" s="744"/>
      <c r="GGK857" s="744"/>
      <c r="GGL857" s="744"/>
      <c r="GGM857" s="744"/>
      <c r="GGN857" s="744"/>
      <c r="GGO857" s="744"/>
      <c r="GGP857" s="744"/>
      <c r="GGQ857" s="744"/>
      <c r="GGR857" s="744"/>
      <c r="GGS857" s="744"/>
      <c r="GGT857" s="744"/>
      <c r="GGU857" s="744"/>
      <c r="GGV857" s="744"/>
      <c r="GGW857" s="744"/>
      <c r="GGX857" s="744"/>
      <c r="GGY857" s="744"/>
      <c r="GGZ857" s="744"/>
      <c r="GHA857" s="744"/>
      <c r="GHB857" s="744"/>
      <c r="GHC857" s="744"/>
      <c r="GHD857" s="744"/>
      <c r="GHE857" s="744"/>
      <c r="GHF857" s="744"/>
      <c r="GHG857" s="744"/>
      <c r="GHH857" s="744"/>
      <c r="GHI857" s="744"/>
      <c r="GHJ857" s="744"/>
      <c r="GHK857" s="744"/>
      <c r="GHL857" s="744"/>
      <c r="GHM857" s="744"/>
      <c r="GHN857" s="744"/>
      <c r="GHO857" s="744"/>
      <c r="GHP857" s="744"/>
      <c r="GHQ857" s="744"/>
      <c r="GHR857" s="744"/>
      <c r="GHS857" s="744"/>
      <c r="GHT857" s="744"/>
      <c r="GHU857" s="744"/>
      <c r="GHV857" s="744"/>
      <c r="GHW857" s="744"/>
      <c r="GHX857" s="744"/>
      <c r="GHY857" s="744"/>
      <c r="GHZ857" s="744"/>
      <c r="GIA857" s="744"/>
      <c r="GIB857" s="744"/>
      <c r="GIC857" s="744"/>
      <c r="GID857" s="744"/>
      <c r="GIE857" s="744"/>
      <c r="GIF857" s="744"/>
      <c r="GIG857" s="744"/>
      <c r="GIH857" s="744"/>
      <c r="GII857" s="744"/>
      <c r="GIJ857" s="744"/>
      <c r="GIK857" s="744"/>
      <c r="GIL857" s="744"/>
      <c r="GIM857" s="744"/>
      <c r="GIN857" s="744"/>
      <c r="GIO857" s="744"/>
      <c r="GIP857" s="744"/>
      <c r="GIQ857" s="744"/>
      <c r="GIR857" s="744"/>
      <c r="GIS857" s="744"/>
      <c r="GIT857" s="744"/>
      <c r="GIU857" s="744"/>
      <c r="GIV857" s="744"/>
      <c r="GIW857" s="744"/>
      <c r="GIX857" s="744"/>
      <c r="GIY857" s="744"/>
      <c r="GIZ857" s="744"/>
      <c r="GJA857" s="744"/>
      <c r="GJB857" s="744"/>
      <c r="GJC857" s="744"/>
      <c r="GJD857" s="744"/>
      <c r="GJE857" s="744"/>
      <c r="GJF857" s="744"/>
      <c r="GJG857" s="744"/>
      <c r="GJH857" s="744"/>
      <c r="GJI857" s="744"/>
      <c r="GJJ857" s="744"/>
      <c r="GJK857" s="744"/>
      <c r="GJL857" s="744"/>
      <c r="GJM857" s="744"/>
      <c r="GJN857" s="744"/>
      <c r="GJO857" s="744"/>
      <c r="GJP857" s="744"/>
      <c r="GJQ857" s="744"/>
      <c r="GJR857" s="744"/>
      <c r="GJS857" s="744"/>
      <c r="GJT857" s="744"/>
      <c r="GJU857" s="744"/>
      <c r="GJV857" s="744"/>
      <c r="GJW857" s="744"/>
      <c r="GJX857" s="744"/>
      <c r="GJY857" s="744"/>
      <c r="GJZ857" s="744"/>
      <c r="GKA857" s="744"/>
      <c r="GKB857" s="744"/>
      <c r="GKC857" s="744"/>
      <c r="GKD857" s="744"/>
      <c r="GKE857" s="744"/>
      <c r="GKF857" s="744"/>
      <c r="GKG857" s="744"/>
      <c r="GKH857" s="744"/>
      <c r="GKI857" s="744"/>
      <c r="GKJ857" s="744"/>
      <c r="GKK857" s="744"/>
      <c r="GKL857" s="744"/>
      <c r="GKM857" s="744"/>
      <c r="GKN857" s="744"/>
      <c r="GKO857" s="744"/>
      <c r="GKP857" s="744"/>
      <c r="GKQ857" s="744"/>
      <c r="GKR857" s="744"/>
      <c r="GKS857" s="744"/>
      <c r="GKT857" s="744"/>
      <c r="GKU857" s="744"/>
      <c r="GKV857" s="744"/>
      <c r="GKW857" s="744"/>
      <c r="GKX857" s="744"/>
      <c r="GKY857" s="744"/>
      <c r="GKZ857" s="744"/>
      <c r="GLA857" s="744"/>
      <c r="GLB857" s="744"/>
      <c r="GLC857" s="744"/>
      <c r="GLD857" s="744"/>
      <c r="GLE857" s="744"/>
      <c r="GLF857" s="744"/>
      <c r="GLG857" s="744"/>
      <c r="GLH857" s="744"/>
      <c r="GLI857" s="744"/>
      <c r="GLJ857" s="744"/>
      <c r="GLK857" s="744"/>
      <c r="GLL857" s="744"/>
      <c r="GLM857" s="744"/>
      <c r="GLN857" s="744"/>
      <c r="GLO857" s="744"/>
      <c r="GLP857" s="744"/>
      <c r="GLQ857" s="744"/>
      <c r="GLR857" s="744"/>
      <c r="GLS857" s="744"/>
      <c r="GLT857" s="744"/>
      <c r="GLU857" s="744"/>
      <c r="GLV857" s="744"/>
      <c r="GLW857" s="744"/>
      <c r="GLX857" s="744"/>
      <c r="GLY857" s="744"/>
      <c r="GLZ857" s="744"/>
      <c r="GMA857" s="744"/>
      <c r="GMB857" s="744"/>
      <c r="GMC857" s="744"/>
      <c r="GMD857" s="744"/>
      <c r="GME857" s="744"/>
      <c r="GMF857" s="744"/>
      <c r="GMG857" s="744"/>
      <c r="GMH857" s="744"/>
      <c r="GMI857" s="744"/>
      <c r="GMJ857" s="744"/>
      <c r="GMK857" s="744"/>
      <c r="GML857" s="744"/>
      <c r="GMM857" s="744"/>
      <c r="GMN857" s="744"/>
      <c r="GMO857" s="744"/>
      <c r="GMP857" s="744"/>
      <c r="GMQ857" s="744"/>
      <c r="GMR857" s="744"/>
      <c r="GMS857" s="744"/>
      <c r="GMT857" s="744"/>
      <c r="GMU857" s="744"/>
      <c r="GMV857" s="744"/>
      <c r="GMW857" s="744"/>
      <c r="GMX857" s="744"/>
      <c r="GMY857" s="744"/>
      <c r="GMZ857" s="744"/>
      <c r="GNA857" s="744"/>
      <c r="GNB857" s="744"/>
      <c r="GNC857" s="744"/>
      <c r="GND857" s="744"/>
      <c r="GNE857" s="744"/>
      <c r="GNF857" s="744"/>
      <c r="GNG857" s="744"/>
      <c r="GNH857" s="744"/>
      <c r="GNI857" s="744"/>
      <c r="GNJ857" s="744"/>
      <c r="GNK857" s="744"/>
      <c r="GNL857" s="744"/>
      <c r="GNM857" s="744"/>
      <c r="GNN857" s="744"/>
      <c r="GNO857" s="744"/>
      <c r="GNP857" s="744"/>
      <c r="GNQ857" s="744"/>
      <c r="GNR857" s="744"/>
      <c r="GNS857" s="744"/>
      <c r="GNT857" s="744"/>
      <c r="GNU857" s="744"/>
      <c r="GNV857" s="744"/>
      <c r="GNW857" s="744"/>
      <c r="GNX857" s="744"/>
      <c r="GNY857" s="744"/>
      <c r="GNZ857" s="744"/>
      <c r="GOA857" s="744"/>
      <c r="GOB857" s="744"/>
      <c r="GOC857" s="744"/>
      <c r="GOD857" s="744"/>
      <c r="GOE857" s="744"/>
      <c r="GOF857" s="744"/>
      <c r="GOG857" s="744"/>
      <c r="GOH857" s="744"/>
      <c r="GOI857" s="744"/>
      <c r="GOJ857" s="744"/>
      <c r="GOK857" s="744"/>
      <c r="GOL857" s="744"/>
      <c r="GOM857" s="744"/>
      <c r="GON857" s="744"/>
      <c r="GOO857" s="744"/>
      <c r="GOP857" s="744"/>
      <c r="GOQ857" s="744"/>
      <c r="GOR857" s="744"/>
      <c r="GOS857" s="744"/>
      <c r="GOT857" s="744"/>
      <c r="GOU857" s="744"/>
      <c r="GOV857" s="744"/>
      <c r="GOW857" s="744"/>
      <c r="GOX857" s="744"/>
      <c r="GOY857" s="744"/>
      <c r="GOZ857" s="744"/>
      <c r="GPA857" s="744"/>
      <c r="GPB857" s="744"/>
      <c r="GPC857" s="744"/>
      <c r="GPD857" s="744"/>
      <c r="GPE857" s="744"/>
      <c r="GPF857" s="744"/>
      <c r="GPG857" s="744"/>
      <c r="GPH857" s="744"/>
      <c r="GPI857" s="744"/>
      <c r="GPJ857" s="744"/>
      <c r="GPK857" s="744"/>
      <c r="GPL857" s="744"/>
      <c r="GPM857" s="744"/>
      <c r="GPN857" s="744"/>
      <c r="GPO857" s="744"/>
      <c r="GPP857" s="744"/>
      <c r="GPQ857" s="744"/>
      <c r="GPR857" s="744"/>
      <c r="GPS857" s="744"/>
      <c r="GPT857" s="744"/>
      <c r="GPU857" s="744"/>
      <c r="GPV857" s="744"/>
      <c r="GPW857" s="744"/>
      <c r="GPX857" s="744"/>
      <c r="GPY857" s="744"/>
      <c r="GPZ857" s="744"/>
      <c r="GQA857" s="744"/>
      <c r="GQB857" s="744"/>
      <c r="GQC857" s="744"/>
      <c r="GQD857" s="744"/>
      <c r="GQE857" s="744"/>
      <c r="GQF857" s="744"/>
      <c r="GQG857" s="744"/>
      <c r="GQH857" s="744"/>
      <c r="GQI857" s="744"/>
      <c r="GQJ857" s="744"/>
      <c r="GQK857" s="744"/>
      <c r="GQL857" s="744"/>
      <c r="GQM857" s="744"/>
      <c r="GQN857" s="744"/>
      <c r="GQO857" s="744"/>
      <c r="GQP857" s="744"/>
      <c r="GQQ857" s="744"/>
      <c r="GQR857" s="744"/>
      <c r="GQS857" s="744"/>
      <c r="GQT857" s="744"/>
      <c r="GQU857" s="744"/>
      <c r="GQV857" s="744"/>
      <c r="GQW857" s="744"/>
      <c r="GQX857" s="744"/>
      <c r="GQY857" s="744"/>
      <c r="GQZ857" s="744"/>
      <c r="GRA857" s="744"/>
      <c r="GRB857" s="744"/>
      <c r="GRC857" s="744"/>
      <c r="GRD857" s="744"/>
      <c r="GRE857" s="744"/>
      <c r="GRF857" s="744"/>
      <c r="GRG857" s="744"/>
      <c r="GRH857" s="744"/>
      <c r="GRI857" s="744"/>
      <c r="GRJ857" s="744"/>
      <c r="GRK857" s="744"/>
      <c r="GRL857" s="744"/>
      <c r="GRM857" s="744"/>
      <c r="GRN857" s="744"/>
      <c r="GRO857" s="744"/>
      <c r="GRP857" s="744"/>
      <c r="GRQ857" s="744"/>
      <c r="GRR857" s="744"/>
      <c r="GRS857" s="744"/>
      <c r="GRT857" s="744"/>
      <c r="GRU857" s="744"/>
      <c r="GRV857" s="744"/>
      <c r="GRW857" s="744"/>
      <c r="GRX857" s="744"/>
      <c r="GRY857" s="744"/>
      <c r="GRZ857" s="744"/>
      <c r="GSA857" s="744"/>
      <c r="GSB857" s="744"/>
      <c r="GSC857" s="744"/>
      <c r="GSD857" s="744"/>
      <c r="GSE857" s="744"/>
      <c r="GSF857" s="744"/>
      <c r="GSG857" s="744"/>
      <c r="GSH857" s="744"/>
      <c r="GSI857" s="744"/>
      <c r="GSJ857" s="744"/>
      <c r="GSK857" s="744"/>
      <c r="GSL857" s="744"/>
      <c r="GSM857" s="744"/>
      <c r="GSN857" s="744"/>
      <c r="GSO857" s="744"/>
      <c r="GSP857" s="744"/>
      <c r="GSQ857" s="744"/>
      <c r="GSR857" s="744"/>
      <c r="GSS857" s="744"/>
      <c r="GST857" s="744"/>
      <c r="GSU857" s="744"/>
      <c r="GSV857" s="744"/>
      <c r="GSW857" s="744"/>
      <c r="GSX857" s="744"/>
      <c r="GSY857" s="744"/>
      <c r="GSZ857" s="744"/>
      <c r="GTA857" s="744"/>
      <c r="GTB857" s="744"/>
      <c r="GTC857" s="744"/>
      <c r="GTD857" s="744"/>
      <c r="GTE857" s="744"/>
      <c r="GTF857" s="744"/>
      <c r="GTG857" s="744"/>
      <c r="GTH857" s="744"/>
      <c r="GTI857" s="744"/>
      <c r="GTJ857" s="744"/>
      <c r="GTK857" s="744"/>
      <c r="GTL857" s="744"/>
      <c r="GTM857" s="744"/>
      <c r="GTN857" s="744"/>
      <c r="GTO857" s="744"/>
      <c r="GTP857" s="744"/>
      <c r="GTQ857" s="744"/>
      <c r="GTR857" s="744"/>
      <c r="GTS857" s="744"/>
      <c r="GTT857" s="744"/>
      <c r="GTU857" s="744"/>
      <c r="GTV857" s="744"/>
      <c r="GTW857" s="744"/>
      <c r="GTX857" s="744"/>
      <c r="GTY857" s="744"/>
      <c r="GTZ857" s="744"/>
      <c r="GUA857" s="744"/>
      <c r="GUB857" s="744"/>
      <c r="GUC857" s="744"/>
      <c r="GUD857" s="744"/>
      <c r="GUE857" s="744"/>
      <c r="GUF857" s="744"/>
      <c r="GUG857" s="744"/>
      <c r="GUH857" s="744"/>
      <c r="GUI857" s="744"/>
      <c r="GUJ857" s="744"/>
      <c r="GUK857" s="744"/>
      <c r="GUL857" s="744"/>
      <c r="GUM857" s="744"/>
      <c r="GUN857" s="744"/>
      <c r="GUO857" s="744"/>
      <c r="GUP857" s="744"/>
      <c r="GUQ857" s="744"/>
      <c r="GUR857" s="744"/>
      <c r="GUS857" s="744"/>
      <c r="GUT857" s="744"/>
      <c r="GUU857" s="744"/>
      <c r="GUV857" s="744"/>
      <c r="GUW857" s="744"/>
      <c r="GUX857" s="744"/>
      <c r="GUY857" s="744"/>
      <c r="GUZ857" s="744"/>
      <c r="GVA857" s="744"/>
      <c r="GVB857" s="744"/>
      <c r="GVC857" s="744"/>
      <c r="GVD857" s="744"/>
      <c r="GVE857" s="744"/>
      <c r="GVF857" s="744"/>
      <c r="GVG857" s="744"/>
      <c r="GVH857" s="744"/>
      <c r="GVI857" s="744"/>
      <c r="GVJ857" s="744"/>
      <c r="GVK857" s="744"/>
      <c r="GVL857" s="744"/>
      <c r="GVM857" s="744"/>
      <c r="GVN857" s="744"/>
      <c r="GVO857" s="744"/>
      <c r="GVP857" s="744"/>
      <c r="GVQ857" s="744"/>
      <c r="GVR857" s="744"/>
      <c r="GVS857" s="744"/>
      <c r="GVT857" s="744"/>
      <c r="GVU857" s="744"/>
      <c r="GVV857" s="744"/>
      <c r="GVW857" s="744"/>
      <c r="GVX857" s="744"/>
      <c r="GVY857" s="744"/>
      <c r="GVZ857" s="744"/>
      <c r="GWA857" s="744"/>
      <c r="GWB857" s="744"/>
      <c r="GWC857" s="744"/>
      <c r="GWD857" s="744"/>
      <c r="GWE857" s="744"/>
      <c r="GWF857" s="744"/>
      <c r="GWG857" s="744"/>
      <c r="GWH857" s="744"/>
      <c r="GWI857" s="744"/>
      <c r="GWJ857" s="744"/>
      <c r="GWK857" s="744"/>
      <c r="GWL857" s="744"/>
      <c r="GWM857" s="744"/>
      <c r="GWN857" s="744"/>
      <c r="GWO857" s="744"/>
      <c r="GWP857" s="744"/>
      <c r="GWQ857" s="744"/>
      <c r="GWR857" s="744"/>
      <c r="GWS857" s="744"/>
      <c r="GWT857" s="744"/>
      <c r="GWU857" s="744"/>
      <c r="GWV857" s="744"/>
      <c r="GWW857" s="744"/>
      <c r="GWX857" s="744"/>
      <c r="GWY857" s="744"/>
      <c r="GWZ857" s="744"/>
      <c r="GXA857" s="744"/>
      <c r="GXB857" s="744"/>
      <c r="GXC857" s="744"/>
      <c r="GXD857" s="744"/>
      <c r="GXE857" s="744"/>
      <c r="GXF857" s="744"/>
      <c r="GXG857" s="744"/>
      <c r="GXH857" s="744"/>
      <c r="GXI857" s="744"/>
      <c r="GXJ857" s="744"/>
      <c r="GXK857" s="744"/>
      <c r="GXL857" s="744"/>
      <c r="GXM857" s="744"/>
      <c r="GXN857" s="744"/>
      <c r="GXO857" s="744"/>
      <c r="GXP857" s="744"/>
      <c r="GXQ857" s="744"/>
      <c r="GXR857" s="744"/>
      <c r="GXS857" s="744"/>
      <c r="GXT857" s="744"/>
      <c r="GXU857" s="744"/>
      <c r="GXV857" s="744"/>
      <c r="GXW857" s="744"/>
      <c r="GXX857" s="744"/>
      <c r="GXY857" s="744"/>
      <c r="GXZ857" s="744"/>
      <c r="GYA857" s="744"/>
      <c r="GYB857" s="744"/>
      <c r="GYC857" s="744"/>
      <c r="GYD857" s="744"/>
      <c r="GYE857" s="744"/>
      <c r="GYF857" s="744"/>
      <c r="GYG857" s="744"/>
      <c r="GYH857" s="744"/>
      <c r="GYI857" s="744"/>
      <c r="GYJ857" s="744"/>
      <c r="GYK857" s="744"/>
      <c r="GYL857" s="744"/>
      <c r="GYM857" s="744"/>
      <c r="GYN857" s="744"/>
      <c r="GYO857" s="744"/>
      <c r="GYP857" s="744"/>
      <c r="GYQ857" s="744"/>
      <c r="GYR857" s="744"/>
      <c r="GYS857" s="744"/>
      <c r="GYT857" s="744"/>
      <c r="GYU857" s="744"/>
      <c r="GYV857" s="744"/>
      <c r="GYW857" s="744"/>
      <c r="GYX857" s="744"/>
      <c r="GYY857" s="744"/>
      <c r="GYZ857" s="744"/>
      <c r="GZA857" s="744"/>
      <c r="GZB857" s="744"/>
      <c r="GZC857" s="744"/>
      <c r="GZD857" s="744"/>
      <c r="GZE857" s="744"/>
      <c r="GZF857" s="744"/>
      <c r="GZG857" s="744"/>
      <c r="GZH857" s="744"/>
      <c r="GZI857" s="744"/>
      <c r="GZJ857" s="744"/>
      <c r="GZK857" s="744"/>
      <c r="GZL857" s="744"/>
      <c r="GZM857" s="744"/>
      <c r="GZN857" s="744"/>
      <c r="GZO857" s="744"/>
      <c r="GZP857" s="744"/>
      <c r="GZQ857" s="744"/>
      <c r="GZR857" s="744"/>
      <c r="GZS857" s="744"/>
      <c r="GZT857" s="744"/>
      <c r="GZU857" s="744"/>
      <c r="GZV857" s="744"/>
      <c r="GZW857" s="744"/>
      <c r="GZX857" s="744"/>
      <c r="GZY857" s="744"/>
      <c r="GZZ857" s="744"/>
      <c r="HAA857" s="744"/>
      <c r="HAB857" s="744"/>
      <c r="HAC857" s="744"/>
      <c r="HAD857" s="744"/>
      <c r="HAE857" s="744"/>
      <c r="HAF857" s="744"/>
      <c r="HAG857" s="744"/>
      <c r="HAH857" s="744"/>
      <c r="HAI857" s="744"/>
      <c r="HAJ857" s="744"/>
      <c r="HAK857" s="744"/>
      <c r="HAL857" s="744"/>
      <c r="HAM857" s="744"/>
      <c r="HAN857" s="744"/>
      <c r="HAO857" s="744"/>
      <c r="HAP857" s="744"/>
      <c r="HAQ857" s="744"/>
      <c r="HAR857" s="744"/>
      <c r="HAS857" s="744"/>
      <c r="HAT857" s="744"/>
      <c r="HAU857" s="744"/>
      <c r="HAV857" s="744"/>
      <c r="HAW857" s="744"/>
      <c r="HAX857" s="744"/>
      <c r="HAY857" s="744"/>
      <c r="HAZ857" s="744"/>
      <c r="HBA857" s="744"/>
      <c r="HBB857" s="744"/>
      <c r="HBC857" s="744"/>
      <c r="HBD857" s="744"/>
      <c r="HBE857" s="744"/>
      <c r="HBF857" s="744"/>
      <c r="HBG857" s="744"/>
      <c r="HBH857" s="744"/>
      <c r="HBI857" s="744"/>
      <c r="HBJ857" s="744"/>
      <c r="HBK857" s="744"/>
      <c r="HBL857" s="744"/>
      <c r="HBM857" s="744"/>
      <c r="HBN857" s="744"/>
      <c r="HBO857" s="744"/>
      <c r="HBP857" s="744"/>
      <c r="HBQ857" s="744"/>
      <c r="HBR857" s="744"/>
      <c r="HBS857" s="744"/>
      <c r="HBT857" s="744"/>
      <c r="HBU857" s="744"/>
      <c r="HBV857" s="744"/>
      <c r="HBW857" s="744"/>
      <c r="HBX857" s="744"/>
      <c r="HBY857" s="744"/>
      <c r="HBZ857" s="744"/>
      <c r="HCA857" s="744"/>
      <c r="HCB857" s="744"/>
      <c r="HCC857" s="744"/>
      <c r="HCD857" s="744"/>
      <c r="HCE857" s="744"/>
      <c r="HCF857" s="744"/>
      <c r="HCG857" s="744"/>
      <c r="HCH857" s="744"/>
      <c r="HCI857" s="744"/>
      <c r="HCJ857" s="744"/>
      <c r="HCK857" s="744"/>
      <c r="HCL857" s="744"/>
      <c r="HCM857" s="744"/>
      <c r="HCN857" s="744"/>
      <c r="HCO857" s="744"/>
      <c r="HCP857" s="744"/>
      <c r="HCQ857" s="744"/>
      <c r="HCR857" s="744"/>
      <c r="HCS857" s="744"/>
      <c r="HCT857" s="744"/>
      <c r="HCU857" s="744"/>
      <c r="HCV857" s="744"/>
      <c r="HCW857" s="744"/>
      <c r="HCX857" s="744"/>
      <c r="HCY857" s="744"/>
      <c r="HCZ857" s="744"/>
      <c r="HDA857" s="744"/>
      <c r="HDB857" s="744"/>
      <c r="HDC857" s="744"/>
      <c r="HDD857" s="744"/>
      <c r="HDE857" s="744"/>
      <c r="HDF857" s="744"/>
      <c r="HDG857" s="744"/>
      <c r="HDH857" s="744"/>
      <c r="HDI857" s="744"/>
      <c r="HDJ857" s="744"/>
      <c r="HDK857" s="744"/>
      <c r="HDL857" s="744"/>
      <c r="HDM857" s="744"/>
      <c r="HDN857" s="744"/>
      <c r="HDO857" s="744"/>
      <c r="HDP857" s="744"/>
      <c r="HDQ857" s="744"/>
      <c r="HDR857" s="744"/>
      <c r="HDS857" s="744"/>
      <c r="HDT857" s="744"/>
      <c r="HDU857" s="744"/>
      <c r="HDV857" s="744"/>
      <c r="HDW857" s="744"/>
      <c r="HDX857" s="744"/>
      <c r="HDY857" s="744"/>
      <c r="HDZ857" s="744"/>
      <c r="HEA857" s="744"/>
      <c r="HEB857" s="744"/>
      <c r="HEC857" s="744"/>
      <c r="HED857" s="744"/>
      <c r="HEE857" s="744"/>
      <c r="HEF857" s="744"/>
      <c r="HEG857" s="744"/>
      <c r="HEH857" s="744"/>
      <c r="HEI857" s="744"/>
      <c r="HEJ857" s="744"/>
      <c r="HEK857" s="744"/>
      <c r="HEL857" s="744"/>
      <c r="HEM857" s="744"/>
      <c r="HEN857" s="744"/>
      <c r="HEO857" s="744"/>
      <c r="HEP857" s="744"/>
      <c r="HEQ857" s="744"/>
      <c r="HER857" s="744"/>
      <c r="HES857" s="744"/>
      <c r="HET857" s="744"/>
      <c r="HEU857" s="744"/>
      <c r="HEV857" s="744"/>
      <c r="HEW857" s="744"/>
      <c r="HEX857" s="744"/>
      <c r="HEY857" s="744"/>
      <c r="HEZ857" s="744"/>
      <c r="HFA857" s="744"/>
      <c r="HFB857" s="744"/>
      <c r="HFC857" s="744"/>
      <c r="HFD857" s="744"/>
      <c r="HFE857" s="744"/>
      <c r="HFF857" s="744"/>
      <c r="HFG857" s="744"/>
      <c r="HFH857" s="744"/>
      <c r="HFI857" s="744"/>
      <c r="HFJ857" s="744"/>
      <c r="HFK857" s="744"/>
      <c r="HFL857" s="744"/>
      <c r="HFM857" s="744"/>
      <c r="HFN857" s="744"/>
      <c r="HFO857" s="744"/>
      <c r="HFP857" s="744"/>
      <c r="HFQ857" s="744"/>
      <c r="HFR857" s="744"/>
      <c r="HFS857" s="744"/>
      <c r="HFT857" s="744"/>
      <c r="HFU857" s="744"/>
      <c r="HFV857" s="744"/>
      <c r="HFW857" s="744"/>
      <c r="HFX857" s="744"/>
      <c r="HFY857" s="744"/>
      <c r="HFZ857" s="744"/>
      <c r="HGA857" s="744"/>
      <c r="HGB857" s="744"/>
      <c r="HGC857" s="744"/>
      <c r="HGD857" s="744"/>
      <c r="HGE857" s="744"/>
      <c r="HGF857" s="744"/>
      <c r="HGG857" s="744"/>
      <c r="HGH857" s="744"/>
      <c r="HGI857" s="744"/>
      <c r="HGJ857" s="744"/>
      <c r="HGK857" s="744"/>
      <c r="HGL857" s="744"/>
      <c r="HGM857" s="744"/>
      <c r="HGN857" s="744"/>
      <c r="HGO857" s="744"/>
      <c r="HGP857" s="744"/>
      <c r="HGQ857" s="744"/>
      <c r="HGR857" s="744"/>
      <c r="HGS857" s="744"/>
      <c r="HGT857" s="744"/>
      <c r="HGU857" s="744"/>
      <c r="HGV857" s="744"/>
      <c r="HGW857" s="744"/>
      <c r="HGX857" s="744"/>
      <c r="HGY857" s="744"/>
      <c r="HGZ857" s="744"/>
      <c r="HHA857" s="744"/>
      <c r="HHB857" s="744"/>
      <c r="HHC857" s="744"/>
      <c r="HHD857" s="744"/>
      <c r="HHE857" s="744"/>
      <c r="HHF857" s="744"/>
      <c r="HHG857" s="744"/>
      <c r="HHH857" s="744"/>
      <c r="HHI857" s="744"/>
      <c r="HHJ857" s="744"/>
      <c r="HHK857" s="744"/>
      <c r="HHL857" s="744"/>
      <c r="HHM857" s="744"/>
      <c r="HHN857" s="744"/>
      <c r="HHO857" s="744"/>
      <c r="HHP857" s="744"/>
      <c r="HHQ857" s="744"/>
      <c r="HHR857" s="744"/>
      <c r="HHS857" s="744"/>
      <c r="HHT857" s="744"/>
      <c r="HHU857" s="744"/>
      <c r="HHV857" s="744"/>
      <c r="HHW857" s="744"/>
      <c r="HHX857" s="744"/>
      <c r="HHY857" s="744"/>
      <c r="HHZ857" s="744"/>
      <c r="HIA857" s="744"/>
      <c r="HIB857" s="744"/>
      <c r="HIC857" s="744"/>
      <c r="HID857" s="744"/>
      <c r="HIE857" s="744"/>
      <c r="HIF857" s="744"/>
      <c r="HIG857" s="744"/>
      <c r="HIH857" s="744"/>
      <c r="HII857" s="744"/>
      <c r="HIJ857" s="744"/>
      <c r="HIK857" s="744"/>
      <c r="HIL857" s="744"/>
      <c r="HIM857" s="744"/>
      <c r="HIN857" s="744"/>
      <c r="HIO857" s="744"/>
      <c r="HIP857" s="744"/>
      <c r="HIQ857" s="744"/>
      <c r="HIR857" s="744"/>
      <c r="HIS857" s="744"/>
      <c r="HIT857" s="744"/>
      <c r="HIU857" s="744"/>
      <c r="HIV857" s="744"/>
      <c r="HIW857" s="744"/>
      <c r="HIX857" s="744"/>
      <c r="HIY857" s="744"/>
      <c r="HIZ857" s="744"/>
      <c r="HJA857" s="744"/>
      <c r="HJB857" s="744"/>
      <c r="HJC857" s="744"/>
      <c r="HJD857" s="744"/>
      <c r="HJE857" s="744"/>
      <c r="HJF857" s="744"/>
      <c r="HJG857" s="744"/>
      <c r="HJH857" s="744"/>
      <c r="HJI857" s="744"/>
      <c r="HJJ857" s="744"/>
      <c r="HJK857" s="744"/>
      <c r="HJL857" s="744"/>
      <c r="HJM857" s="744"/>
      <c r="HJN857" s="744"/>
      <c r="HJO857" s="744"/>
      <c r="HJP857" s="744"/>
      <c r="HJQ857" s="744"/>
      <c r="HJR857" s="744"/>
      <c r="HJS857" s="744"/>
      <c r="HJT857" s="744"/>
      <c r="HJU857" s="744"/>
      <c r="HJV857" s="744"/>
      <c r="HJW857" s="744"/>
      <c r="HJX857" s="744"/>
      <c r="HJY857" s="744"/>
      <c r="HJZ857" s="744"/>
      <c r="HKA857" s="744"/>
      <c r="HKB857" s="744"/>
      <c r="HKC857" s="744"/>
      <c r="HKD857" s="744"/>
      <c r="HKE857" s="744"/>
      <c r="HKF857" s="744"/>
      <c r="HKG857" s="744"/>
      <c r="HKH857" s="744"/>
      <c r="HKI857" s="744"/>
      <c r="HKJ857" s="744"/>
      <c r="HKK857" s="744"/>
      <c r="HKL857" s="744"/>
      <c r="HKM857" s="744"/>
      <c r="HKN857" s="744"/>
      <c r="HKO857" s="744"/>
      <c r="HKP857" s="744"/>
      <c r="HKQ857" s="744"/>
      <c r="HKR857" s="744"/>
      <c r="HKS857" s="744"/>
      <c r="HKT857" s="744"/>
      <c r="HKU857" s="744"/>
      <c r="HKV857" s="744"/>
      <c r="HKW857" s="744"/>
      <c r="HKX857" s="744"/>
      <c r="HKY857" s="744"/>
      <c r="HKZ857" s="744"/>
      <c r="HLA857" s="744"/>
      <c r="HLB857" s="744"/>
      <c r="HLC857" s="744"/>
      <c r="HLD857" s="744"/>
      <c r="HLE857" s="744"/>
      <c r="HLF857" s="744"/>
      <c r="HLG857" s="744"/>
      <c r="HLH857" s="744"/>
      <c r="HLI857" s="744"/>
      <c r="HLJ857" s="744"/>
      <c r="HLK857" s="744"/>
      <c r="HLL857" s="744"/>
      <c r="HLM857" s="744"/>
      <c r="HLN857" s="744"/>
      <c r="HLO857" s="744"/>
      <c r="HLP857" s="744"/>
      <c r="HLQ857" s="744"/>
      <c r="HLR857" s="744"/>
      <c r="HLS857" s="744"/>
      <c r="HLT857" s="744"/>
      <c r="HLU857" s="744"/>
      <c r="HLV857" s="744"/>
      <c r="HLW857" s="744"/>
      <c r="HLX857" s="744"/>
      <c r="HLY857" s="744"/>
      <c r="HLZ857" s="744"/>
      <c r="HMA857" s="744"/>
      <c r="HMB857" s="744"/>
      <c r="HMC857" s="744"/>
      <c r="HMD857" s="744"/>
      <c r="HME857" s="744"/>
      <c r="HMF857" s="744"/>
      <c r="HMG857" s="744"/>
      <c r="HMH857" s="744"/>
      <c r="HMI857" s="744"/>
      <c r="HMJ857" s="744"/>
      <c r="HMK857" s="744"/>
      <c r="HML857" s="744"/>
      <c r="HMM857" s="744"/>
      <c r="HMN857" s="744"/>
      <c r="HMO857" s="744"/>
      <c r="HMP857" s="744"/>
      <c r="HMQ857" s="744"/>
      <c r="HMR857" s="744"/>
      <c r="HMS857" s="744"/>
      <c r="HMT857" s="744"/>
      <c r="HMU857" s="744"/>
      <c r="HMV857" s="744"/>
      <c r="HMW857" s="744"/>
      <c r="HMX857" s="744"/>
      <c r="HMY857" s="744"/>
      <c r="HMZ857" s="744"/>
      <c r="HNA857" s="744"/>
      <c r="HNB857" s="744"/>
      <c r="HNC857" s="744"/>
      <c r="HND857" s="744"/>
      <c r="HNE857" s="744"/>
      <c r="HNF857" s="744"/>
      <c r="HNG857" s="744"/>
      <c r="HNH857" s="744"/>
      <c r="HNI857" s="744"/>
      <c r="HNJ857" s="744"/>
      <c r="HNK857" s="744"/>
      <c r="HNL857" s="744"/>
      <c r="HNM857" s="744"/>
      <c r="HNN857" s="744"/>
      <c r="HNO857" s="744"/>
      <c r="HNP857" s="744"/>
      <c r="HNQ857" s="744"/>
      <c r="HNR857" s="744"/>
      <c r="HNS857" s="744"/>
      <c r="HNT857" s="744"/>
      <c r="HNU857" s="744"/>
      <c r="HNV857" s="744"/>
      <c r="HNW857" s="744"/>
      <c r="HNX857" s="744"/>
      <c r="HNY857" s="744"/>
      <c r="HNZ857" s="744"/>
      <c r="HOA857" s="744"/>
      <c r="HOB857" s="744"/>
      <c r="HOC857" s="744"/>
      <c r="HOD857" s="744"/>
      <c r="HOE857" s="744"/>
      <c r="HOF857" s="744"/>
      <c r="HOG857" s="744"/>
      <c r="HOH857" s="744"/>
      <c r="HOI857" s="744"/>
      <c r="HOJ857" s="744"/>
      <c r="HOK857" s="744"/>
      <c r="HOL857" s="744"/>
      <c r="HOM857" s="744"/>
      <c r="HON857" s="744"/>
      <c r="HOO857" s="744"/>
      <c r="HOP857" s="744"/>
      <c r="HOQ857" s="744"/>
      <c r="HOR857" s="744"/>
      <c r="HOS857" s="744"/>
      <c r="HOT857" s="744"/>
      <c r="HOU857" s="744"/>
      <c r="HOV857" s="744"/>
      <c r="HOW857" s="744"/>
      <c r="HOX857" s="744"/>
      <c r="HOY857" s="744"/>
      <c r="HOZ857" s="744"/>
      <c r="HPA857" s="744"/>
      <c r="HPB857" s="744"/>
      <c r="HPC857" s="744"/>
      <c r="HPD857" s="744"/>
      <c r="HPE857" s="744"/>
      <c r="HPF857" s="744"/>
      <c r="HPG857" s="744"/>
      <c r="HPH857" s="744"/>
      <c r="HPI857" s="744"/>
      <c r="HPJ857" s="744"/>
      <c r="HPK857" s="744"/>
      <c r="HPL857" s="744"/>
      <c r="HPM857" s="744"/>
      <c r="HPN857" s="744"/>
      <c r="HPO857" s="744"/>
      <c r="HPP857" s="744"/>
      <c r="HPQ857" s="744"/>
      <c r="HPR857" s="744"/>
      <c r="HPS857" s="744"/>
      <c r="HPT857" s="744"/>
      <c r="HPU857" s="744"/>
      <c r="HPV857" s="744"/>
      <c r="HPW857" s="744"/>
      <c r="HPX857" s="744"/>
      <c r="HPY857" s="744"/>
      <c r="HPZ857" s="744"/>
      <c r="HQA857" s="744"/>
      <c r="HQB857" s="744"/>
      <c r="HQC857" s="744"/>
      <c r="HQD857" s="744"/>
      <c r="HQE857" s="744"/>
      <c r="HQF857" s="744"/>
      <c r="HQG857" s="744"/>
      <c r="HQH857" s="744"/>
      <c r="HQI857" s="744"/>
      <c r="HQJ857" s="744"/>
      <c r="HQK857" s="744"/>
      <c r="HQL857" s="744"/>
      <c r="HQM857" s="744"/>
      <c r="HQN857" s="744"/>
      <c r="HQO857" s="744"/>
      <c r="HQP857" s="744"/>
      <c r="HQQ857" s="744"/>
      <c r="HQR857" s="744"/>
      <c r="HQS857" s="744"/>
      <c r="HQT857" s="744"/>
      <c r="HQU857" s="744"/>
      <c r="HQV857" s="744"/>
      <c r="HQW857" s="744"/>
      <c r="HQX857" s="744"/>
      <c r="HQY857" s="744"/>
      <c r="HQZ857" s="744"/>
      <c r="HRA857" s="744"/>
      <c r="HRB857" s="744"/>
      <c r="HRC857" s="744"/>
      <c r="HRD857" s="744"/>
      <c r="HRE857" s="744"/>
      <c r="HRF857" s="744"/>
      <c r="HRG857" s="744"/>
      <c r="HRH857" s="744"/>
      <c r="HRI857" s="744"/>
      <c r="HRJ857" s="744"/>
      <c r="HRK857" s="744"/>
      <c r="HRL857" s="744"/>
      <c r="HRM857" s="744"/>
      <c r="HRN857" s="744"/>
      <c r="HRO857" s="744"/>
      <c r="HRP857" s="744"/>
      <c r="HRQ857" s="744"/>
      <c r="HRR857" s="744"/>
      <c r="HRS857" s="744"/>
      <c r="HRT857" s="744"/>
      <c r="HRU857" s="744"/>
      <c r="HRV857" s="744"/>
      <c r="HRW857" s="744"/>
      <c r="HRX857" s="744"/>
      <c r="HRY857" s="744"/>
      <c r="HRZ857" s="744"/>
      <c r="HSA857" s="744"/>
      <c r="HSB857" s="744"/>
      <c r="HSC857" s="744"/>
      <c r="HSD857" s="744"/>
      <c r="HSE857" s="744"/>
      <c r="HSF857" s="744"/>
      <c r="HSG857" s="744"/>
      <c r="HSH857" s="744"/>
      <c r="HSI857" s="744"/>
      <c r="HSJ857" s="744"/>
      <c r="HSK857" s="744"/>
      <c r="HSL857" s="744"/>
      <c r="HSM857" s="744"/>
      <c r="HSN857" s="744"/>
      <c r="HSO857" s="744"/>
      <c r="HSP857" s="744"/>
      <c r="HSQ857" s="744"/>
      <c r="HSR857" s="744"/>
      <c r="HSS857" s="744"/>
      <c r="HST857" s="744"/>
      <c r="HSU857" s="744"/>
      <c r="HSV857" s="744"/>
      <c r="HSW857" s="744"/>
      <c r="HSX857" s="744"/>
      <c r="HSY857" s="744"/>
      <c r="HSZ857" s="744"/>
      <c r="HTA857" s="744"/>
      <c r="HTB857" s="744"/>
      <c r="HTC857" s="744"/>
      <c r="HTD857" s="744"/>
      <c r="HTE857" s="744"/>
      <c r="HTF857" s="744"/>
      <c r="HTG857" s="744"/>
      <c r="HTH857" s="744"/>
      <c r="HTI857" s="744"/>
      <c r="HTJ857" s="744"/>
      <c r="HTK857" s="744"/>
      <c r="HTL857" s="744"/>
      <c r="HTM857" s="744"/>
      <c r="HTN857" s="744"/>
      <c r="HTO857" s="744"/>
      <c r="HTP857" s="744"/>
      <c r="HTQ857" s="744"/>
      <c r="HTR857" s="744"/>
      <c r="HTS857" s="744"/>
      <c r="HTT857" s="744"/>
      <c r="HTU857" s="744"/>
      <c r="HTV857" s="744"/>
      <c r="HTW857" s="744"/>
      <c r="HTX857" s="744"/>
      <c r="HTY857" s="744"/>
      <c r="HTZ857" s="744"/>
      <c r="HUA857" s="744"/>
      <c r="HUB857" s="744"/>
      <c r="HUC857" s="744"/>
      <c r="HUD857" s="744"/>
      <c r="HUE857" s="744"/>
      <c r="HUF857" s="744"/>
      <c r="HUG857" s="744"/>
      <c r="HUH857" s="744"/>
      <c r="HUI857" s="744"/>
      <c r="HUJ857" s="744"/>
      <c r="HUK857" s="744"/>
      <c r="HUL857" s="744"/>
      <c r="HUM857" s="744"/>
      <c r="HUN857" s="744"/>
      <c r="HUO857" s="744"/>
      <c r="HUP857" s="744"/>
      <c r="HUQ857" s="744"/>
      <c r="HUR857" s="744"/>
      <c r="HUS857" s="744"/>
      <c r="HUT857" s="744"/>
      <c r="HUU857" s="744"/>
      <c r="HUV857" s="744"/>
      <c r="HUW857" s="744"/>
      <c r="HUX857" s="744"/>
      <c r="HUY857" s="744"/>
      <c r="HUZ857" s="744"/>
      <c r="HVA857" s="744"/>
      <c r="HVB857" s="744"/>
      <c r="HVC857" s="744"/>
      <c r="HVD857" s="744"/>
      <c r="HVE857" s="744"/>
      <c r="HVF857" s="744"/>
      <c r="HVG857" s="744"/>
      <c r="HVH857" s="744"/>
      <c r="HVI857" s="744"/>
      <c r="HVJ857" s="744"/>
      <c r="HVK857" s="744"/>
      <c r="HVL857" s="744"/>
      <c r="HVM857" s="744"/>
      <c r="HVN857" s="744"/>
      <c r="HVO857" s="744"/>
      <c r="HVP857" s="744"/>
      <c r="HVQ857" s="744"/>
      <c r="HVR857" s="744"/>
      <c r="HVS857" s="744"/>
      <c r="HVT857" s="744"/>
      <c r="HVU857" s="744"/>
      <c r="HVV857" s="744"/>
      <c r="HVW857" s="744"/>
      <c r="HVX857" s="744"/>
      <c r="HVY857" s="744"/>
      <c r="HVZ857" s="744"/>
      <c r="HWA857" s="744"/>
      <c r="HWB857" s="744"/>
      <c r="HWC857" s="744"/>
      <c r="HWD857" s="744"/>
      <c r="HWE857" s="744"/>
      <c r="HWF857" s="744"/>
      <c r="HWG857" s="744"/>
      <c r="HWH857" s="744"/>
      <c r="HWI857" s="744"/>
      <c r="HWJ857" s="744"/>
      <c r="HWK857" s="744"/>
      <c r="HWL857" s="744"/>
      <c r="HWM857" s="744"/>
      <c r="HWN857" s="744"/>
      <c r="HWO857" s="744"/>
      <c r="HWP857" s="744"/>
      <c r="HWQ857" s="744"/>
      <c r="HWR857" s="744"/>
      <c r="HWS857" s="744"/>
      <c r="HWT857" s="744"/>
      <c r="HWU857" s="744"/>
      <c r="HWV857" s="744"/>
      <c r="HWW857" s="744"/>
      <c r="HWX857" s="744"/>
      <c r="HWY857" s="744"/>
      <c r="HWZ857" s="744"/>
      <c r="HXA857" s="744"/>
      <c r="HXB857" s="744"/>
      <c r="HXC857" s="744"/>
      <c r="HXD857" s="744"/>
      <c r="HXE857" s="744"/>
      <c r="HXF857" s="744"/>
      <c r="HXG857" s="744"/>
      <c r="HXH857" s="744"/>
      <c r="HXI857" s="744"/>
      <c r="HXJ857" s="744"/>
      <c r="HXK857" s="744"/>
      <c r="HXL857" s="744"/>
      <c r="HXM857" s="744"/>
      <c r="HXN857" s="744"/>
      <c r="HXO857" s="744"/>
      <c r="HXP857" s="744"/>
      <c r="HXQ857" s="744"/>
      <c r="HXR857" s="744"/>
      <c r="HXS857" s="744"/>
      <c r="HXT857" s="744"/>
      <c r="HXU857" s="744"/>
      <c r="HXV857" s="744"/>
      <c r="HXW857" s="744"/>
      <c r="HXX857" s="744"/>
      <c r="HXY857" s="744"/>
      <c r="HXZ857" s="744"/>
      <c r="HYA857" s="744"/>
      <c r="HYB857" s="744"/>
      <c r="HYC857" s="744"/>
      <c r="HYD857" s="744"/>
      <c r="HYE857" s="744"/>
      <c r="HYF857" s="744"/>
      <c r="HYG857" s="744"/>
      <c r="HYH857" s="744"/>
      <c r="HYI857" s="744"/>
      <c r="HYJ857" s="744"/>
      <c r="HYK857" s="744"/>
      <c r="HYL857" s="744"/>
      <c r="HYM857" s="744"/>
      <c r="HYN857" s="744"/>
      <c r="HYO857" s="744"/>
      <c r="HYP857" s="744"/>
      <c r="HYQ857" s="744"/>
      <c r="HYR857" s="744"/>
      <c r="HYS857" s="744"/>
      <c r="HYT857" s="744"/>
      <c r="HYU857" s="744"/>
      <c r="HYV857" s="744"/>
      <c r="HYW857" s="744"/>
      <c r="HYX857" s="744"/>
      <c r="HYY857" s="744"/>
      <c r="HYZ857" s="744"/>
      <c r="HZA857" s="744"/>
      <c r="HZB857" s="744"/>
      <c r="HZC857" s="744"/>
      <c r="HZD857" s="744"/>
      <c r="HZE857" s="744"/>
      <c r="HZF857" s="744"/>
      <c r="HZG857" s="744"/>
      <c r="HZH857" s="744"/>
      <c r="HZI857" s="744"/>
      <c r="HZJ857" s="744"/>
      <c r="HZK857" s="744"/>
      <c r="HZL857" s="744"/>
      <c r="HZM857" s="744"/>
      <c r="HZN857" s="744"/>
      <c r="HZO857" s="744"/>
      <c r="HZP857" s="744"/>
      <c r="HZQ857" s="744"/>
      <c r="HZR857" s="744"/>
      <c r="HZS857" s="744"/>
      <c r="HZT857" s="744"/>
      <c r="HZU857" s="744"/>
      <c r="HZV857" s="744"/>
      <c r="HZW857" s="744"/>
      <c r="HZX857" s="744"/>
      <c r="HZY857" s="744"/>
      <c r="HZZ857" s="744"/>
      <c r="IAA857" s="744"/>
      <c r="IAB857" s="744"/>
      <c r="IAC857" s="744"/>
      <c r="IAD857" s="744"/>
      <c r="IAE857" s="744"/>
      <c r="IAF857" s="744"/>
      <c r="IAG857" s="744"/>
      <c r="IAH857" s="744"/>
      <c r="IAI857" s="744"/>
      <c r="IAJ857" s="744"/>
      <c r="IAK857" s="744"/>
      <c r="IAL857" s="744"/>
      <c r="IAM857" s="744"/>
      <c r="IAN857" s="744"/>
      <c r="IAO857" s="744"/>
      <c r="IAP857" s="744"/>
      <c r="IAQ857" s="744"/>
      <c r="IAR857" s="744"/>
      <c r="IAS857" s="744"/>
      <c r="IAT857" s="744"/>
      <c r="IAU857" s="744"/>
      <c r="IAV857" s="744"/>
      <c r="IAW857" s="744"/>
      <c r="IAX857" s="744"/>
      <c r="IAY857" s="744"/>
      <c r="IAZ857" s="744"/>
      <c r="IBA857" s="744"/>
      <c r="IBB857" s="744"/>
      <c r="IBC857" s="744"/>
      <c r="IBD857" s="744"/>
      <c r="IBE857" s="744"/>
      <c r="IBF857" s="744"/>
      <c r="IBG857" s="744"/>
      <c r="IBH857" s="744"/>
      <c r="IBI857" s="744"/>
      <c r="IBJ857" s="744"/>
      <c r="IBK857" s="744"/>
      <c r="IBL857" s="744"/>
      <c r="IBM857" s="744"/>
      <c r="IBN857" s="744"/>
      <c r="IBO857" s="744"/>
      <c r="IBP857" s="744"/>
      <c r="IBQ857" s="744"/>
      <c r="IBR857" s="744"/>
      <c r="IBS857" s="744"/>
      <c r="IBT857" s="744"/>
      <c r="IBU857" s="744"/>
      <c r="IBV857" s="744"/>
      <c r="IBW857" s="744"/>
      <c r="IBX857" s="744"/>
      <c r="IBY857" s="744"/>
      <c r="IBZ857" s="744"/>
      <c r="ICA857" s="744"/>
      <c r="ICB857" s="744"/>
      <c r="ICC857" s="744"/>
      <c r="ICD857" s="744"/>
      <c r="ICE857" s="744"/>
      <c r="ICF857" s="744"/>
      <c r="ICG857" s="744"/>
      <c r="ICH857" s="744"/>
      <c r="ICI857" s="744"/>
      <c r="ICJ857" s="744"/>
      <c r="ICK857" s="744"/>
      <c r="ICL857" s="744"/>
      <c r="ICM857" s="744"/>
      <c r="ICN857" s="744"/>
      <c r="ICO857" s="744"/>
      <c r="ICP857" s="744"/>
      <c r="ICQ857" s="744"/>
      <c r="ICR857" s="744"/>
      <c r="ICS857" s="744"/>
      <c r="ICT857" s="744"/>
      <c r="ICU857" s="744"/>
      <c r="ICV857" s="744"/>
      <c r="ICW857" s="744"/>
      <c r="ICX857" s="744"/>
      <c r="ICY857" s="744"/>
      <c r="ICZ857" s="744"/>
      <c r="IDA857" s="744"/>
      <c r="IDB857" s="744"/>
      <c r="IDC857" s="744"/>
      <c r="IDD857" s="744"/>
      <c r="IDE857" s="744"/>
      <c r="IDF857" s="744"/>
      <c r="IDG857" s="744"/>
      <c r="IDH857" s="744"/>
      <c r="IDI857" s="744"/>
      <c r="IDJ857" s="744"/>
      <c r="IDK857" s="744"/>
      <c r="IDL857" s="744"/>
      <c r="IDM857" s="744"/>
      <c r="IDN857" s="744"/>
      <c r="IDO857" s="744"/>
      <c r="IDP857" s="744"/>
      <c r="IDQ857" s="744"/>
      <c r="IDR857" s="744"/>
      <c r="IDS857" s="744"/>
      <c r="IDT857" s="744"/>
      <c r="IDU857" s="744"/>
      <c r="IDV857" s="744"/>
      <c r="IDW857" s="744"/>
      <c r="IDX857" s="744"/>
      <c r="IDY857" s="744"/>
      <c r="IDZ857" s="744"/>
      <c r="IEA857" s="744"/>
      <c r="IEB857" s="744"/>
      <c r="IEC857" s="744"/>
      <c r="IED857" s="744"/>
      <c r="IEE857" s="744"/>
      <c r="IEF857" s="744"/>
      <c r="IEG857" s="744"/>
      <c r="IEH857" s="744"/>
      <c r="IEI857" s="744"/>
      <c r="IEJ857" s="744"/>
      <c r="IEK857" s="744"/>
      <c r="IEL857" s="744"/>
      <c r="IEM857" s="744"/>
      <c r="IEN857" s="744"/>
      <c r="IEO857" s="744"/>
      <c r="IEP857" s="744"/>
      <c r="IEQ857" s="744"/>
      <c r="IER857" s="744"/>
      <c r="IES857" s="744"/>
      <c r="IET857" s="744"/>
      <c r="IEU857" s="744"/>
      <c r="IEV857" s="744"/>
      <c r="IEW857" s="744"/>
      <c r="IEX857" s="744"/>
      <c r="IEY857" s="744"/>
      <c r="IEZ857" s="744"/>
      <c r="IFA857" s="744"/>
      <c r="IFB857" s="744"/>
      <c r="IFC857" s="744"/>
      <c r="IFD857" s="744"/>
      <c r="IFE857" s="744"/>
      <c r="IFF857" s="744"/>
      <c r="IFG857" s="744"/>
      <c r="IFH857" s="744"/>
      <c r="IFI857" s="744"/>
      <c r="IFJ857" s="744"/>
      <c r="IFK857" s="744"/>
      <c r="IFL857" s="744"/>
      <c r="IFM857" s="744"/>
      <c r="IFN857" s="744"/>
      <c r="IFO857" s="744"/>
      <c r="IFP857" s="744"/>
      <c r="IFQ857" s="744"/>
      <c r="IFR857" s="744"/>
      <c r="IFS857" s="744"/>
      <c r="IFT857" s="744"/>
      <c r="IFU857" s="744"/>
      <c r="IFV857" s="744"/>
      <c r="IFW857" s="744"/>
      <c r="IFX857" s="744"/>
      <c r="IFY857" s="744"/>
      <c r="IFZ857" s="744"/>
      <c r="IGA857" s="744"/>
      <c r="IGB857" s="744"/>
      <c r="IGC857" s="744"/>
      <c r="IGD857" s="744"/>
      <c r="IGE857" s="744"/>
      <c r="IGF857" s="744"/>
      <c r="IGG857" s="744"/>
      <c r="IGH857" s="744"/>
      <c r="IGI857" s="744"/>
      <c r="IGJ857" s="744"/>
      <c r="IGK857" s="744"/>
      <c r="IGL857" s="744"/>
      <c r="IGM857" s="744"/>
      <c r="IGN857" s="744"/>
      <c r="IGO857" s="744"/>
      <c r="IGP857" s="744"/>
      <c r="IGQ857" s="744"/>
      <c r="IGR857" s="744"/>
      <c r="IGS857" s="744"/>
      <c r="IGT857" s="744"/>
      <c r="IGU857" s="744"/>
      <c r="IGV857" s="744"/>
      <c r="IGW857" s="744"/>
      <c r="IGX857" s="744"/>
      <c r="IGY857" s="744"/>
      <c r="IGZ857" s="744"/>
      <c r="IHA857" s="744"/>
      <c r="IHB857" s="744"/>
      <c r="IHC857" s="744"/>
      <c r="IHD857" s="744"/>
      <c r="IHE857" s="744"/>
      <c r="IHF857" s="744"/>
      <c r="IHG857" s="744"/>
      <c r="IHH857" s="744"/>
      <c r="IHI857" s="744"/>
      <c r="IHJ857" s="744"/>
      <c r="IHK857" s="744"/>
      <c r="IHL857" s="744"/>
      <c r="IHM857" s="744"/>
      <c r="IHN857" s="744"/>
      <c r="IHO857" s="744"/>
      <c r="IHP857" s="744"/>
      <c r="IHQ857" s="744"/>
      <c r="IHR857" s="744"/>
      <c r="IHS857" s="744"/>
      <c r="IHT857" s="744"/>
      <c r="IHU857" s="744"/>
      <c r="IHV857" s="744"/>
      <c r="IHW857" s="744"/>
      <c r="IHX857" s="744"/>
      <c r="IHY857" s="744"/>
      <c r="IHZ857" s="744"/>
      <c r="IIA857" s="744"/>
      <c r="IIB857" s="744"/>
      <c r="IIC857" s="744"/>
      <c r="IID857" s="744"/>
      <c r="IIE857" s="744"/>
      <c r="IIF857" s="744"/>
      <c r="IIG857" s="744"/>
      <c r="IIH857" s="744"/>
      <c r="III857" s="744"/>
      <c r="IIJ857" s="744"/>
      <c r="IIK857" s="744"/>
      <c r="IIL857" s="744"/>
      <c r="IIM857" s="744"/>
      <c r="IIN857" s="744"/>
      <c r="IIO857" s="744"/>
      <c r="IIP857" s="744"/>
      <c r="IIQ857" s="744"/>
      <c r="IIR857" s="744"/>
      <c r="IIS857" s="744"/>
      <c r="IIT857" s="744"/>
      <c r="IIU857" s="744"/>
      <c r="IIV857" s="744"/>
      <c r="IIW857" s="744"/>
      <c r="IIX857" s="744"/>
      <c r="IIY857" s="744"/>
      <c r="IIZ857" s="744"/>
      <c r="IJA857" s="744"/>
      <c r="IJB857" s="744"/>
      <c r="IJC857" s="744"/>
      <c r="IJD857" s="744"/>
      <c r="IJE857" s="744"/>
      <c r="IJF857" s="744"/>
      <c r="IJG857" s="744"/>
      <c r="IJH857" s="744"/>
      <c r="IJI857" s="744"/>
      <c r="IJJ857" s="744"/>
      <c r="IJK857" s="744"/>
      <c r="IJL857" s="744"/>
      <c r="IJM857" s="744"/>
      <c r="IJN857" s="744"/>
      <c r="IJO857" s="744"/>
      <c r="IJP857" s="744"/>
      <c r="IJQ857" s="744"/>
      <c r="IJR857" s="744"/>
      <c r="IJS857" s="744"/>
      <c r="IJT857" s="744"/>
      <c r="IJU857" s="744"/>
      <c r="IJV857" s="744"/>
      <c r="IJW857" s="744"/>
      <c r="IJX857" s="744"/>
      <c r="IJY857" s="744"/>
      <c r="IJZ857" s="744"/>
      <c r="IKA857" s="744"/>
      <c r="IKB857" s="744"/>
      <c r="IKC857" s="744"/>
      <c r="IKD857" s="744"/>
      <c r="IKE857" s="744"/>
      <c r="IKF857" s="744"/>
      <c r="IKG857" s="744"/>
      <c r="IKH857" s="744"/>
      <c r="IKI857" s="744"/>
      <c r="IKJ857" s="744"/>
      <c r="IKK857" s="744"/>
      <c r="IKL857" s="744"/>
      <c r="IKM857" s="744"/>
      <c r="IKN857" s="744"/>
      <c r="IKO857" s="744"/>
      <c r="IKP857" s="744"/>
      <c r="IKQ857" s="744"/>
      <c r="IKR857" s="744"/>
      <c r="IKS857" s="744"/>
      <c r="IKT857" s="744"/>
      <c r="IKU857" s="744"/>
      <c r="IKV857" s="744"/>
      <c r="IKW857" s="744"/>
      <c r="IKX857" s="744"/>
      <c r="IKY857" s="744"/>
      <c r="IKZ857" s="744"/>
      <c r="ILA857" s="744"/>
      <c r="ILB857" s="744"/>
      <c r="ILC857" s="744"/>
      <c r="ILD857" s="744"/>
      <c r="ILE857" s="744"/>
      <c r="ILF857" s="744"/>
      <c r="ILG857" s="744"/>
      <c r="ILH857" s="744"/>
      <c r="ILI857" s="744"/>
      <c r="ILJ857" s="744"/>
      <c r="ILK857" s="744"/>
      <c r="ILL857" s="744"/>
      <c r="ILM857" s="744"/>
      <c r="ILN857" s="744"/>
      <c r="ILO857" s="744"/>
      <c r="ILP857" s="744"/>
      <c r="ILQ857" s="744"/>
      <c r="ILR857" s="744"/>
      <c r="ILS857" s="744"/>
      <c r="ILT857" s="744"/>
      <c r="ILU857" s="744"/>
      <c r="ILV857" s="744"/>
      <c r="ILW857" s="744"/>
      <c r="ILX857" s="744"/>
      <c r="ILY857" s="744"/>
      <c r="ILZ857" s="744"/>
      <c r="IMA857" s="744"/>
      <c r="IMB857" s="744"/>
      <c r="IMC857" s="744"/>
      <c r="IMD857" s="744"/>
      <c r="IME857" s="744"/>
      <c r="IMF857" s="744"/>
      <c r="IMG857" s="744"/>
      <c r="IMH857" s="744"/>
      <c r="IMI857" s="744"/>
      <c r="IMJ857" s="744"/>
      <c r="IMK857" s="744"/>
      <c r="IML857" s="744"/>
      <c r="IMM857" s="744"/>
      <c r="IMN857" s="744"/>
      <c r="IMO857" s="744"/>
      <c r="IMP857" s="744"/>
      <c r="IMQ857" s="744"/>
      <c r="IMR857" s="744"/>
      <c r="IMS857" s="744"/>
      <c r="IMT857" s="744"/>
      <c r="IMU857" s="744"/>
      <c r="IMV857" s="744"/>
      <c r="IMW857" s="744"/>
      <c r="IMX857" s="744"/>
      <c r="IMY857" s="744"/>
      <c r="IMZ857" s="744"/>
      <c r="INA857" s="744"/>
      <c r="INB857" s="744"/>
      <c r="INC857" s="744"/>
      <c r="IND857" s="744"/>
      <c r="INE857" s="744"/>
      <c r="INF857" s="744"/>
      <c r="ING857" s="744"/>
      <c r="INH857" s="744"/>
      <c r="INI857" s="744"/>
      <c r="INJ857" s="744"/>
      <c r="INK857" s="744"/>
      <c r="INL857" s="744"/>
      <c r="INM857" s="744"/>
      <c r="INN857" s="744"/>
      <c r="INO857" s="744"/>
      <c r="INP857" s="744"/>
      <c r="INQ857" s="744"/>
      <c r="INR857" s="744"/>
      <c r="INS857" s="744"/>
      <c r="INT857" s="744"/>
      <c r="INU857" s="744"/>
      <c r="INV857" s="744"/>
      <c r="INW857" s="744"/>
      <c r="INX857" s="744"/>
      <c r="INY857" s="744"/>
      <c r="INZ857" s="744"/>
      <c r="IOA857" s="744"/>
      <c r="IOB857" s="744"/>
      <c r="IOC857" s="744"/>
      <c r="IOD857" s="744"/>
      <c r="IOE857" s="744"/>
      <c r="IOF857" s="744"/>
      <c r="IOG857" s="744"/>
      <c r="IOH857" s="744"/>
      <c r="IOI857" s="744"/>
      <c r="IOJ857" s="744"/>
      <c r="IOK857" s="744"/>
      <c r="IOL857" s="744"/>
      <c r="IOM857" s="744"/>
      <c r="ION857" s="744"/>
      <c r="IOO857" s="744"/>
      <c r="IOP857" s="744"/>
      <c r="IOQ857" s="744"/>
      <c r="IOR857" s="744"/>
      <c r="IOS857" s="744"/>
      <c r="IOT857" s="744"/>
      <c r="IOU857" s="744"/>
      <c r="IOV857" s="744"/>
      <c r="IOW857" s="744"/>
      <c r="IOX857" s="744"/>
      <c r="IOY857" s="744"/>
      <c r="IOZ857" s="744"/>
      <c r="IPA857" s="744"/>
      <c r="IPB857" s="744"/>
      <c r="IPC857" s="744"/>
      <c r="IPD857" s="744"/>
      <c r="IPE857" s="744"/>
      <c r="IPF857" s="744"/>
      <c r="IPG857" s="744"/>
      <c r="IPH857" s="744"/>
      <c r="IPI857" s="744"/>
      <c r="IPJ857" s="744"/>
      <c r="IPK857" s="744"/>
      <c r="IPL857" s="744"/>
      <c r="IPM857" s="744"/>
      <c r="IPN857" s="744"/>
      <c r="IPO857" s="744"/>
      <c r="IPP857" s="744"/>
      <c r="IPQ857" s="744"/>
      <c r="IPR857" s="744"/>
      <c r="IPS857" s="744"/>
      <c r="IPT857" s="744"/>
      <c r="IPU857" s="744"/>
      <c r="IPV857" s="744"/>
      <c r="IPW857" s="744"/>
      <c r="IPX857" s="744"/>
      <c r="IPY857" s="744"/>
      <c r="IPZ857" s="744"/>
      <c r="IQA857" s="744"/>
      <c r="IQB857" s="744"/>
      <c r="IQC857" s="744"/>
      <c r="IQD857" s="744"/>
      <c r="IQE857" s="744"/>
      <c r="IQF857" s="744"/>
      <c r="IQG857" s="744"/>
      <c r="IQH857" s="744"/>
      <c r="IQI857" s="744"/>
      <c r="IQJ857" s="744"/>
      <c r="IQK857" s="744"/>
      <c r="IQL857" s="744"/>
      <c r="IQM857" s="744"/>
      <c r="IQN857" s="744"/>
      <c r="IQO857" s="744"/>
      <c r="IQP857" s="744"/>
      <c r="IQQ857" s="744"/>
      <c r="IQR857" s="744"/>
      <c r="IQS857" s="744"/>
      <c r="IQT857" s="744"/>
      <c r="IQU857" s="744"/>
      <c r="IQV857" s="744"/>
      <c r="IQW857" s="744"/>
      <c r="IQX857" s="744"/>
      <c r="IQY857" s="744"/>
      <c r="IQZ857" s="744"/>
      <c r="IRA857" s="744"/>
      <c r="IRB857" s="744"/>
      <c r="IRC857" s="744"/>
      <c r="IRD857" s="744"/>
      <c r="IRE857" s="744"/>
      <c r="IRF857" s="744"/>
      <c r="IRG857" s="744"/>
      <c r="IRH857" s="744"/>
      <c r="IRI857" s="744"/>
      <c r="IRJ857" s="744"/>
      <c r="IRK857" s="744"/>
      <c r="IRL857" s="744"/>
      <c r="IRM857" s="744"/>
      <c r="IRN857" s="744"/>
      <c r="IRO857" s="744"/>
      <c r="IRP857" s="744"/>
      <c r="IRQ857" s="744"/>
      <c r="IRR857" s="744"/>
      <c r="IRS857" s="744"/>
      <c r="IRT857" s="744"/>
      <c r="IRU857" s="744"/>
      <c r="IRV857" s="744"/>
      <c r="IRW857" s="744"/>
      <c r="IRX857" s="744"/>
      <c r="IRY857" s="744"/>
      <c r="IRZ857" s="744"/>
      <c r="ISA857" s="744"/>
      <c r="ISB857" s="744"/>
      <c r="ISC857" s="744"/>
      <c r="ISD857" s="744"/>
      <c r="ISE857" s="744"/>
      <c r="ISF857" s="744"/>
      <c r="ISG857" s="744"/>
      <c r="ISH857" s="744"/>
      <c r="ISI857" s="744"/>
      <c r="ISJ857" s="744"/>
      <c r="ISK857" s="744"/>
      <c r="ISL857" s="744"/>
      <c r="ISM857" s="744"/>
      <c r="ISN857" s="744"/>
      <c r="ISO857" s="744"/>
      <c r="ISP857" s="744"/>
      <c r="ISQ857" s="744"/>
      <c r="ISR857" s="744"/>
      <c r="ISS857" s="744"/>
      <c r="IST857" s="744"/>
      <c r="ISU857" s="744"/>
      <c r="ISV857" s="744"/>
      <c r="ISW857" s="744"/>
      <c r="ISX857" s="744"/>
      <c r="ISY857" s="744"/>
      <c r="ISZ857" s="744"/>
      <c r="ITA857" s="744"/>
      <c r="ITB857" s="744"/>
      <c r="ITC857" s="744"/>
      <c r="ITD857" s="744"/>
      <c r="ITE857" s="744"/>
      <c r="ITF857" s="744"/>
      <c r="ITG857" s="744"/>
      <c r="ITH857" s="744"/>
      <c r="ITI857" s="744"/>
      <c r="ITJ857" s="744"/>
      <c r="ITK857" s="744"/>
      <c r="ITL857" s="744"/>
      <c r="ITM857" s="744"/>
      <c r="ITN857" s="744"/>
      <c r="ITO857" s="744"/>
      <c r="ITP857" s="744"/>
      <c r="ITQ857" s="744"/>
      <c r="ITR857" s="744"/>
      <c r="ITS857" s="744"/>
      <c r="ITT857" s="744"/>
      <c r="ITU857" s="744"/>
      <c r="ITV857" s="744"/>
      <c r="ITW857" s="744"/>
      <c r="ITX857" s="744"/>
      <c r="ITY857" s="744"/>
      <c r="ITZ857" s="744"/>
      <c r="IUA857" s="744"/>
      <c r="IUB857" s="744"/>
      <c r="IUC857" s="744"/>
      <c r="IUD857" s="744"/>
      <c r="IUE857" s="744"/>
      <c r="IUF857" s="744"/>
      <c r="IUG857" s="744"/>
      <c r="IUH857" s="744"/>
      <c r="IUI857" s="744"/>
      <c r="IUJ857" s="744"/>
      <c r="IUK857" s="744"/>
      <c r="IUL857" s="744"/>
      <c r="IUM857" s="744"/>
      <c r="IUN857" s="744"/>
      <c r="IUO857" s="744"/>
      <c r="IUP857" s="744"/>
      <c r="IUQ857" s="744"/>
      <c r="IUR857" s="744"/>
      <c r="IUS857" s="744"/>
      <c r="IUT857" s="744"/>
      <c r="IUU857" s="744"/>
      <c r="IUV857" s="744"/>
      <c r="IUW857" s="744"/>
      <c r="IUX857" s="744"/>
      <c r="IUY857" s="744"/>
      <c r="IUZ857" s="744"/>
      <c r="IVA857" s="744"/>
      <c r="IVB857" s="744"/>
      <c r="IVC857" s="744"/>
      <c r="IVD857" s="744"/>
      <c r="IVE857" s="744"/>
      <c r="IVF857" s="744"/>
      <c r="IVG857" s="744"/>
      <c r="IVH857" s="744"/>
      <c r="IVI857" s="744"/>
      <c r="IVJ857" s="744"/>
      <c r="IVK857" s="744"/>
      <c r="IVL857" s="744"/>
      <c r="IVM857" s="744"/>
      <c r="IVN857" s="744"/>
      <c r="IVO857" s="744"/>
      <c r="IVP857" s="744"/>
      <c r="IVQ857" s="744"/>
      <c r="IVR857" s="744"/>
      <c r="IVS857" s="744"/>
      <c r="IVT857" s="744"/>
      <c r="IVU857" s="744"/>
      <c r="IVV857" s="744"/>
      <c r="IVW857" s="744"/>
      <c r="IVX857" s="744"/>
      <c r="IVY857" s="744"/>
      <c r="IVZ857" s="744"/>
      <c r="IWA857" s="744"/>
      <c r="IWB857" s="744"/>
      <c r="IWC857" s="744"/>
      <c r="IWD857" s="744"/>
      <c r="IWE857" s="744"/>
      <c r="IWF857" s="744"/>
      <c r="IWG857" s="744"/>
      <c r="IWH857" s="744"/>
      <c r="IWI857" s="744"/>
      <c r="IWJ857" s="744"/>
      <c r="IWK857" s="744"/>
      <c r="IWL857" s="744"/>
      <c r="IWM857" s="744"/>
      <c r="IWN857" s="744"/>
      <c r="IWO857" s="744"/>
      <c r="IWP857" s="744"/>
      <c r="IWQ857" s="744"/>
      <c r="IWR857" s="744"/>
      <c r="IWS857" s="744"/>
      <c r="IWT857" s="744"/>
      <c r="IWU857" s="744"/>
      <c r="IWV857" s="744"/>
      <c r="IWW857" s="744"/>
      <c r="IWX857" s="744"/>
      <c r="IWY857" s="744"/>
      <c r="IWZ857" s="744"/>
      <c r="IXA857" s="744"/>
      <c r="IXB857" s="744"/>
      <c r="IXC857" s="744"/>
      <c r="IXD857" s="744"/>
      <c r="IXE857" s="744"/>
      <c r="IXF857" s="744"/>
      <c r="IXG857" s="744"/>
      <c r="IXH857" s="744"/>
      <c r="IXI857" s="744"/>
      <c r="IXJ857" s="744"/>
      <c r="IXK857" s="744"/>
      <c r="IXL857" s="744"/>
      <c r="IXM857" s="744"/>
      <c r="IXN857" s="744"/>
      <c r="IXO857" s="744"/>
      <c r="IXP857" s="744"/>
      <c r="IXQ857" s="744"/>
      <c r="IXR857" s="744"/>
      <c r="IXS857" s="744"/>
      <c r="IXT857" s="744"/>
      <c r="IXU857" s="744"/>
      <c r="IXV857" s="744"/>
      <c r="IXW857" s="744"/>
      <c r="IXX857" s="744"/>
      <c r="IXY857" s="744"/>
      <c r="IXZ857" s="744"/>
      <c r="IYA857" s="744"/>
      <c r="IYB857" s="744"/>
      <c r="IYC857" s="744"/>
      <c r="IYD857" s="744"/>
      <c r="IYE857" s="744"/>
      <c r="IYF857" s="744"/>
      <c r="IYG857" s="744"/>
      <c r="IYH857" s="744"/>
      <c r="IYI857" s="744"/>
      <c r="IYJ857" s="744"/>
      <c r="IYK857" s="744"/>
      <c r="IYL857" s="744"/>
      <c r="IYM857" s="744"/>
      <c r="IYN857" s="744"/>
      <c r="IYO857" s="744"/>
      <c r="IYP857" s="744"/>
      <c r="IYQ857" s="744"/>
      <c r="IYR857" s="744"/>
      <c r="IYS857" s="744"/>
      <c r="IYT857" s="744"/>
      <c r="IYU857" s="744"/>
      <c r="IYV857" s="744"/>
      <c r="IYW857" s="744"/>
      <c r="IYX857" s="744"/>
      <c r="IYY857" s="744"/>
      <c r="IYZ857" s="744"/>
      <c r="IZA857" s="744"/>
      <c r="IZB857" s="744"/>
      <c r="IZC857" s="744"/>
      <c r="IZD857" s="744"/>
      <c r="IZE857" s="744"/>
      <c r="IZF857" s="744"/>
      <c r="IZG857" s="744"/>
      <c r="IZH857" s="744"/>
      <c r="IZI857" s="744"/>
      <c r="IZJ857" s="744"/>
      <c r="IZK857" s="744"/>
      <c r="IZL857" s="744"/>
      <c r="IZM857" s="744"/>
      <c r="IZN857" s="744"/>
      <c r="IZO857" s="744"/>
      <c r="IZP857" s="744"/>
      <c r="IZQ857" s="744"/>
      <c r="IZR857" s="744"/>
      <c r="IZS857" s="744"/>
      <c r="IZT857" s="744"/>
      <c r="IZU857" s="744"/>
      <c r="IZV857" s="744"/>
      <c r="IZW857" s="744"/>
      <c r="IZX857" s="744"/>
      <c r="IZY857" s="744"/>
      <c r="IZZ857" s="744"/>
      <c r="JAA857" s="744"/>
      <c r="JAB857" s="744"/>
      <c r="JAC857" s="744"/>
      <c r="JAD857" s="744"/>
      <c r="JAE857" s="744"/>
      <c r="JAF857" s="744"/>
      <c r="JAG857" s="744"/>
      <c r="JAH857" s="744"/>
      <c r="JAI857" s="744"/>
      <c r="JAJ857" s="744"/>
      <c r="JAK857" s="744"/>
      <c r="JAL857" s="744"/>
      <c r="JAM857" s="744"/>
      <c r="JAN857" s="744"/>
      <c r="JAO857" s="744"/>
      <c r="JAP857" s="744"/>
      <c r="JAQ857" s="744"/>
      <c r="JAR857" s="744"/>
      <c r="JAS857" s="744"/>
      <c r="JAT857" s="744"/>
      <c r="JAU857" s="744"/>
      <c r="JAV857" s="744"/>
      <c r="JAW857" s="744"/>
      <c r="JAX857" s="744"/>
      <c r="JAY857" s="744"/>
      <c r="JAZ857" s="744"/>
      <c r="JBA857" s="744"/>
      <c r="JBB857" s="744"/>
      <c r="JBC857" s="744"/>
      <c r="JBD857" s="744"/>
      <c r="JBE857" s="744"/>
      <c r="JBF857" s="744"/>
      <c r="JBG857" s="744"/>
      <c r="JBH857" s="744"/>
      <c r="JBI857" s="744"/>
      <c r="JBJ857" s="744"/>
      <c r="JBK857" s="744"/>
      <c r="JBL857" s="744"/>
      <c r="JBM857" s="744"/>
      <c r="JBN857" s="744"/>
      <c r="JBO857" s="744"/>
      <c r="JBP857" s="744"/>
      <c r="JBQ857" s="744"/>
      <c r="JBR857" s="744"/>
      <c r="JBS857" s="744"/>
      <c r="JBT857" s="744"/>
      <c r="JBU857" s="744"/>
      <c r="JBV857" s="744"/>
      <c r="JBW857" s="744"/>
      <c r="JBX857" s="744"/>
      <c r="JBY857" s="744"/>
      <c r="JBZ857" s="744"/>
      <c r="JCA857" s="744"/>
      <c r="JCB857" s="744"/>
      <c r="JCC857" s="744"/>
      <c r="JCD857" s="744"/>
      <c r="JCE857" s="744"/>
      <c r="JCF857" s="744"/>
      <c r="JCG857" s="744"/>
      <c r="JCH857" s="744"/>
      <c r="JCI857" s="744"/>
      <c r="JCJ857" s="744"/>
      <c r="JCK857" s="744"/>
      <c r="JCL857" s="744"/>
      <c r="JCM857" s="744"/>
      <c r="JCN857" s="744"/>
      <c r="JCO857" s="744"/>
      <c r="JCP857" s="744"/>
      <c r="JCQ857" s="744"/>
      <c r="JCR857" s="744"/>
      <c r="JCS857" s="744"/>
      <c r="JCT857" s="744"/>
      <c r="JCU857" s="744"/>
      <c r="JCV857" s="744"/>
      <c r="JCW857" s="744"/>
      <c r="JCX857" s="744"/>
      <c r="JCY857" s="744"/>
      <c r="JCZ857" s="744"/>
      <c r="JDA857" s="744"/>
      <c r="JDB857" s="744"/>
      <c r="JDC857" s="744"/>
      <c r="JDD857" s="744"/>
      <c r="JDE857" s="744"/>
      <c r="JDF857" s="744"/>
      <c r="JDG857" s="744"/>
      <c r="JDH857" s="744"/>
      <c r="JDI857" s="744"/>
      <c r="JDJ857" s="744"/>
      <c r="JDK857" s="744"/>
      <c r="JDL857" s="744"/>
      <c r="JDM857" s="744"/>
      <c r="JDN857" s="744"/>
      <c r="JDO857" s="744"/>
      <c r="JDP857" s="744"/>
      <c r="JDQ857" s="744"/>
      <c r="JDR857" s="744"/>
      <c r="JDS857" s="744"/>
      <c r="JDT857" s="744"/>
      <c r="JDU857" s="744"/>
      <c r="JDV857" s="744"/>
      <c r="JDW857" s="744"/>
      <c r="JDX857" s="744"/>
      <c r="JDY857" s="744"/>
      <c r="JDZ857" s="744"/>
      <c r="JEA857" s="744"/>
      <c r="JEB857" s="744"/>
      <c r="JEC857" s="744"/>
      <c r="JED857" s="744"/>
      <c r="JEE857" s="744"/>
      <c r="JEF857" s="744"/>
      <c r="JEG857" s="744"/>
      <c r="JEH857" s="744"/>
      <c r="JEI857" s="744"/>
      <c r="JEJ857" s="744"/>
      <c r="JEK857" s="744"/>
      <c r="JEL857" s="744"/>
      <c r="JEM857" s="744"/>
      <c r="JEN857" s="744"/>
      <c r="JEO857" s="744"/>
      <c r="JEP857" s="744"/>
      <c r="JEQ857" s="744"/>
      <c r="JER857" s="744"/>
      <c r="JES857" s="744"/>
      <c r="JET857" s="744"/>
      <c r="JEU857" s="744"/>
      <c r="JEV857" s="744"/>
      <c r="JEW857" s="744"/>
      <c r="JEX857" s="744"/>
      <c r="JEY857" s="744"/>
      <c r="JEZ857" s="744"/>
      <c r="JFA857" s="744"/>
      <c r="JFB857" s="744"/>
      <c r="JFC857" s="744"/>
      <c r="JFD857" s="744"/>
      <c r="JFE857" s="744"/>
      <c r="JFF857" s="744"/>
      <c r="JFG857" s="744"/>
      <c r="JFH857" s="744"/>
      <c r="JFI857" s="744"/>
      <c r="JFJ857" s="744"/>
      <c r="JFK857" s="744"/>
      <c r="JFL857" s="744"/>
      <c r="JFM857" s="744"/>
      <c r="JFN857" s="744"/>
      <c r="JFO857" s="744"/>
      <c r="JFP857" s="744"/>
      <c r="JFQ857" s="744"/>
      <c r="JFR857" s="744"/>
      <c r="JFS857" s="744"/>
      <c r="JFT857" s="744"/>
      <c r="JFU857" s="744"/>
      <c r="JFV857" s="744"/>
      <c r="JFW857" s="744"/>
      <c r="JFX857" s="744"/>
      <c r="JFY857" s="744"/>
      <c r="JFZ857" s="744"/>
      <c r="JGA857" s="744"/>
      <c r="JGB857" s="744"/>
      <c r="JGC857" s="744"/>
      <c r="JGD857" s="744"/>
      <c r="JGE857" s="744"/>
      <c r="JGF857" s="744"/>
      <c r="JGG857" s="744"/>
      <c r="JGH857" s="744"/>
      <c r="JGI857" s="744"/>
      <c r="JGJ857" s="744"/>
      <c r="JGK857" s="744"/>
      <c r="JGL857" s="744"/>
      <c r="JGM857" s="744"/>
      <c r="JGN857" s="744"/>
      <c r="JGO857" s="744"/>
      <c r="JGP857" s="744"/>
      <c r="JGQ857" s="744"/>
      <c r="JGR857" s="744"/>
      <c r="JGS857" s="744"/>
      <c r="JGT857" s="744"/>
      <c r="JGU857" s="744"/>
      <c r="JGV857" s="744"/>
      <c r="JGW857" s="744"/>
      <c r="JGX857" s="744"/>
      <c r="JGY857" s="744"/>
      <c r="JGZ857" s="744"/>
      <c r="JHA857" s="744"/>
      <c r="JHB857" s="744"/>
      <c r="JHC857" s="744"/>
      <c r="JHD857" s="744"/>
      <c r="JHE857" s="744"/>
      <c r="JHF857" s="744"/>
      <c r="JHG857" s="744"/>
      <c r="JHH857" s="744"/>
      <c r="JHI857" s="744"/>
      <c r="JHJ857" s="744"/>
      <c r="JHK857" s="744"/>
      <c r="JHL857" s="744"/>
      <c r="JHM857" s="744"/>
      <c r="JHN857" s="744"/>
      <c r="JHO857" s="744"/>
      <c r="JHP857" s="744"/>
      <c r="JHQ857" s="744"/>
      <c r="JHR857" s="744"/>
      <c r="JHS857" s="744"/>
      <c r="JHT857" s="744"/>
      <c r="JHU857" s="744"/>
      <c r="JHV857" s="744"/>
      <c r="JHW857" s="744"/>
      <c r="JHX857" s="744"/>
      <c r="JHY857" s="744"/>
      <c r="JHZ857" s="744"/>
      <c r="JIA857" s="744"/>
      <c r="JIB857" s="744"/>
      <c r="JIC857" s="744"/>
      <c r="JID857" s="744"/>
      <c r="JIE857" s="744"/>
      <c r="JIF857" s="744"/>
      <c r="JIG857" s="744"/>
      <c r="JIH857" s="744"/>
      <c r="JII857" s="744"/>
      <c r="JIJ857" s="744"/>
      <c r="JIK857" s="744"/>
      <c r="JIL857" s="744"/>
      <c r="JIM857" s="744"/>
      <c r="JIN857" s="744"/>
      <c r="JIO857" s="744"/>
      <c r="JIP857" s="744"/>
      <c r="JIQ857" s="744"/>
      <c r="JIR857" s="744"/>
      <c r="JIS857" s="744"/>
      <c r="JIT857" s="744"/>
      <c r="JIU857" s="744"/>
      <c r="JIV857" s="744"/>
      <c r="JIW857" s="744"/>
      <c r="JIX857" s="744"/>
      <c r="JIY857" s="744"/>
      <c r="JIZ857" s="744"/>
      <c r="JJA857" s="744"/>
      <c r="JJB857" s="744"/>
      <c r="JJC857" s="744"/>
      <c r="JJD857" s="744"/>
      <c r="JJE857" s="744"/>
      <c r="JJF857" s="744"/>
      <c r="JJG857" s="744"/>
      <c r="JJH857" s="744"/>
      <c r="JJI857" s="744"/>
      <c r="JJJ857" s="744"/>
      <c r="JJK857" s="744"/>
      <c r="JJL857" s="744"/>
      <c r="JJM857" s="744"/>
      <c r="JJN857" s="744"/>
      <c r="JJO857" s="744"/>
      <c r="JJP857" s="744"/>
      <c r="JJQ857" s="744"/>
      <c r="JJR857" s="744"/>
      <c r="JJS857" s="744"/>
      <c r="JJT857" s="744"/>
      <c r="JJU857" s="744"/>
      <c r="JJV857" s="744"/>
      <c r="JJW857" s="744"/>
      <c r="JJX857" s="744"/>
      <c r="JJY857" s="744"/>
      <c r="JJZ857" s="744"/>
      <c r="JKA857" s="744"/>
      <c r="JKB857" s="744"/>
      <c r="JKC857" s="744"/>
      <c r="JKD857" s="744"/>
      <c r="JKE857" s="744"/>
      <c r="JKF857" s="744"/>
      <c r="JKG857" s="744"/>
      <c r="JKH857" s="744"/>
      <c r="JKI857" s="744"/>
      <c r="JKJ857" s="744"/>
      <c r="JKK857" s="744"/>
      <c r="JKL857" s="744"/>
      <c r="JKM857" s="744"/>
      <c r="JKN857" s="744"/>
      <c r="JKO857" s="744"/>
      <c r="JKP857" s="744"/>
      <c r="JKQ857" s="744"/>
      <c r="JKR857" s="744"/>
      <c r="JKS857" s="744"/>
      <c r="JKT857" s="744"/>
      <c r="JKU857" s="744"/>
      <c r="JKV857" s="744"/>
      <c r="JKW857" s="744"/>
      <c r="JKX857" s="744"/>
      <c r="JKY857" s="744"/>
      <c r="JKZ857" s="744"/>
      <c r="JLA857" s="744"/>
      <c r="JLB857" s="744"/>
      <c r="JLC857" s="744"/>
      <c r="JLD857" s="744"/>
      <c r="JLE857" s="744"/>
      <c r="JLF857" s="744"/>
      <c r="JLG857" s="744"/>
      <c r="JLH857" s="744"/>
      <c r="JLI857" s="744"/>
      <c r="JLJ857" s="744"/>
      <c r="JLK857" s="744"/>
      <c r="JLL857" s="744"/>
      <c r="JLM857" s="744"/>
      <c r="JLN857" s="744"/>
      <c r="JLO857" s="744"/>
      <c r="JLP857" s="744"/>
      <c r="JLQ857" s="744"/>
      <c r="JLR857" s="744"/>
      <c r="JLS857" s="744"/>
      <c r="JLT857" s="744"/>
      <c r="JLU857" s="744"/>
      <c r="JLV857" s="744"/>
      <c r="JLW857" s="744"/>
      <c r="JLX857" s="744"/>
      <c r="JLY857" s="744"/>
      <c r="JLZ857" s="744"/>
      <c r="JMA857" s="744"/>
      <c r="JMB857" s="744"/>
      <c r="JMC857" s="744"/>
      <c r="JMD857" s="744"/>
      <c r="JME857" s="744"/>
      <c r="JMF857" s="744"/>
      <c r="JMG857" s="744"/>
      <c r="JMH857" s="744"/>
      <c r="JMI857" s="744"/>
      <c r="JMJ857" s="744"/>
      <c r="JMK857" s="744"/>
      <c r="JML857" s="744"/>
      <c r="JMM857" s="744"/>
      <c r="JMN857" s="744"/>
      <c r="JMO857" s="744"/>
      <c r="JMP857" s="744"/>
      <c r="JMQ857" s="744"/>
      <c r="JMR857" s="744"/>
      <c r="JMS857" s="744"/>
      <c r="JMT857" s="744"/>
      <c r="JMU857" s="744"/>
      <c r="JMV857" s="744"/>
      <c r="JMW857" s="744"/>
      <c r="JMX857" s="744"/>
      <c r="JMY857" s="744"/>
      <c r="JMZ857" s="744"/>
      <c r="JNA857" s="744"/>
      <c r="JNB857" s="744"/>
      <c r="JNC857" s="744"/>
      <c r="JND857" s="744"/>
      <c r="JNE857" s="744"/>
      <c r="JNF857" s="744"/>
      <c r="JNG857" s="744"/>
      <c r="JNH857" s="744"/>
      <c r="JNI857" s="744"/>
      <c r="JNJ857" s="744"/>
      <c r="JNK857" s="744"/>
      <c r="JNL857" s="744"/>
      <c r="JNM857" s="744"/>
      <c r="JNN857" s="744"/>
      <c r="JNO857" s="744"/>
      <c r="JNP857" s="744"/>
      <c r="JNQ857" s="744"/>
      <c r="JNR857" s="744"/>
      <c r="JNS857" s="744"/>
      <c r="JNT857" s="744"/>
      <c r="JNU857" s="744"/>
      <c r="JNV857" s="744"/>
      <c r="JNW857" s="744"/>
      <c r="JNX857" s="744"/>
      <c r="JNY857" s="744"/>
      <c r="JNZ857" s="744"/>
      <c r="JOA857" s="744"/>
      <c r="JOB857" s="744"/>
      <c r="JOC857" s="744"/>
      <c r="JOD857" s="744"/>
      <c r="JOE857" s="744"/>
      <c r="JOF857" s="744"/>
      <c r="JOG857" s="744"/>
      <c r="JOH857" s="744"/>
      <c r="JOI857" s="744"/>
      <c r="JOJ857" s="744"/>
      <c r="JOK857" s="744"/>
      <c r="JOL857" s="744"/>
      <c r="JOM857" s="744"/>
      <c r="JON857" s="744"/>
      <c r="JOO857" s="744"/>
      <c r="JOP857" s="744"/>
      <c r="JOQ857" s="744"/>
      <c r="JOR857" s="744"/>
      <c r="JOS857" s="744"/>
      <c r="JOT857" s="744"/>
      <c r="JOU857" s="744"/>
      <c r="JOV857" s="744"/>
      <c r="JOW857" s="744"/>
      <c r="JOX857" s="744"/>
      <c r="JOY857" s="744"/>
      <c r="JOZ857" s="744"/>
      <c r="JPA857" s="744"/>
      <c r="JPB857" s="744"/>
      <c r="JPC857" s="744"/>
      <c r="JPD857" s="744"/>
      <c r="JPE857" s="744"/>
      <c r="JPF857" s="744"/>
      <c r="JPG857" s="744"/>
      <c r="JPH857" s="744"/>
      <c r="JPI857" s="744"/>
      <c r="JPJ857" s="744"/>
      <c r="JPK857" s="744"/>
      <c r="JPL857" s="744"/>
      <c r="JPM857" s="744"/>
      <c r="JPN857" s="744"/>
      <c r="JPO857" s="744"/>
      <c r="JPP857" s="744"/>
      <c r="JPQ857" s="744"/>
      <c r="JPR857" s="744"/>
      <c r="JPS857" s="744"/>
      <c r="JPT857" s="744"/>
      <c r="JPU857" s="744"/>
      <c r="JPV857" s="744"/>
      <c r="JPW857" s="744"/>
      <c r="JPX857" s="744"/>
      <c r="JPY857" s="744"/>
      <c r="JPZ857" s="744"/>
      <c r="JQA857" s="744"/>
      <c r="JQB857" s="744"/>
      <c r="JQC857" s="744"/>
      <c r="JQD857" s="744"/>
      <c r="JQE857" s="744"/>
      <c r="JQF857" s="744"/>
      <c r="JQG857" s="744"/>
      <c r="JQH857" s="744"/>
      <c r="JQI857" s="744"/>
      <c r="JQJ857" s="744"/>
      <c r="JQK857" s="744"/>
      <c r="JQL857" s="744"/>
      <c r="JQM857" s="744"/>
      <c r="JQN857" s="744"/>
      <c r="JQO857" s="744"/>
      <c r="JQP857" s="744"/>
      <c r="JQQ857" s="744"/>
      <c r="JQR857" s="744"/>
      <c r="JQS857" s="744"/>
      <c r="JQT857" s="744"/>
      <c r="JQU857" s="744"/>
      <c r="JQV857" s="744"/>
      <c r="JQW857" s="744"/>
      <c r="JQX857" s="744"/>
      <c r="JQY857" s="744"/>
      <c r="JQZ857" s="744"/>
      <c r="JRA857" s="744"/>
      <c r="JRB857" s="744"/>
      <c r="JRC857" s="744"/>
      <c r="JRD857" s="744"/>
      <c r="JRE857" s="744"/>
      <c r="JRF857" s="744"/>
      <c r="JRG857" s="744"/>
      <c r="JRH857" s="744"/>
      <c r="JRI857" s="744"/>
      <c r="JRJ857" s="744"/>
      <c r="JRK857" s="744"/>
      <c r="JRL857" s="744"/>
      <c r="JRM857" s="744"/>
      <c r="JRN857" s="744"/>
      <c r="JRO857" s="744"/>
      <c r="JRP857" s="744"/>
      <c r="JRQ857" s="744"/>
      <c r="JRR857" s="744"/>
      <c r="JRS857" s="744"/>
      <c r="JRT857" s="744"/>
      <c r="JRU857" s="744"/>
      <c r="JRV857" s="744"/>
      <c r="JRW857" s="744"/>
      <c r="JRX857" s="744"/>
      <c r="JRY857" s="744"/>
      <c r="JRZ857" s="744"/>
      <c r="JSA857" s="744"/>
      <c r="JSB857" s="744"/>
      <c r="JSC857" s="744"/>
      <c r="JSD857" s="744"/>
      <c r="JSE857" s="744"/>
      <c r="JSF857" s="744"/>
      <c r="JSG857" s="744"/>
      <c r="JSH857" s="744"/>
      <c r="JSI857" s="744"/>
      <c r="JSJ857" s="744"/>
      <c r="JSK857" s="744"/>
      <c r="JSL857" s="744"/>
      <c r="JSM857" s="744"/>
      <c r="JSN857" s="744"/>
      <c r="JSO857" s="744"/>
      <c r="JSP857" s="744"/>
      <c r="JSQ857" s="744"/>
      <c r="JSR857" s="744"/>
      <c r="JSS857" s="744"/>
      <c r="JST857" s="744"/>
      <c r="JSU857" s="744"/>
      <c r="JSV857" s="744"/>
      <c r="JSW857" s="744"/>
      <c r="JSX857" s="744"/>
      <c r="JSY857" s="744"/>
      <c r="JSZ857" s="744"/>
      <c r="JTA857" s="744"/>
      <c r="JTB857" s="744"/>
      <c r="JTC857" s="744"/>
      <c r="JTD857" s="744"/>
      <c r="JTE857" s="744"/>
      <c r="JTF857" s="744"/>
      <c r="JTG857" s="744"/>
      <c r="JTH857" s="744"/>
      <c r="JTI857" s="744"/>
      <c r="JTJ857" s="744"/>
      <c r="JTK857" s="744"/>
      <c r="JTL857" s="744"/>
      <c r="JTM857" s="744"/>
      <c r="JTN857" s="744"/>
      <c r="JTO857" s="744"/>
      <c r="JTP857" s="744"/>
      <c r="JTQ857" s="744"/>
      <c r="JTR857" s="744"/>
      <c r="JTS857" s="744"/>
      <c r="JTT857" s="744"/>
      <c r="JTU857" s="744"/>
      <c r="JTV857" s="744"/>
      <c r="JTW857" s="744"/>
      <c r="JTX857" s="744"/>
      <c r="JTY857" s="744"/>
      <c r="JTZ857" s="744"/>
      <c r="JUA857" s="744"/>
      <c r="JUB857" s="744"/>
      <c r="JUC857" s="744"/>
      <c r="JUD857" s="744"/>
      <c r="JUE857" s="744"/>
      <c r="JUF857" s="744"/>
      <c r="JUG857" s="744"/>
      <c r="JUH857" s="744"/>
      <c r="JUI857" s="744"/>
      <c r="JUJ857" s="744"/>
      <c r="JUK857" s="744"/>
      <c r="JUL857" s="744"/>
      <c r="JUM857" s="744"/>
      <c r="JUN857" s="744"/>
      <c r="JUO857" s="744"/>
      <c r="JUP857" s="744"/>
      <c r="JUQ857" s="744"/>
      <c r="JUR857" s="744"/>
      <c r="JUS857" s="744"/>
      <c r="JUT857" s="744"/>
      <c r="JUU857" s="744"/>
      <c r="JUV857" s="744"/>
      <c r="JUW857" s="744"/>
      <c r="JUX857" s="744"/>
      <c r="JUY857" s="744"/>
      <c r="JUZ857" s="744"/>
      <c r="JVA857" s="744"/>
      <c r="JVB857" s="744"/>
      <c r="JVC857" s="744"/>
      <c r="JVD857" s="744"/>
      <c r="JVE857" s="744"/>
      <c r="JVF857" s="744"/>
      <c r="JVG857" s="744"/>
      <c r="JVH857" s="744"/>
      <c r="JVI857" s="744"/>
      <c r="JVJ857" s="744"/>
      <c r="JVK857" s="744"/>
      <c r="JVL857" s="744"/>
      <c r="JVM857" s="744"/>
      <c r="JVN857" s="744"/>
      <c r="JVO857" s="744"/>
      <c r="JVP857" s="744"/>
      <c r="JVQ857" s="744"/>
      <c r="JVR857" s="744"/>
      <c r="JVS857" s="744"/>
      <c r="JVT857" s="744"/>
      <c r="JVU857" s="744"/>
      <c r="JVV857" s="744"/>
      <c r="JVW857" s="744"/>
      <c r="JVX857" s="744"/>
      <c r="JVY857" s="744"/>
      <c r="JVZ857" s="744"/>
      <c r="JWA857" s="744"/>
      <c r="JWB857" s="744"/>
      <c r="JWC857" s="744"/>
      <c r="JWD857" s="744"/>
      <c r="JWE857" s="744"/>
      <c r="JWF857" s="744"/>
      <c r="JWG857" s="744"/>
      <c r="JWH857" s="744"/>
      <c r="JWI857" s="744"/>
      <c r="JWJ857" s="744"/>
      <c r="JWK857" s="744"/>
      <c r="JWL857" s="744"/>
      <c r="JWM857" s="744"/>
      <c r="JWN857" s="744"/>
      <c r="JWO857" s="744"/>
      <c r="JWP857" s="744"/>
      <c r="JWQ857" s="744"/>
      <c r="JWR857" s="744"/>
      <c r="JWS857" s="744"/>
      <c r="JWT857" s="744"/>
      <c r="JWU857" s="744"/>
      <c r="JWV857" s="744"/>
      <c r="JWW857" s="744"/>
      <c r="JWX857" s="744"/>
      <c r="JWY857" s="744"/>
      <c r="JWZ857" s="744"/>
      <c r="JXA857" s="744"/>
      <c r="JXB857" s="744"/>
      <c r="JXC857" s="744"/>
      <c r="JXD857" s="744"/>
      <c r="JXE857" s="744"/>
      <c r="JXF857" s="744"/>
      <c r="JXG857" s="744"/>
      <c r="JXH857" s="744"/>
      <c r="JXI857" s="744"/>
      <c r="JXJ857" s="744"/>
      <c r="JXK857" s="744"/>
      <c r="JXL857" s="744"/>
      <c r="JXM857" s="744"/>
      <c r="JXN857" s="744"/>
      <c r="JXO857" s="744"/>
      <c r="JXP857" s="744"/>
      <c r="JXQ857" s="744"/>
      <c r="JXR857" s="744"/>
      <c r="JXS857" s="744"/>
      <c r="JXT857" s="744"/>
      <c r="JXU857" s="744"/>
      <c r="JXV857" s="744"/>
      <c r="JXW857" s="744"/>
      <c r="JXX857" s="744"/>
      <c r="JXY857" s="744"/>
      <c r="JXZ857" s="744"/>
      <c r="JYA857" s="744"/>
      <c r="JYB857" s="744"/>
      <c r="JYC857" s="744"/>
      <c r="JYD857" s="744"/>
      <c r="JYE857" s="744"/>
      <c r="JYF857" s="744"/>
      <c r="JYG857" s="744"/>
      <c r="JYH857" s="744"/>
      <c r="JYI857" s="744"/>
      <c r="JYJ857" s="744"/>
      <c r="JYK857" s="744"/>
      <c r="JYL857" s="744"/>
      <c r="JYM857" s="744"/>
      <c r="JYN857" s="744"/>
      <c r="JYO857" s="744"/>
      <c r="JYP857" s="744"/>
      <c r="JYQ857" s="744"/>
      <c r="JYR857" s="744"/>
      <c r="JYS857" s="744"/>
      <c r="JYT857" s="744"/>
      <c r="JYU857" s="744"/>
      <c r="JYV857" s="744"/>
      <c r="JYW857" s="744"/>
      <c r="JYX857" s="744"/>
      <c r="JYY857" s="744"/>
      <c r="JYZ857" s="744"/>
      <c r="JZA857" s="744"/>
      <c r="JZB857" s="744"/>
      <c r="JZC857" s="744"/>
      <c r="JZD857" s="744"/>
      <c r="JZE857" s="744"/>
      <c r="JZF857" s="744"/>
      <c r="JZG857" s="744"/>
      <c r="JZH857" s="744"/>
      <c r="JZI857" s="744"/>
      <c r="JZJ857" s="744"/>
      <c r="JZK857" s="744"/>
      <c r="JZL857" s="744"/>
      <c r="JZM857" s="744"/>
      <c r="JZN857" s="744"/>
      <c r="JZO857" s="744"/>
      <c r="JZP857" s="744"/>
      <c r="JZQ857" s="744"/>
      <c r="JZR857" s="744"/>
      <c r="JZS857" s="744"/>
      <c r="JZT857" s="744"/>
      <c r="JZU857" s="744"/>
      <c r="JZV857" s="744"/>
      <c r="JZW857" s="744"/>
      <c r="JZX857" s="744"/>
      <c r="JZY857" s="744"/>
      <c r="JZZ857" s="744"/>
      <c r="KAA857" s="744"/>
      <c r="KAB857" s="744"/>
      <c r="KAC857" s="744"/>
      <c r="KAD857" s="744"/>
      <c r="KAE857" s="744"/>
      <c r="KAF857" s="744"/>
      <c r="KAG857" s="744"/>
      <c r="KAH857" s="744"/>
      <c r="KAI857" s="744"/>
      <c r="KAJ857" s="744"/>
      <c r="KAK857" s="744"/>
      <c r="KAL857" s="744"/>
      <c r="KAM857" s="744"/>
      <c r="KAN857" s="744"/>
      <c r="KAO857" s="744"/>
      <c r="KAP857" s="744"/>
      <c r="KAQ857" s="744"/>
      <c r="KAR857" s="744"/>
      <c r="KAS857" s="744"/>
      <c r="KAT857" s="744"/>
      <c r="KAU857" s="744"/>
      <c r="KAV857" s="744"/>
      <c r="KAW857" s="744"/>
      <c r="KAX857" s="744"/>
      <c r="KAY857" s="744"/>
      <c r="KAZ857" s="744"/>
      <c r="KBA857" s="744"/>
      <c r="KBB857" s="744"/>
      <c r="KBC857" s="744"/>
      <c r="KBD857" s="744"/>
      <c r="KBE857" s="744"/>
      <c r="KBF857" s="744"/>
      <c r="KBG857" s="744"/>
      <c r="KBH857" s="744"/>
      <c r="KBI857" s="744"/>
      <c r="KBJ857" s="744"/>
      <c r="KBK857" s="744"/>
      <c r="KBL857" s="744"/>
      <c r="KBM857" s="744"/>
      <c r="KBN857" s="744"/>
      <c r="KBO857" s="744"/>
      <c r="KBP857" s="744"/>
      <c r="KBQ857" s="744"/>
      <c r="KBR857" s="744"/>
      <c r="KBS857" s="744"/>
      <c r="KBT857" s="744"/>
      <c r="KBU857" s="744"/>
      <c r="KBV857" s="744"/>
      <c r="KBW857" s="744"/>
      <c r="KBX857" s="744"/>
      <c r="KBY857" s="744"/>
      <c r="KBZ857" s="744"/>
      <c r="KCA857" s="744"/>
      <c r="KCB857" s="744"/>
      <c r="KCC857" s="744"/>
      <c r="KCD857" s="744"/>
      <c r="KCE857" s="744"/>
      <c r="KCF857" s="744"/>
      <c r="KCG857" s="744"/>
      <c r="KCH857" s="744"/>
      <c r="KCI857" s="744"/>
      <c r="KCJ857" s="744"/>
      <c r="KCK857" s="744"/>
      <c r="KCL857" s="744"/>
      <c r="KCM857" s="744"/>
      <c r="KCN857" s="744"/>
      <c r="KCO857" s="744"/>
      <c r="KCP857" s="744"/>
      <c r="KCQ857" s="744"/>
      <c r="KCR857" s="744"/>
      <c r="KCS857" s="744"/>
      <c r="KCT857" s="744"/>
      <c r="KCU857" s="744"/>
      <c r="KCV857" s="744"/>
      <c r="KCW857" s="744"/>
      <c r="KCX857" s="744"/>
      <c r="KCY857" s="744"/>
      <c r="KCZ857" s="744"/>
      <c r="KDA857" s="744"/>
      <c r="KDB857" s="744"/>
      <c r="KDC857" s="744"/>
      <c r="KDD857" s="744"/>
      <c r="KDE857" s="744"/>
      <c r="KDF857" s="744"/>
      <c r="KDG857" s="744"/>
      <c r="KDH857" s="744"/>
      <c r="KDI857" s="744"/>
      <c r="KDJ857" s="744"/>
      <c r="KDK857" s="744"/>
      <c r="KDL857" s="744"/>
      <c r="KDM857" s="744"/>
      <c r="KDN857" s="744"/>
      <c r="KDO857" s="744"/>
      <c r="KDP857" s="744"/>
      <c r="KDQ857" s="744"/>
      <c r="KDR857" s="744"/>
      <c r="KDS857" s="744"/>
      <c r="KDT857" s="744"/>
      <c r="KDU857" s="744"/>
      <c r="KDV857" s="744"/>
      <c r="KDW857" s="744"/>
      <c r="KDX857" s="744"/>
      <c r="KDY857" s="744"/>
      <c r="KDZ857" s="744"/>
      <c r="KEA857" s="744"/>
      <c r="KEB857" s="744"/>
      <c r="KEC857" s="744"/>
      <c r="KED857" s="744"/>
      <c r="KEE857" s="744"/>
      <c r="KEF857" s="744"/>
      <c r="KEG857" s="744"/>
      <c r="KEH857" s="744"/>
      <c r="KEI857" s="744"/>
      <c r="KEJ857" s="744"/>
      <c r="KEK857" s="744"/>
      <c r="KEL857" s="744"/>
      <c r="KEM857" s="744"/>
      <c r="KEN857" s="744"/>
      <c r="KEO857" s="744"/>
      <c r="KEP857" s="744"/>
      <c r="KEQ857" s="744"/>
      <c r="KER857" s="744"/>
      <c r="KES857" s="744"/>
      <c r="KET857" s="744"/>
      <c r="KEU857" s="744"/>
      <c r="KEV857" s="744"/>
      <c r="KEW857" s="744"/>
      <c r="KEX857" s="744"/>
      <c r="KEY857" s="744"/>
      <c r="KEZ857" s="744"/>
      <c r="KFA857" s="744"/>
      <c r="KFB857" s="744"/>
      <c r="KFC857" s="744"/>
      <c r="KFD857" s="744"/>
      <c r="KFE857" s="744"/>
      <c r="KFF857" s="744"/>
      <c r="KFG857" s="744"/>
      <c r="KFH857" s="744"/>
      <c r="KFI857" s="744"/>
      <c r="KFJ857" s="744"/>
      <c r="KFK857" s="744"/>
      <c r="KFL857" s="744"/>
      <c r="KFM857" s="744"/>
      <c r="KFN857" s="744"/>
      <c r="KFO857" s="744"/>
      <c r="KFP857" s="744"/>
      <c r="KFQ857" s="744"/>
      <c r="KFR857" s="744"/>
      <c r="KFS857" s="744"/>
      <c r="KFT857" s="744"/>
      <c r="KFU857" s="744"/>
      <c r="KFV857" s="744"/>
      <c r="KFW857" s="744"/>
      <c r="KFX857" s="744"/>
      <c r="KFY857" s="744"/>
      <c r="KFZ857" s="744"/>
      <c r="KGA857" s="744"/>
      <c r="KGB857" s="744"/>
      <c r="KGC857" s="744"/>
      <c r="KGD857" s="744"/>
      <c r="KGE857" s="744"/>
      <c r="KGF857" s="744"/>
      <c r="KGG857" s="744"/>
      <c r="KGH857" s="744"/>
      <c r="KGI857" s="744"/>
      <c r="KGJ857" s="744"/>
      <c r="KGK857" s="744"/>
      <c r="KGL857" s="744"/>
      <c r="KGM857" s="744"/>
      <c r="KGN857" s="744"/>
      <c r="KGO857" s="744"/>
      <c r="KGP857" s="744"/>
      <c r="KGQ857" s="744"/>
      <c r="KGR857" s="744"/>
      <c r="KGS857" s="744"/>
      <c r="KGT857" s="744"/>
      <c r="KGU857" s="744"/>
      <c r="KGV857" s="744"/>
      <c r="KGW857" s="744"/>
      <c r="KGX857" s="744"/>
      <c r="KGY857" s="744"/>
      <c r="KGZ857" s="744"/>
      <c r="KHA857" s="744"/>
      <c r="KHB857" s="744"/>
      <c r="KHC857" s="744"/>
      <c r="KHD857" s="744"/>
      <c r="KHE857" s="744"/>
      <c r="KHF857" s="744"/>
      <c r="KHG857" s="744"/>
      <c r="KHH857" s="744"/>
      <c r="KHI857" s="744"/>
      <c r="KHJ857" s="744"/>
      <c r="KHK857" s="744"/>
      <c r="KHL857" s="744"/>
      <c r="KHM857" s="744"/>
      <c r="KHN857" s="744"/>
      <c r="KHO857" s="744"/>
      <c r="KHP857" s="744"/>
      <c r="KHQ857" s="744"/>
      <c r="KHR857" s="744"/>
      <c r="KHS857" s="744"/>
      <c r="KHT857" s="744"/>
      <c r="KHU857" s="744"/>
      <c r="KHV857" s="744"/>
      <c r="KHW857" s="744"/>
      <c r="KHX857" s="744"/>
      <c r="KHY857" s="744"/>
      <c r="KHZ857" s="744"/>
      <c r="KIA857" s="744"/>
      <c r="KIB857" s="744"/>
      <c r="KIC857" s="744"/>
      <c r="KID857" s="744"/>
      <c r="KIE857" s="744"/>
      <c r="KIF857" s="744"/>
      <c r="KIG857" s="744"/>
      <c r="KIH857" s="744"/>
      <c r="KII857" s="744"/>
      <c r="KIJ857" s="744"/>
      <c r="KIK857" s="744"/>
      <c r="KIL857" s="744"/>
      <c r="KIM857" s="744"/>
      <c r="KIN857" s="744"/>
      <c r="KIO857" s="744"/>
      <c r="KIP857" s="744"/>
      <c r="KIQ857" s="744"/>
      <c r="KIR857" s="744"/>
      <c r="KIS857" s="744"/>
      <c r="KIT857" s="744"/>
      <c r="KIU857" s="744"/>
      <c r="KIV857" s="744"/>
      <c r="KIW857" s="744"/>
      <c r="KIX857" s="744"/>
      <c r="KIY857" s="744"/>
      <c r="KIZ857" s="744"/>
      <c r="KJA857" s="744"/>
      <c r="KJB857" s="744"/>
      <c r="KJC857" s="744"/>
      <c r="KJD857" s="744"/>
      <c r="KJE857" s="744"/>
      <c r="KJF857" s="744"/>
      <c r="KJG857" s="744"/>
      <c r="KJH857" s="744"/>
      <c r="KJI857" s="744"/>
      <c r="KJJ857" s="744"/>
      <c r="KJK857" s="744"/>
      <c r="KJL857" s="744"/>
      <c r="KJM857" s="744"/>
      <c r="KJN857" s="744"/>
      <c r="KJO857" s="744"/>
      <c r="KJP857" s="744"/>
      <c r="KJQ857" s="744"/>
      <c r="KJR857" s="744"/>
      <c r="KJS857" s="744"/>
      <c r="KJT857" s="744"/>
      <c r="KJU857" s="744"/>
      <c r="KJV857" s="744"/>
      <c r="KJW857" s="744"/>
      <c r="KJX857" s="744"/>
      <c r="KJY857" s="744"/>
      <c r="KJZ857" s="744"/>
      <c r="KKA857" s="744"/>
      <c r="KKB857" s="744"/>
      <c r="KKC857" s="744"/>
      <c r="KKD857" s="744"/>
      <c r="KKE857" s="744"/>
      <c r="KKF857" s="744"/>
      <c r="KKG857" s="744"/>
      <c r="KKH857" s="744"/>
      <c r="KKI857" s="744"/>
      <c r="KKJ857" s="744"/>
      <c r="KKK857" s="744"/>
      <c r="KKL857" s="744"/>
      <c r="KKM857" s="744"/>
      <c r="KKN857" s="744"/>
      <c r="KKO857" s="744"/>
      <c r="KKP857" s="744"/>
      <c r="KKQ857" s="744"/>
      <c r="KKR857" s="744"/>
      <c r="KKS857" s="744"/>
      <c r="KKT857" s="744"/>
      <c r="KKU857" s="744"/>
      <c r="KKV857" s="744"/>
      <c r="KKW857" s="744"/>
      <c r="KKX857" s="744"/>
      <c r="KKY857" s="744"/>
      <c r="KKZ857" s="744"/>
      <c r="KLA857" s="744"/>
      <c r="KLB857" s="744"/>
      <c r="KLC857" s="744"/>
      <c r="KLD857" s="744"/>
      <c r="KLE857" s="744"/>
      <c r="KLF857" s="744"/>
      <c r="KLG857" s="744"/>
      <c r="KLH857" s="744"/>
      <c r="KLI857" s="744"/>
      <c r="KLJ857" s="744"/>
      <c r="KLK857" s="744"/>
      <c r="KLL857" s="744"/>
      <c r="KLM857" s="744"/>
      <c r="KLN857" s="744"/>
      <c r="KLO857" s="744"/>
      <c r="KLP857" s="744"/>
      <c r="KLQ857" s="744"/>
      <c r="KLR857" s="744"/>
      <c r="KLS857" s="744"/>
      <c r="KLT857" s="744"/>
      <c r="KLU857" s="744"/>
      <c r="KLV857" s="744"/>
      <c r="KLW857" s="744"/>
      <c r="KLX857" s="744"/>
      <c r="KLY857" s="744"/>
      <c r="KLZ857" s="744"/>
      <c r="KMA857" s="744"/>
      <c r="KMB857" s="744"/>
      <c r="KMC857" s="744"/>
      <c r="KMD857" s="744"/>
      <c r="KME857" s="744"/>
      <c r="KMF857" s="744"/>
      <c r="KMG857" s="744"/>
      <c r="KMH857" s="744"/>
      <c r="KMI857" s="744"/>
      <c r="KMJ857" s="744"/>
      <c r="KMK857" s="744"/>
      <c r="KML857" s="744"/>
      <c r="KMM857" s="744"/>
      <c r="KMN857" s="744"/>
      <c r="KMO857" s="744"/>
      <c r="KMP857" s="744"/>
      <c r="KMQ857" s="744"/>
      <c r="KMR857" s="744"/>
      <c r="KMS857" s="744"/>
      <c r="KMT857" s="744"/>
      <c r="KMU857" s="744"/>
      <c r="KMV857" s="744"/>
      <c r="KMW857" s="744"/>
      <c r="KMX857" s="744"/>
      <c r="KMY857" s="744"/>
      <c r="KMZ857" s="744"/>
      <c r="KNA857" s="744"/>
      <c r="KNB857" s="744"/>
      <c r="KNC857" s="744"/>
      <c r="KND857" s="744"/>
      <c r="KNE857" s="744"/>
      <c r="KNF857" s="744"/>
      <c r="KNG857" s="744"/>
      <c r="KNH857" s="744"/>
      <c r="KNI857" s="744"/>
      <c r="KNJ857" s="744"/>
      <c r="KNK857" s="744"/>
      <c r="KNL857" s="744"/>
      <c r="KNM857" s="744"/>
      <c r="KNN857" s="744"/>
      <c r="KNO857" s="744"/>
      <c r="KNP857" s="744"/>
      <c r="KNQ857" s="744"/>
      <c r="KNR857" s="744"/>
      <c r="KNS857" s="744"/>
      <c r="KNT857" s="744"/>
      <c r="KNU857" s="744"/>
      <c r="KNV857" s="744"/>
      <c r="KNW857" s="744"/>
      <c r="KNX857" s="744"/>
      <c r="KNY857" s="744"/>
      <c r="KNZ857" s="744"/>
      <c r="KOA857" s="744"/>
      <c r="KOB857" s="744"/>
      <c r="KOC857" s="744"/>
      <c r="KOD857" s="744"/>
      <c r="KOE857" s="744"/>
      <c r="KOF857" s="744"/>
      <c r="KOG857" s="744"/>
      <c r="KOH857" s="744"/>
      <c r="KOI857" s="744"/>
      <c r="KOJ857" s="744"/>
      <c r="KOK857" s="744"/>
      <c r="KOL857" s="744"/>
      <c r="KOM857" s="744"/>
      <c r="KON857" s="744"/>
      <c r="KOO857" s="744"/>
      <c r="KOP857" s="744"/>
      <c r="KOQ857" s="744"/>
      <c r="KOR857" s="744"/>
      <c r="KOS857" s="744"/>
      <c r="KOT857" s="744"/>
      <c r="KOU857" s="744"/>
      <c r="KOV857" s="744"/>
      <c r="KOW857" s="744"/>
      <c r="KOX857" s="744"/>
      <c r="KOY857" s="744"/>
      <c r="KOZ857" s="744"/>
      <c r="KPA857" s="744"/>
      <c r="KPB857" s="744"/>
      <c r="KPC857" s="744"/>
      <c r="KPD857" s="744"/>
      <c r="KPE857" s="744"/>
      <c r="KPF857" s="744"/>
      <c r="KPG857" s="744"/>
      <c r="KPH857" s="744"/>
      <c r="KPI857" s="744"/>
      <c r="KPJ857" s="744"/>
      <c r="KPK857" s="744"/>
      <c r="KPL857" s="744"/>
      <c r="KPM857" s="744"/>
      <c r="KPN857" s="744"/>
      <c r="KPO857" s="744"/>
      <c r="KPP857" s="744"/>
      <c r="KPQ857" s="744"/>
      <c r="KPR857" s="744"/>
      <c r="KPS857" s="744"/>
      <c r="KPT857" s="744"/>
      <c r="KPU857" s="744"/>
      <c r="KPV857" s="744"/>
      <c r="KPW857" s="744"/>
      <c r="KPX857" s="744"/>
      <c r="KPY857" s="744"/>
      <c r="KPZ857" s="744"/>
      <c r="KQA857" s="744"/>
      <c r="KQB857" s="744"/>
      <c r="KQC857" s="744"/>
      <c r="KQD857" s="744"/>
      <c r="KQE857" s="744"/>
      <c r="KQF857" s="744"/>
      <c r="KQG857" s="744"/>
      <c r="KQH857" s="744"/>
      <c r="KQI857" s="744"/>
      <c r="KQJ857" s="744"/>
      <c r="KQK857" s="744"/>
      <c r="KQL857" s="744"/>
      <c r="KQM857" s="744"/>
      <c r="KQN857" s="744"/>
      <c r="KQO857" s="744"/>
      <c r="KQP857" s="744"/>
      <c r="KQQ857" s="744"/>
      <c r="KQR857" s="744"/>
      <c r="KQS857" s="744"/>
      <c r="KQT857" s="744"/>
      <c r="KQU857" s="744"/>
      <c r="KQV857" s="744"/>
      <c r="KQW857" s="744"/>
      <c r="KQX857" s="744"/>
      <c r="KQY857" s="744"/>
      <c r="KQZ857" s="744"/>
      <c r="KRA857" s="744"/>
      <c r="KRB857" s="744"/>
      <c r="KRC857" s="744"/>
      <c r="KRD857" s="744"/>
      <c r="KRE857" s="744"/>
      <c r="KRF857" s="744"/>
      <c r="KRG857" s="744"/>
      <c r="KRH857" s="744"/>
      <c r="KRI857" s="744"/>
      <c r="KRJ857" s="744"/>
      <c r="KRK857" s="744"/>
      <c r="KRL857" s="744"/>
      <c r="KRM857" s="744"/>
      <c r="KRN857" s="744"/>
      <c r="KRO857" s="744"/>
      <c r="KRP857" s="744"/>
      <c r="KRQ857" s="744"/>
      <c r="KRR857" s="744"/>
      <c r="KRS857" s="744"/>
      <c r="KRT857" s="744"/>
      <c r="KRU857" s="744"/>
      <c r="KRV857" s="744"/>
      <c r="KRW857" s="744"/>
      <c r="KRX857" s="744"/>
      <c r="KRY857" s="744"/>
      <c r="KRZ857" s="744"/>
      <c r="KSA857" s="744"/>
      <c r="KSB857" s="744"/>
      <c r="KSC857" s="744"/>
      <c r="KSD857" s="744"/>
      <c r="KSE857" s="744"/>
      <c r="KSF857" s="744"/>
      <c r="KSG857" s="744"/>
      <c r="KSH857" s="744"/>
      <c r="KSI857" s="744"/>
      <c r="KSJ857" s="744"/>
      <c r="KSK857" s="744"/>
      <c r="KSL857" s="744"/>
      <c r="KSM857" s="744"/>
      <c r="KSN857" s="744"/>
      <c r="KSO857" s="744"/>
      <c r="KSP857" s="744"/>
      <c r="KSQ857" s="744"/>
      <c r="KSR857" s="744"/>
      <c r="KSS857" s="744"/>
      <c r="KST857" s="744"/>
      <c r="KSU857" s="744"/>
      <c r="KSV857" s="744"/>
      <c r="KSW857" s="744"/>
      <c r="KSX857" s="744"/>
      <c r="KSY857" s="744"/>
      <c r="KSZ857" s="744"/>
      <c r="KTA857" s="744"/>
      <c r="KTB857" s="744"/>
      <c r="KTC857" s="744"/>
      <c r="KTD857" s="744"/>
      <c r="KTE857" s="744"/>
      <c r="KTF857" s="744"/>
      <c r="KTG857" s="744"/>
      <c r="KTH857" s="744"/>
      <c r="KTI857" s="744"/>
      <c r="KTJ857" s="744"/>
      <c r="KTK857" s="744"/>
      <c r="KTL857" s="744"/>
      <c r="KTM857" s="744"/>
      <c r="KTN857" s="744"/>
      <c r="KTO857" s="744"/>
      <c r="KTP857" s="744"/>
      <c r="KTQ857" s="744"/>
      <c r="KTR857" s="744"/>
      <c r="KTS857" s="744"/>
      <c r="KTT857" s="744"/>
      <c r="KTU857" s="744"/>
      <c r="KTV857" s="744"/>
      <c r="KTW857" s="744"/>
      <c r="KTX857" s="744"/>
      <c r="KTY857" s="744"/>
      <c r="KTZ857" s="744"/>
      <c r="KUA857" s="744"/>
      <c r="KUB857" s="744"/>
      <c r="KUC857" s="744"/>
      <c r="KUD857" s="744"/>
      <c r="KUE857" s="744"/>
      <c r="KUF857" s="744"/>
      <c r="KUG857" s="744"/>
      <c r="KUH857" s="744"/>
      <c r="KUI857" s="744"/>
      <c r="KUJ857" s="744"/>
      <c r="KUK857" s="744"/>
      <c r="KUL857" s="744"/>
      <c r="KUM857" s="744"/>
      <c r="KUN857" s="744"/>
      <c r="KUO857" s="744"/>
      <c r="KUP857" s="744"/>
      <c r="KUQ857" s="744"/>
      <c r="KUR857" s="744"/>
      <c r="KUS857" s="744"/>
      <c r="KUT857" s="744"/>
      <c r="KUU857" s="744"/>
      <c r="KUV857" s="744"/>
      <c r="KUW857" s="744"/>
      <c r="KUX857" s="744"/>
      <c r="KUY857" s="744"/>
      <c r="KUZ857" s="744"/>
      <c r="KVA857" s="744"/>
      <c r="KVB857" s="744"/>
      <c r="KVC857" s="744"/>
      <c r="KVD857" s="744"/>
      <c r="KVE857" s="744"/>
      <c r="KVF857" s="744"/>
      <c r="KVG857" s="744"/>
      <c r="KVH857" s="744"/>
      <c r="KVI857" s="744"/>
      <c r="KVJ857" s="744"/>
      <c r="KVK857" s="744"/>
      <c r="KVL857" s="744"/>
      <c r="KVM857" s="744"/>
      <c r="KVN857" s="744"/>
      <c r="KVO857" s="744"/>
      <c r="KVP857" s="744"/>
      <c r="KVQ857" s="744"/>
      <c r="KVR857" s="744"/>
      <c r="KVS857" s="744"/>
      <c r="KVT857" s="744"/>
      <c r="KVU857" s="744"/>
      <c r="KVV857" s="744"/>
      <c r="KVW857" s="744"/>
      <c r="KVX857" s="744"/>
      <c r="KVY857" s="744"/>
      <c r="KVZ857" s="744"/>
      <c r="KWA857" s="744"/>
      <c r="KWB857" s="744"/>
      <c r="KWC857" s="744"/>
      <c r="KWD857" s="744"/>
      <c r="KWE857" s="744"/>
      <c r="KWF857" s="744"/>
      <c r="KWG857" s="744"/>
      <c r="KWH857" s="744"/>
      <c r="KWI857" s="744"/>
      <c r="KWJ857" s="744"/>
      <c r="KWK857" s="744"/>
      <c r="KWL857" s="744"/>
      <c r="KWM857" s="744"/>
      <c r="KWN857" s="744"/>
      <c r="KWO857" s="744"/>
      <c r="KWP857" s="744"/>
      <c r="KWQ857" s="744"/>
      <c r="KWR857" s="744"/>
      <c r="KWS857" s="744"/>
      <c r="KWT857" s="744"/>
      <c r="KWU857" s="744"/>
      <c r="KWV857" s="744"/>
      <c r="KWW857" s="744"/>
      <c r="KWX857" s="744"/>
      <c r="KWY857" s="744"/>
      <c r="KWZ857" s="744"/>
      <c r="KXA857" s="744"/>
      <c r="KXB857" s="744"/>
      <c r="KXC857" s="744"/>
      <c r="KXD857" s="744"/>
      <c r="KXE857" s="744"/>
      <c r="KXF857" s="744"/>
      <c r="KXG857" s="744"/>
      <c r="KXH857" s="744"/>
      <c r="KXI857" s="744"/>
      <c r="KXJ857" s="744"/>
      <c r="KXK857" s="744"/>
      <c r="KXL857" s="744"/>
      <c r="KXM857" s="744"/>
      <c r="KXN857" s="744"/>
      <c r="KXO857" s="744"/>
      <c r="KXP857" s="744"/>
      <c r="KXQ857" s="744"/>
      <c r="KXR857" s="744"/>
      <c r="KXS857" s="744"/>
      <c r="KXT857" s="744"/>
      <c r="KXU857" s="744"/>
      <c r="KXV857" s="744"/>
      <c r="KXW857" s="744"/>
      <c r="KXX857" s="744"/>
      <c r="KXY857" s="744"/>
      <c r="KXZ857" s="744"/>
      <c r="KYA857" s="744"/>
      <c r="KYB857" s="744"/>
      <c r="KYC857" s="744"/>
      <c r="KYD857" s="744"/>
      <c r="KYE857" s="744"/>
      <c r="KYF857" s="744"/>
      <c r="KYG857" s="744"/>
      <c r="KYH857" s="744"/>
      <c r="KYI857" s="744"/>
      <c r="KYJ857" s="744"/>
      <c r="KYK857" s="744"/>
      <c r="KYL857" s="744"/>
      <c r="KYM857" s="744"/>
      <c r="KYN857" s="744"/>
      <c r="KYO857" s="744"/>
      <c r="KYP857" s="744"/>
      <c r="KYQ857" s="744"/>
      <c r="KYR857" s="744"/>
      <c r="KYS857" s="744"/>
      <c r="KYT857" s="744"/>
      <c r="KYU857" s="744"/>
      <c r="KYV857" s="744"/>
      <c r="KYW857" s="744"/>
      <c r="KYX857" s="744"/>
      <c r="KYY857" s="744"/>
      <c r="KYZ857" s="744"/>
      <c r="KZA857" s="744"/>
      <c r="KZB857" s="744"/>
      <c r="KZC857" s="744"/>
      <c r="KZD857" s="744"/>
      <c r="KZE857" s="744"/>
      <c r="KZF857" s="744"/>
      <c r="KZG857" s="744"/>
      <c r="KZH857" s="744"/>
      <c r="KZI857" s="744"/>
      <c r="KZJ857" s="744"/>
      <c r="KZK857" s="744"/>
      <c r="KZL857" s="744"/>
      <c r="KZM857" s="744"/>
      <c r="KZN857" s="744"/>
      <c r="KZO857" s="744"/>
      <c r="KZP857" s="744"/>
      <c r="KZQ857" s="744"/>
      <c r="KZR857" s="744"/>
      <c r="KZS857" s="744"/>
      <c r="KZT857" s="744"/>
      <c r="KZU857" s="744"/>
      <c r="KZV857" s="744"/>
      <c r="KZW857" s="744"/>
      <c r="KZX857" s="744"/>
      <c r="KZY857" s="744"/>
      <c r="KZZ857" s="744"/>
      <c r="LAA857" s="744"/>
      <c r="LAB857" s="744"/>
      <c r="LAC857" s="744"/>
      <c r="LAD857" s="744"/>
      <c r="LAE857" s="744"/>
      <c r="LAF857" s="744"/>
      <c r="LAG857" s="744"/>
      <c r="LAH857" s="744"/>
      <c r="LAI857" s="744"/>
      <c r="LAJ857" s="744"/>
      <c r="LAK857" s="744"/>
      <c r="LAL857" s="744"/>
      <c r="LAM857" s="744"/>
      <c r="LAN857" s="744"/>
      <c r="LAO857" s="744"/>
      <c r="LAP857" s="744"/>
      <c r="LAQ857" s="744"/>
      <c r="LAR857" s="744"/>
      <c r="LAS857" s="744"/>
      <c r="LAT857" s="744"/>
      <c r="LAU857" s="744"/>
      <c r="LAV857" s="744"/>
      <c r="LAW857" s="744"/>
      <c r="LAX857" s="744"/>
      <c r="LAY857" s="744"/>
      <c r="LAZ857" s="744"/>
      <c r="LBA857" s="744"/>
      <c r="LBB857" s="744"/>
      <c r="LBC857" s="744"/>
      <c r="LBD857" s="744"/>
      <c r="LBE857" s="744"/>
      <c r="LBF857" s="744"/>
      <c r="LBG857" s="744"/>
      <c r="LBH857" s="744"/>
      <c r="LBI857" s="744"/>
      <c r="LBJ857" s="744"/>
      <c r="LBK857" s="744"/>
      <c r="LBL857" s="744"/>
      <c r="LBM857" s="744"/>
      <c r="LBN857" s="744"/>
      <c r="LBO857" s="744"/>
      <c r="LBP857" s="744"/>
      <c r="LBQ857" s="744"/>
      <c r="LBR857" s="744"/>
      <c r="LBS857" s="744"/>
      <c r="LBT857" s="744"/>
      <c r="LBU857" s="744"/>
      <c r="LBV857" s="744"/>
      <c r="LBW857" s="744"/>
      <c r="LBX857" s="744"/>
      <c r="LBY857" s="744"/>
      <c r="LBZ857" s="744"/>
      <c r="LCA857" s="744"/>
      <c r="LCB857" s="744"/>
      <c r="LCC857" s="744"/>
      <c r="LCD857" s="744"/>
      <c r="LCE857" s="744"/>
      <c r="LCF857" s="744"/>
      <c r="LCG857" s="744"/>
      <c r="LCH857" s="744"/>
      <c r="LCI857" s="744"/>
      <c r="LCJ857" s="744"/>
      <c r="LCK857" s="744"/>
      <c r="LCL857" s="744"/>
      <c r="LCM857" s="744"/>
      <c r="LCN857" s="744"/>
      <c r="LCO857" s="744"/>
      <c r="LCP857" s="744"/>
      <c r="LCQ857" s="744"/>
      <c r="LCR857" s="744"/>
      <c r="LCS857" s="744"/>
      <c r="LCT857" s="744"/>
      <c r="LCU857" s="744"/>
      <c r="LCV857" s="744"/>
      <c r="LCW857" s="744"/>
      <c r="LCX857" s="744"/>
      <c r="LCY857" s="744"/>
      <c r="LCZ857" s="744"/>
      <c r="LDA857" s="744"/>
      <c r="LDB857" s="744"/>
      <c r="LDC857" s="744"/>
      <c r="LDD857" s="744"/>
      <c r="LDE857" s="744"/>
      <c r="LDF857" s="744"/>
      <c r="LDG857" s="744"/>
      <c r="LDH857" s="744"/>
      <c r="LDI857" s="744"/>
      <c r="LDJ857" s="744"/>
      <c r="LDK857" s="744"/>
      <c r="LDL857" s="744"/>
      <c r="LDM857" s="744"/>
      <c r="LDN857" s="744"/>
      <c r="LDO857" s="744"/>
      <c r="LDP857" s="744"/>
      <c r="LDQ857" s="744"/>
      <c r="LDR857" s="744"/>
      <c r="LDS857" s="744"/>
      <c r="LDT857" s="744"/>
      <c r="LDU857" s="744"/>
      <c r="LDV857" s="744"/>
      <c r="LDW857" s="744"/>
      <c r="LDX857" s="744"/>
      <c r="LDY857" s="744"/>
      <c r="LDZ857" s="744"/>
      <c r="LEA857" s="744"/>
      <c r="LEB857" s="744"/>
      <c r="LEC857" s="744"/>
      <c r="LED857" s="744"/>
      <c r="LEE857" s="744"/>
      <c r="LEF857" s="744"/>
      <c r="LEG857" s="744"/>
      <c r="LEH857" s="744"/>
      <c r="LEI857" s="744"/>
      <c r="LEJ857" s="744"/>
      <c r="LEK857" s="744"/>
      <c r="LEL857" s="744"/>
      <c r="LEM857" s="744"/>
      <c r="LEN857" s="744"/>
      <c r="LEO857" s="744"/>
      <c r="LEP857" s="744"/>
      <c r="LEQ857" s="744"/>
      <c r="LER857" s="744"/>
      <c r="LES857" s="744"/>
      <c r="LET857" s="744"/>
      <c r="LEU857" s="744"/>
      <c r="LEV857" s="744"/>
      <c r="LEW857" s="744"/>
      <c r="LEX857" s="744"/>
      <c r="LEY857" s="744"/>
      <c r="LEZ857" s="744"/>
      <c r="LFA857" s="744"/>
      <c r="LFB857" s="744"/>
      <c r="LFC857" s="744"/>
      <c r="LFD857" s="744"/>
      <c r="LFE857" s="744"/>
      <c r="LFF857" s="744"/>
      <c r="LFG857" s="744"/>
      <c r="LFH857" s="744"/>
      <c r="LFI857" s="744"/>
      <c r="LFJ857" s="744"/>
      <c r="LFK857" s="744"/>
      <c r="LFL857" s="744"/>
      <c r="LFM857" s="744"/>
      <c r="LFN857" s="744"/>
      <c r="LFO857" s="744"/>
      <c r="LFP857" s="744"/>
      <c r="LFQ857" s="744"/>
      <c r="LFR857" s="744"/>
      <c r="LFS857" s="744"/>
      <c r="LFT857" s="744"/>
      <c r="LFU857" s="744"/>
      <c r="LFV857" s="744"/>
      <c r="LFW857" s="744"/>
      <c r="LFX857" s="744"/>
      <c r="LFY857" s="744"/>
      <c r="LFZ857" s="744"/>
      <c r="LGA857" s="744"/>
      <c r="LGB857" s="744"/>
      <c r="LGC857" s="744"/>
      <c r="LGD857" s="744"/>
      <c r="LGE857" s="744"/>
      <c r="LGF857" s="744"/>
      <c r="LGG857" s="744"/>
      <c r="LGH857" s="744"/>
      <c r="LGI857" s="744"/>
      <c r="LGJ857" s="744"/>
      <c r="LGK857" s="744"/>
      <c r="LGL857" s="744"/>
      <c r="LGM857" s="744"/>
      <c r="LGN857" s="744"/>
      <c r="LGO857" s="744"/>
      <c r="LGP857" s="744"/>
      <c r="LGQ857" s="744"/>
      <c r="LGR857" s="744"/>
      <c r="LGS857" s="744"/>
      <c r="LGT857" s="744"/>
      <c r="LGU857" s="744"/>
      <c r="LGV857" s="744"/>
      <c r="LGW857" s="744"/>
      <c r="LGX857" s="744"/>
      <c r="LGY857" s="744"/>
      <c r="LGZ857" s="744"/>
      <c r="LHA857" s="744"/>
      <c r="LHB857" s="744"/>
      <c r="LHC857" s="744"/>
      <c r="LHD857" s="744"/>
      <c r="LHE857" s="744"/>
      <c r="LHF857" s="744"/>
      <c r="LHG857" s="744"/>
      <c r="LHH857" s="744"/>
      <c r="LHI857" s="744"/>
      <c r="LHJ857" s="744"/>
      <c r="LHK857" s="744"/>
      <c r="LHL857" s="744"/>
      <c r="LHM857" s="744"/>
      <c r="LHN857" s="744"/>
      <c r="LHO857" s="744"/>
      <c r="LHP857" s="744"/>
      <c r="LHQ857" s="744"/>
      <c r="LHR857" s="744"/>
      <c r="LHS857" s="744"/>
      <c r="LHT857" s="744"/>
      <c r="LHU857" s="744"/>
      <c r="LHV857" s="744"/>
      <c r="LHW857" s="744"/>
      <c r="LHX857" s="744"/>
      <c r="LHY857" s="744"/>
      <c r="LHZ857" s="744"/>
      <c r="LIA857" s="744"/>
      <c r="LIB857" s="744"/>
      <c r="LIC857" s="744"/>
      <c r="LID857" s="744"/>
      <c r="LIE857" s="744"/>
      <c r="LIF857" s="744"/>
      <c r="LIG857" s="744"/>
      <c r="LIH857" s="744"/>
      <c r="LII857" s="744"/>
      <c r="LIJ857" s="744"/>
      <c r="LIK857" s="744"/>
      <c r="LIL857" s="744"/>
      <c r="LIM857" s="744"/>
      <c r="LIN857" s="744"/>
      <c r="LIO857" s="744"/>
      <c r="LIP857" s="744"/>
      <c r="LIQ857" s="744"/>
      <c r="LIR857" s="744"/>
      <c r="LIS857" s="744"/>
      <c r="LIT857" s="744"/>
      <c r="LIU857" s="744"/>
      <c r="LIV857" s="744"/>
      <c r="LIW857" s="744"/>
      <c r="LIX857" s="744"/>
      <c r="LIY857" s="744"/>
      <c r="LIZ857" s="744"/>
      <c r="LJA857" s="744"/>
      <c r="LJB857" s="744"/>
      <c r="LJC857" s="744"/>
      <c r="LJD857" s="744"/>
      <c r="LJE857" s="744"/>
      <c r="LJF857" s="744"/>
      <c r="LJG857" s="744"/>
      <c r="LJH857" s="744"/>
      <c r="LJI857" s="744"/>
      <c r="LJJ857" s="744"/>
      <c r="LJK857" s="744"/>
      <c r="LJL857" s="744"/>
      <c r="LJM857" s="744"/>
      <c r="LJN857" s="744"/>
      <c r="LJO857" s="744"/>
      <c r="LJP857" s="744"/>
      <c r="LJQ857" s="744"/>
      <c r="LJR857" s="744"/>
      <c r="LJS857" s="744"/>
      <c r="LJT857" s="744"/>
      <c r="LJU857" s="744"/>
      <c r="LJV857" s="744"/>
      <c r="LJW857" s="744"/>
      <c r="LJX857" s="744"/>
      <c r="LJY857" s="744"/>
      <c r="LJZ857" s="744"/>
      <c r="LKA857" s="744"/>
      <c r="LKB857" s="744"/>
      <c r="LKC857" s="744"/>
      <c r="LKD857" s="744"/>
      <c r="LKE857" s="744"/>
      <c r="LKF857" s="744"/>
      <c r="LKG857" s="744"/>
      <c r="LKH857" s="744"/>
      <c r="LKI857" s="744"/>
      <c r="LKJ857" s="744"/>
      <c r="LKK857" s="744"/>
      <c r="LKL857" s="744"/>
      <c r="LKM857" s="744"/>
      <c r="LKN857" s="744"/>
      <c r="LKO857" s="744"/>
      <c r="LKP857" s="744"/>
      <c r="LKQ857" s="744"/>
      <c r="LKR857" s="744"/>
      <c r="LKS857" s="744"/>
      <c r="LKT857" s="744"/>
      <c r="LKU857" s="744"/>
      <c r="LKV857" s="744"/>
      <c r="LKW857" s="744"/>
      <c r="LKX857" s="744"/>
      <c r="LKY857" s="744"/>
      <c r="LKZ857" s="744"/>
      <c r="LLA857" s="744"/>
      <c r="LLB857" s="744"/>
      <c r="LLC857" s="744"/>
      <c r="LLD857" s="744"/>
      <c r="LLE857" s="744"/>
      <c r="LLF857" s="744"/>
      <c r="LLG857" s="744"/>
      <c r="LLH857" s="744"/>
      <c r="LLI857" s="744"/>
      <c r="LLJ857" s="744"/>
      <c r="LLK857" s="744"/>
      <c r="LLL857" s="744"/>
      <c r="LLM857" s="744"/>
      <c r="LLN857" s="744"/>
      <c r="LLO857" s="744"/>
      <c r="LLP857" s="744"/>
      <c r="LLQ857" s="744"/>
      <c r="LLR857" s="744"/>
      <c r="LLS857" s="744"/>
      <c r="LLT857" s="744"/>
      <c r="LLU857" s="744"/>
      <c r="LLV857" s="744"/>
      <c r="LLW857" s="744"/>
      <c r="LLX857" s="744"/>
      <c r="LLY857" s="744"/>
      <c r="LLZ857" s="744"/>
      <c r="LMA857" s="744"/>
      <c r="LMB857" s="744"/>
      <c r="LMC857" s="744"/>
      <c r="LMD857" s="744"/>
      <c r="LME857" s="744"/>
      <c r="LMF857" s="744"/>
      <c r="LMG857" s="744"/>
      <c r="LMH857" s="744"/>
      <c r="LMI857" s="744"/>
      <c r="LMJ857" s="744"/>
      <c r="LMK857" s="744"/>
      <c r="LML857" s="744"/>
      <c r="LMM857" s="744"/>
      <c r="LMN857" s="744"/>
      <c r="LMO857" s="744"/>
      <c r="LMP857" s="744"/>
      <c r="LMQ857" s="744"/>
      <c r="LMR857" s="744"/>
      <c r="LMS857" s="744"/>
      <c r="LMT857" s="744"/>
      <c r="LMU857" s="744"/>
      <c r="LMV857" s="744"/>
      <c r="LMW857" s="744"/>
      <c r="LMX857" s="744"/>
      <c r="LMY857" s="744"/>
      <c r="LMZ857" s="744"/>
      <c r="LNA857" s="744"/>
      <c r="LNB857" s="744"/>
      <c r="LNC857" s="744"/>
      <c r="LND857" s="744"/>
      <c r="LNE857" s="744"/>
      <c r="LNF857" s="744"/>
      <c r="LNG857" s="744"/>
      <c r="LNH857" s="744"/>
      <c r="LNI857" s="744"/>
      <c r="LNJ857" s="744"/>
      <c r="LNK857" s="744"/>
      <c r="LNL857" s="744"/>
      <c r="LNM857" s="744"/>
      <c r="LNN857" s="744"/>
      <c r="LNO857" s="744"/>
      <c r="LNP857" s="744"/>
      <c r="LNQ857" s="744"/>
      <c r="LNR857" s="744"/>
      <c r="LNS857" s="744"/>
      <c r="LNT857" s="744"/>
      <c r="LNU857" s="744"/>
      <c r="LNV857" s="744"/>
      <c r="LNW857" s="744"/>
      <c r="LNX857" s="744"/>
      <c r="LNY857" s="744"/>
      <c r="LNZ857" s="744"/>
      <c r="LOA857" s="744"/>
      <c r="LOB857" s="744"/>
      <c r="LOC857" s="744"/>
      <c r="LOD857" s="744"/>
      <c r="LOE857" s="744"/>
      <c r="LOF857" s="744"/>
      <c r="LOG857" s="744"/>
      <c r="LOH857" s="744"/>
      <c r="LOI857" s="744"/>
      <c r="LOJ857" s="744"/>
      <c r="LOK857" s="744"/>
      <c r="LOL857" s="744"/>
      <c r="LOM857" s="744"/>
      <c r="LON857" s="744"/>
      <c r="LOO857" s="744"/>
      <c r="LOP857" s="744"/>
      <c r="LOQ857" s="744"/>
      <c r="LOR857" s="744"/>
      <c r="LOS857" s="744"/>
      <c r="LOT857" s="744"/>
      <c r="LOU857" s="744"/>
      <c r="LOV857" s="744"/>
      <c r="LOW857" s="744"/>
      <c r="LOX857" s="744"/>
      <c r="LOY857" s="744"/>
      <c r="LOZ857" s="744"/>
      <c r="LPA857" s="744"/>
      <c r="LPB857" s="744"/>
      <c r="LPC857" s="744"/>
      <c r="LPD857" s="744"/>
      <c r="LPE857" s="744"/>
      <c r="LPF857" s="744"/>
      <c r="LPG857" s="744"/>
      <c r="LPH857" s="744"/>
      <c r="LPI857" s="744"/>
      <c r="LPJ857" s="744"/>
      <c r="LPK857" s="744"/>
      <c r="LPL857" s="744"/>
      <c r="LPM857" s="744"/>
      <c r="LPN857" s="744"/>
      <c r="LPO857" s="744"/>
      <c r="LPP857" s="744"/>
      <c r="LPQ857" s="744"/>
      <c r="LPR857" s="744"/>
      <c r="LPS857" s="744"/>
      <c r="LPT857" s="744"/>
      <c r="LPU857" s="744"/>
      <c r="LPV857" s="744"/>
      <c r="LPW857" s="744"/>
      <c r="LPX857" s="744"/>
      <c r="LPY857" s="744"/>
      <c r="LPZ857" s="744"/>
      <c r="LQA857" s="744"/>
      <c r="LQB857" s="744"/>
      <c r="LQC857" s="744"/>
      <c r="LQD857" s="744"/>
      <c r="LQE857" s="744"/>
      <c r="LQF857" s="744"/>
      <c r="LQG857" s="744"/>
      <c r="LQH857" s="744"/>
      <c r="LQI857" s="744"/>
      <c r="LQJ857" s="744"/>
      <c r="LQK857" s="744"/>
      <c r="LQL857" s="744"/>
      <c r="LQM857" s="744"/>
      <c r="LQN857" s="744"/>
      <c r="LQO857" s="744"/>
      <c r="LQP857" s="744"/>
      <c r="LQQ857" s="744"/>
      <c r="LQR857" s="744"/>
      <c r="LQS857" s="744"/>
      <c r="LQT857" s="744"/>
      <c r="LQU857" s="744"/>
      <c r="LQV857" s="744"/>
      <c r="LQW857" s="744"/>
      <c r="LQX857" s="744"/>
      <c r="LQY857" s="744"/>
      <c r="LQZ857" s="744"/>
      <c r="LRA857" s="744"/>
      <c r="LRB857" s="744"/>
      <c r="LRC857" s="744"/>
      <c r="LRD857" s="744"/>
      <c r="LRE857" s="744"/>
      <c r="LRF857" s="744"/>
      <c r="LRG857" s="744"/>
      <c r="LRH857" s="744"/>
      <c r="LRI857" s="744"/>
      <c r="LRJ857" s="744"/>
      <c r="LRK857" s="744"/>
      <c r="LRL857" s="744"/>
      <c r="LRM857" s="744"/>
      <c r="LRN857" s="744"/>
      <c r="LRO857" s="744"/>
      <c r="LRP857" s="744"/>
      <c r="LRQ857" s="744"/>
      <c r="LRR857" s="744"/>
      <c r="LRS857" s="744"/>
      <c r="LRT857" s="744"/>
      <c r="LRU857" s="744"/>
      <c r="LRV857" s="744"/>
      <c r="LRW857" s="744"/>
      <c r="LRX857" s="744"/>
      <c r="LRY857" s="744"/>
      <c r="LRZ857" s="744"/>
      <c r="LSA857" s="744"/>
      <c r="LSB857" s="744"/>
      <c r="LSC857" s="744"/>
      <c r="LSD857" s="744"/>
      <c r="LSE857" s="744"/>
      <c r="LSF857" s="744"/>
      <c r="LSG857" s="744"/>
      <c r="LSH857" s="744"/>
      <c r="LSI857" s="744"/>
      <c r="LSJ857" s="744"/>
      <c r="LSK857" s="744"/>
      <c r="LSL857" s="744"/>
      <c r="LSM857" s="744"/>
      <c r="LSN857" s="744"/>
      <c r="LSO857" s="744"/>
      <c r="LSP857" s="744"/>
      <c r="LSQ857" s="744"/>
      <c r="LSR857" s="744"/>
      <c r="LSS857" s="744"/>
      <c r="LST857" s="744"/>
      <c r="LSU857" s="744"/>
      <c r="LSV857" s="744"/>
      <c r="LSW857" s="744"/>
      <c r="LSX857" s="744"/>
      <c r="LSY857" s="744"/>
      <c r="LSZ857" s="744"/>
      <c r="LTA857" s="744"/>
      <c r="LTB857" s="744"/>
      <c r="LTC857" s="744"/>
      <c r="LTD857" s="744"/>
      <c r="LTE857" s="744"/>
      <c r="LTF857" s="744"/>
      <c r="LTG857" s="744"/>
      <c r="LTH857" s="744"/>
      <c r="LTI857" s="744"/>
      <c r="LTJ857" s="744"/>
      <c r="LTK857" s="744"/>
      <c r="LTL857" s="744"/>
      <c r="LTM857" s="744"/>
      <c r="LTN857" s="744"/>
      <c r="LTO857" s="744"/>
      <c r="LTP857" s="744"/>
      <c r="LTQ857" s="744"/>
      <c r="LTR857" s="744"/>
      <c r="LTS857" s="744"/>
      <c r="LTT857" s="744"/>
      <c r="LTU857" s="744"/>
      <c r="LTV857" s="744"/>
      <c r="LTW857" s="744"/>
      <c r="LTX857" s="744"/>
      <c r="LTY857" s="744"/>
      <c r="LTZ857" s="744"/>
      <c r="LUA857" s="744"/>
      <c r="LUB857" s="744"/>
      <c r="LUC857" s="744"/>
      <c r="LUD857" s="744"/>
      <c r="LUE857" s="744"/>
      <c r="LUF857" s="744"/>
      <c r="LUG857" s="744"/>
      <c r="LUH857" s="744"/>
      <c r="LUI857" s="744"/>
      <c r="LUJ857" s="744"/>
      <c r="LUK857" s="744"/>
      <c r="LUL857" s="744"/>
      <c r="LUM857" s="744"/>
      <c r="LUN857" s="744"/>
      <c r="LUO857" s="744"/>
      <c r="LUP857" s="744"/>
      <c r="LUQ857" s="744"/>
      <c r="LUR857" s="744"/>
      <c r="LUS857" s="744"/>
      <c r="LUT857" s="744"/>
      <c r="LUU857" s="744"/>
      <c r="LUV857" s="744"/>
      <c r="LUW857" s="744"/>
      <c r="LUX857" s="744"/>
      <c r="LUY857" s="744"/>
      <c r="LUZ857" s="744"/>
      <c r="LVA857" s="744"/>
      <c r="LVB857" s="744"/>
      <c r="LVC857" s="744"/>
      <c r="LVD857" s="744"/>
      <c r="LVE857" s="744"/>
      <c r="LVF857" s="744"/>
      <c r="LVG857" s="744"/>
      <c r="LVH857" s="744"/>
      <c r="LVI857" s="744"/>
      <c r="LVJ857" s="744"/>
      <c r="LVK857" s="744"/>
      <c r="LVL857" s="744"/>
      <c r="LVM857" s="744"/>
      <c r="LVN857" s="744"/>
      <c r="LVO857" s="744"/>
      <c r="LVP857" s="744"/>
      <c r="LVQ857" s="744"/>
      <c r="LVR857" s="744"/>
      <c r="LVS857" s="744"/>
      <c r="LVT857" s="744"/>
      <c r="LVU857" s="744"/>
      <c r="LVV857" s="744"/>
      <c r="LVW857" s="744"/>
      <c r="LVX857" s="744"/>
      <c r="LVY857" s="744"/>
      <c r="LVZ857" s="744"/>
      <c r="LWA857" s="744"/>
      <c r="LWB857" s="744"/>
      <c r="LWC857" s="744"/>
      <c r="LWD857" s="744"/>
      <c r="LWE857" s="744"/>
      <c r="LWF857" s="744"/>
      <c r="LWG857" s="744"/>
      <c r="LWH857" s="744"/>
      <c r="LWI857" s="744"/>
      <c r="LWJ857" s="744"/>
      <c r="LWK857" s="744"/>
      <c r="LWL857" s="744"/>
      <c r="LWM857" s="744"/>
      <c r="LWN857" s="744"/>
      <c r="LWO857" s="744"/>
      <c r="LWP857" s="744"/>
      <c r="LWQ857" s="744"/>
      <c r="LWR857" s="744"/>
      <c r="LWS857" s="744"/>
      <c r="LWT857" s="744"/>
      <c r="LWU857" s="744"/>
      <c r="LWV857" s="744"/>
      <c r="LWW857" s="744"/>
      <c r="LWX857" s="744"/>
      <c r="LWY857" s="744"/>
      <c r="LWZ857" s="744"/>
      <c r="LXA857" s="744"/>
      <c r="LXB857" s="744"/>
      <c r="LXC857" s="744"/>
      <c r="LXD857" s="744"/>
      <c r="LXE857" s="744"/>
      <c r="LXF857" s="744"/>
      <c r="LXG857" s="744"/>
      <c r="LXH857" s="744"/>
      <c r="LXI857" s="744"/>
      <c r="LXJ857" s="744"/>
      <c r="LXK857" s="744"/>
      <c r="LXL857" s="744"/>
      <c r="LXM857" s="744"/>
      <c r="LXN857" s="744"/>
      <c r="LXO857" s="744"/>
      <c r="LXP857" s="744"/>
      <c r="LXQ857" s="744"/>
      <c r="LXR857" s="744"/>
      <c r="LXS857" s="744"/>
      <c r="LXT857" s="744"/>
      <c r="LXU857" s="744"/>
      <c r="LXV857" s="744"/>
      <c r="LXW857" s="744"/>
      <c r="LXX857" s="744"/>
      <c r="LXY857" s="744"/>
      <c r="LXZ857" s="744"/>
      <c r="LYA857" s="744"/>
      <c r="LYB857" s="744"/>
      <c r="LYC857" s="744"/>
      <c r="LYD857" s="744"/>
      <c r="LYE857" s="744"/>
      <c r="LYF857" s="744"/>
      <c r="LYG857" s="744"/>
      <c r="LYH857" s="744"/>
      <c r="LYI857" s="744"/>
      <c r="LYJ857" s="744"/>
      <c r="LYK857" s="744"/>
      <c r="LYL857" s="744"/>
      <c r="LYM857" s="744"/>
      <c r="LYN857" s="744"/>
      <c r="LYO857" s="744"/>
      <c r="LYP857" s="744"/>
      <c r="LYQ857" s="744"/>
      <c r="LYR857" s="744"/>
      <c r="LYS857" s="744"/>
      <c r="LYT857" s="744"/>
      <c r="LYU857" s="744"/>
      <c r="LYV857" s="744"/>
      <c r="LYW857" s="744"/>
      <c r="LYX857" s="744"/>
      <c r="LYY857" s="744"/>
      <c r="LYZ857" s="744"/>
      <c r="LZA857" s="744"/>
      <c r="LZB857" s="744"/>
      <c r="LZC857" s="744"/>
      <c r="LZD857" s="744"/>
      <c r="LZE857" s="744"/>
      <c r="LZF857" s="744"/>
      <c r="LZG857" s="744"/>
      <c r="LZH857" s="744"/>
      <c r="LZI857" s="744"/>
      <c r="LZJ857" s="744"/>
      <c r="LZK857" s="744"/>
      <c r="LZL857" s="744"/>
      <c r="LZM857" s="744"/>
      <c r="LZN857" s="744"/>
      <c r="LZO857" s="744"/>
      <c r="LZP857" s="744"/>
      <c r="LZQ857" s="744"/>
      <c r="LZR857" s="744"/>
      <c r="LZS857" s="744"/>
      <c r="LZT857" s="744"/>
      <c r="LZU857" s="744"/>
      <c r="LZV857" s="744"/>
      <c r="LZW857" s="744"/>
      <c r="LZX857" s="744"/>
      <c r="LZY857" s="744"/>
      <c r="LZZ857" s="744"/>
      <c r="MAA857" s="744"/>
      <c r="MAB857" s="744"/>
      <c r="MAC857" s="744"/>
      <c r="MAD857" s="744"/>
      <c r="MAE857" s="744"/>
      <c r="MAF857" s="744"/>
      <c r="MAG857" s="744"/>
      <c r="MAH857" s="744"/>
      <c r="MAI857" s="744"/>
      <c r="MAJ857" s="744"/>
      <c r="MAK857" s="744"/>
      <c r="MAL857" s="744"/>
      <c r="MAM857" s="744"/>
      <c r="MAN857" s="744"/>
      <c r="MAO857" s="744"/>
      <c r="MAP857" s="744"/>
      <c r="MAQ857" s="744"/>
      <c r="MAR857" s="744"/>
      <c r="MAS857" s="744"/>
      <c r="MAT857" s="744"/>
      <c r="MAU857" s="744"/>
      <c r="MAV857" s="744"/>
      <c r="MAW857" s="744"/>
      <c r="MAX857" s="744"/>
      <c r="MAY857" s="744"/>
      <c r="MAZ857" s="744"/>
      <c r="MBA857" s="744"/>
      <c r="MBB857" s="744"/>
      <c r="MBC857" s="744"/>
      <c r="MBD857" s="744"/>
      <c r="MBE857" s="744"/>
      <c r="MBF857" s="744"/>
      <c r="MBG857" s="744"/>
      <c r="MBH857" s="744"/>
      <c r="MBI857" s="744"/>
      <c r="MBJ857" s="744"/>
      <c r="MBK857" s="744"/>
      <c r="MBL857" s="744"/>
      <c r="MBM857" s="744"/>
      <c r="MBN857" s="744"/>
      <c r="MBO857" s="744"/>
      <c r="MBP857" s="744"/>
      <c r="MBQ857" s="744"/>
      <c r="MBR857" s="744"/>
      <c r="MBS857" s="744"/>
      <c r="MBT857" s="744"/>
      <c r="MBU857" s="744"/>
      <c r="MBV857" s="744"/>
      <c r="MBW857" s="744"/>
      <c r="MBX857" s="744"/>
      <c r="MBY857" s="744"/>
      <c r="MBZ857" s="744"/>
      <c r="MCA857" s="744"/>
      <c r="MCB857" s="744"/>
      <c r="MCC857" s="744"/>
      <c r="MCD857" s="744"/>
      <c r="MCE857" s="744"/>
      <c r="MCF857" s="744"/>
      <c r="MCG857" s="744"/>
      <c r="MCH857" s="744"/>
      <c r="MCI857" s="744"/>
      <c r="MCJ857" s="744"/>
      <c r="MCK857" s="744"/>
      <c r="MCL857" s="744"/>
      <c r="MCM857" s="744"/>
      <c r="MCN857" s="744"/>
      <c r="MCO857" s="744"/>
      <c r="MCP857" s="744"/>
      <c r="MCQ857" s="744"/>
      <c r="MCR857" s="744"/>
      <c r="MCS857" s="744"/>
      <c r="MCT857" s="744"/>
      <c r="MCU857" s="744"/>
      <c r="MCV857" s="744"/>
      <c r="MCW857" s="744"/>
      <c r="MCX857" s="744"/>
      <c r="MCY857" s="744"/>
      <c r="MCZ857" s="744"/>
      <c r="MDA857" s="744"/>
      <c r="MDB857" s="744"/>
      <c r="MDC857" s="744"/>
      <c r="MDD857" s="744"/>
      <c r="MDE857" s="744"/>
      <c r="MDF857" s="744"/>
      <c r="MDG857" s="744"/>
      <c r="MDH857" s="744"/>
      <c r="MDI857" s="744"/>
      <c r="MDJ857" s="744"/>
      <c r="MDK857" s="744"/>
      <c r="MDL857" s="744"/>
      <c r="MDM857" s="744"/>
      <c r="MDN857" s="744"/>
      <c r="MDO857" s="744"/>
      <c r="MDP857" s="744"/>
      <c r="MDQ857" s="744"/>
      <c r="MDR857" s="744"/>
      <c r="MDS857" s="744"/>
      <c r="MDT857" s="744"/>
      <c r="MDU857" s="744"/>
      <c r="MDV857" s="744"/>
      <c r="MDW857" s="744"/>
      <c r="MDX857" s="744"/>
      <c r="MDY857" s="744"/>
      <c r="MDZ857" s="744"/>
      <c r="MEA857" s="744"/>
      <c r="MEB857" s="744"/>
      <c r="MEC857" s="744"/>
      <c r="MED857" s="744"/>
      <c r="MEE857" s="744"/>
      <c r="MEF857" s="744"/>
      <c r="MEG857" s="744"/>
      <c r="MEH857" s="744"/>
      <c r="MEI857" s="744"/>
      <c r="MEJ857" s="744"/>
      <c r="MEK857" s="744"/>
      <c r="MEL857" s="744"/>
      <c r="MEM857" s="744"/>
      <c r="MEN857" s="744"/>
      <c r="MEO857" s="744"/>
      <c r="MEP857" s="744"/>
      <c r="MEQ857" s="744"/>
      <c r="MER857" s="744"/>
      <c r="MES857" s="744"/>
      <c r="MET857" s="744"/>
      <c r="MEU857" s="744"/>
      <c r="MEV857" s="744"/>
      <c r="MEW857" s="744"/>
      <c r="MEX857" s="744"/>
      <c r="MEY857" s="744"/>
      <c r="MEZ857" s="744"/>
      <c r="MFA857" s="744"/>
      <c r="MFB857" s="744"/>
      <c r="MFC857" s="744"/>
      <c r="MFD857" s="744"/>
      <c r="MFE857" s="744"/>
      <c r="MFF857" s="744"/>
      <c r="MFG857" s="744"/>
      <c r="MFH857" s="744"/>
      <c r="MFI857" s="744"/>
      <c r="MFJ857" s="744"/>
      <c r="MFK857" s="744"/>
      <c r="MFL857" s="744"/>
      <c r="MFM857" s="744"/>
      <c r="MFN857" s="744"/>
      <c r="MFO857" s="744"/>
      <c r="MFP857" s="744"/>
      <c r="MFQ857" s="744"/>
      <c r="MFR857" s="744"/>
      <c r="MFS857" s="744"/>
      <c r="MFT857" s="744"/>
      <c r="MFU857" s="744"/>
      <c r="MFV857" s="744"/>
      <c r="MFW857" s="744"/>
      <c r="MFX857" s="744"/>
      <c r="MFY857" s="744"/>
      <c r="MFZ857" s="744"/>
      <c r="MGA857" s="744"/>
      <c r="MGB857" s="744"/>
      <c r="MGC857" s="744"/>
      <c r="MGD857" s="744"/>
      <c r="MGE857" s="744"/>
      <c r="MGF857" s="744"/>
      <c r="MGG857" s="744"/>
      <c r="MGH857" s="744"/>
      <c r="MGI857" s="744"/>
      <c r="MGJ857" s="744"/>
      <c r="MGK857" s="744"/>
      <c r="MGL857" s="744"/>
      <c r="MGM857" s="744"/>
      <c r="MGN857" s="744"/>
      <c r="MGO857" s="744"/>
      <c r="MGP857" s="744"/>
      <c r="MGQ857" s="744"/>
      <c r="MGR857" s="744"/>
      <c r="MGS857" s="744"/>
      <c r="MGT857" s="744"/>
      <c r="MGU857" s="744"/>
      <c r="MGV857" s="744"/>
      <c r="MGW857" s="744"/>
      <c r="MGX857" s="744"/>
      <c r="MGY857" s="744"/>
      <c r="MGZ857" s="744"/>
      <c r="MHA857" s="744"/>
      <c r="MHB857" s="744"/>
      <c r="MHC857" s="744"/>
      <c r="MHD857" s="744"/>
      <c r="MHE857" s="744"/>
      <c r="MHF857" s="744"/>
      <c r="MHG857" s="744"/>
      <c r="MHH857" s="744"/>
      <c r="MHI857" s="744"/>
      <c r="MHJ857" s="744"/>
      <c r="MHK857" s="744"/>
      <c r="MHL857" s="744"/>
      <c r="MHM857" s="744"/>
      <c r="MHN857" s="744"/>
      <c r="MHO857" s="744"/>
      <c r="MHP857" s="744"/>
      <c r="MHQ857" s="744"/>
      <c r="MHR857" s="744"/>
      <c r="MHS857" s="744"/>
      <c r="MHT857" s="744"/>
      <c r="MHU857" s="744"/>
      <c r="MHV857" s="744"/>
      <c r="MHW857" s="744"/>
      <c r="MHX857" s="744"/>
      <c r="MHY857" s="744"/>
      <c r="MHZ857" s="744"/>
      <c r="MIA857" s="744"/>
      <c r="MIB857" s="744"/>
      <c r="MIC857" s="744"/>
      <c r="MID857" s="744"/>
      <c r="MIE857" s="744"/>
      <c r="MIF857" s="744"/>
      <c r="MIG857" s="744"/>
      <c r="MIH857" s="744"/>
      <c r="MII857" s="744"/>
      <c r="MIJ857" s="744"/>
      <c r="MIK857" s="744"/>
      <c r="MIL857" s="744"/>
      <c r="MIM857" s="744"/>
      <c r="MIN857" s="744"/>
      <c r="MIO857" s="744"/>
      <c r="MIP857" s="744"/>
      <c r="MIQ857" s="744"/>
      <c r="MIR857" s="744"/>
      <c r="MIS857" s="744"/>
      <c r="MIT857" s="744"/>
      <c r="MIU857" s="744"/>
      <c r="MIV857" s="744"/>
      <c r="MIW857" s="744"/>
      <c r="MIX857" s="744"/>
      <c r="MIY857" s="744"/>
      <c r="MIZ857" s="744"/>
      <c r="MJA857" s="744"/>
      <c r="MJB857" s="744"/>
      <c r="MJC857" s="744"/>
      <c r="MJD857" s="744"/>
      <c r="MJE857" s="744"/>
      <c r="MJF857" s="744"/>
      <c r="MJG857" s="744"/>
      <c r="MJH857" s="744"/>
      <c r="MJI857" s="744"/>
      <c r="MJJ857" s="744"/>
      <c r="MJK857" s="744"/>
      <c r="MJL857" s="744"/>
      <c r="MJM857" s="744"/>
      <c r="MJN857" s="744"/>
      <c r="MJO857" s="744"/>
      <c r="MJP857" s="744"/>
      <c r="MJQ857" s="744"/>
      <c r="MJR857" s="744"/>
      <c r="MJS857" s="744"/>
      <c r="MJT857" s="744"/>
      <c r="MJU857" s="744"/>
      <c r="MJV857" s="744"/>
      <c r="MJW857" s="744"/>
      <c r="MJX857" s="744"/>
      <c r="MJY857" s="744"/>
      <c r="MJZ857" s="744"/>
      <c r="MKA857" s="744"/>
      <c r="MKB857" s="744"/>
      <c r="MKC857" s="744"/>
      <c r="MKD857" s="744"/>
      <c r="MKE857" s="744"/>
      <c r="MKF857" s="744"/>
      <c r="MKG857" s="744"/>
      <c r="MKH857" s="744"/>
      <c r="MKI857" s="744"/>
      <c r="MKJ857" s="744"/>
      <c r="MKK857" s="744"/>
      <c r="MKL857" s="744"/>
      <c r="MKM857" s="744"/>
      <c r="MKN857" s="744"/>
      <c r="MKO857" s="744"/>
      <c r="MKP857" s="744"/>
      <c r="MKQ857" s="744"/>
      <c r="MKR857" s="744"/>
      <c r="MKS857" s="744"/>
      <c r="MKT857" s="744"/>
      <c r="MKU857" s="744"/>
      <c r="MKV857" s="744"/>
      <c r="MKW857" s="744"/>
      <c r="MKX857" s="744"/>
      <c r="MKY857" s="744"/>
      <c r="MKZ857" s="744"/>
      <c r="MLA857" s="744"/>
      <c r="MLB857" s="744"/>
      <c r="MLC857" s="744"/>
      <c r="MLD857" s="744"/>
      <c r="MLE857" s="744"/>
      <c r="MLF857" s="744"/>
      <c r="MLG857" s="744"/>
      <c r="MLH857" s="744"/>
      <c r="MLI857" s="744"/>
      <c r="MLJ857" s="744"/>
      <c r="MLK857" s="744"/>
      <c r="MLL857" s="744"/>
      <c r="MLM857" s="744"/>
      <c r="MLN857" s="744"/>
      <c r="MLO857" s="744"/>
      <c r="MLP857" s="744"/>
      <c r="MLQ857" s="744"/>
      <c r="MLR857" s="744"/>
      <c r="MLS857" s="744"/>
      <c r="MLT857" s="744"/>
      <c r="MLU857" s="744"/>
      <c r="MLV857" s="744"/>
      <c r="MLW857" s="744"/>
      <c r="MLX857" s="744"/>
      <c r="MLY857" s="744"/>
      <c r="MLZ857" s="744"/>
      <c r="MMA857" s="744"/>
      <c r="MMB857" s="744"/>
      <c r="MMC857" s="744"/>
      <c r="MMD857" s="744"/>
      <c r="MME857" s="744"/>
      <c r="MMF857" s="744"/>
      <c r="MMG857" s="744"/>
      <c r="MMH857" s="744"/>
      <c r="MMI857" s="744"/>
      <c r="MMJ857" s="744"/>
      <c r="MMK857" s="744"/>
      <c r="MML857" s="744"/>
      <c r="MMM857" s="744"/>
      <c r="MMN857" s="744"/>
      <c r="MMO857" s="744"/>
      <c r="MMP857" s="744"/>
      <c r="MMQ857" s="744"/>
      <c r="MMR857" s="744"/>
      <c r="MMS857" s="744"/>
      <c r="MMT857" s="744"/>
      <c r="MMU857" s="744"/>
      <c r="MMV857" s="744"/>
      <c r="MMW857" s="744"/>
      <c r="MMX857" s="744"/>
      <c r="MMY857" s="744"/>
      <c r="MMZ857" s="744"/>
      <c r="MNA857" s="744"/>
      <c r="MNB857" s="744"/>
      <c r="MNC857" s="744"/>
      <c r="MND857" s="744"/>
      <c r="MNE857" s="744"/>
      <c r="MNF857" s="744"/>
      <c r="MNG857" s="744"/>
      <c r="MNH857" s="744"/>
      <c r="MNI857" s="744"/>
      <c r="MNJ857" s="744"/>
      <c r="MNK857" s="744"/>
      <c r="MNL857" s="744"/>
      <c r="MNM857" s="744"/>
      <c r="MNN857" s="744"/>
      <c r="MNO857" s="744"/>
      <c r="MNP857" s="744"/>
      <c r="MNQ857" s="744"/>
      <c r="MNR857" s="744"/>
      <c r="MNS857" s="744"/>
      <c r="MNT857" s="744"/>
      <c r="MNU857" s="744"/>
      <c r="MNV857" s="744"/>
      <c r="MNW857" s="744"/>
      <c r="MNX857" s="744"/>
      <c r="MNY857" s="744"/>
      <c r="MNZ857" s="744"/>
      <c r="MOA857" s="744"/>
      <c r="MOB857" s="744"/>
      <c r="MOC857" s="744"/>
      <c r="MOD857" s="744"/>
      <c r="MOE857" s="744"/>
      <c r="MOF857" s="744"/>
      <c r="MOG857" s="744"/>
      <c r="MOH857" s="744"/>
      <c r="MOI857" s="744"/>
      <c r="MOJ857" s="744"/>
      <c r="MOK857" s="744"/>
      <c r="MOL857" s="744"/>
      <c r="MOM857" s="744"/>
      <c r="MON857" s="744"/>
      <c r="MOO857" s="744"/>
      <c r="MOP857" s="744"/>
      <c r="MOQ857" s="744"/>
      <c r="MOR857" s="744"/>
      <c r="MOS857" s="744"/>
      <c r="MOT857" s="744"/>
      <c r="MOU857" s="744"/>
      <c r="MOV857" s="744"/>
      <c r="MOW857" s="744"/>
      <c r="MOX857" s="744"/>
      <c r="MOY857" s="744"/>
      <c r="MOZ857" s="744"/>
      <c r="MPA857" s="744"/>
      <c r="MPB857" s="744"/>
      <c r="MPC857" s="744"/>
      <c r="MPD857" s="744"/>
      <c r="MPE857" s="744"/>
      <c r="MPF857" s="744"/>
      <c r="MPG857" s="744"/>
      <c r="MPH857" s="744"/>
      <c r="MPI857" s="744"/>
      <c r="MPJ857" s="744"/>
      <c r="MPK857" s="744"/>
      <c r="MPL857" s="744"/>
      <c r="MPM857" s="744"/>
      <c r="MPN857" s="744"/>
      <c r="MPO857" s="744"/>
      <c r="MPP857" s="744"/>
      <c r="MPQ857" s="744"/>
      <c r="MPR857" s="744"/>
      <c r="MPS857" s="744"/>
      <c r="MPT857" s="744"/>
      <c r="MPU857" s="744"/>
      <c r="MPV857" s="744"/>
      <c r="MPW857" s="744"/>
      <c r="MPX857" s="744"/>
      <c r="MPY857" s="744"/>
      <c r="MPZ857" s="744"/>
      <c r="MQA857" s="744"/>
      <c r="MQB857" s="744"/>
      <c r="MQC857" s="744"/>
      <c r="MQD857" s="744"/>
      <c r="MQE857" s="744"/>
      <c r="MQF857" s="744"/>
      <c r="MQG857" s="744"/>
      <c r="MQH857" s="744"/>
      <c r="MQI857" s="744"/>
      <c r="MQJ857" s="744"/>
      <c r="MQK857" s="744"/>
      <c r="MQL857" s="744"/>
      <c r="MQM857" s="744"/>
      <c r="MQN857" s="744"/>
      <c r="MQO857" s="744"/>
      <c r="MQP857" s="744"/>
      <c r="MQQ857" s="744"/>
      <c r="MQR857" s="744"/>
      <c r="MQS857" s="744"/>
      <c r="MQT857" s="744"/>
      <c r="MQU857" s="744"/>
      <c r="MQV857" s="744"/>
      <c r="MQW857" s="744"/>
      <c r="MQX857" s="744"/>
      <c r="MQY857" s="744"/>
      <c r="MQZ857" s="744"/>
      <c r="MRA857" s="744"/>
      <c r="MRB857" s="744"/>
      <c r="MRC857" s="744"/>
      <c r="MRD857" s="744"/>
      <c r="MRE857" s="744"/>
      <c r="MRF857" s="744"/>
      <c r="MRG857" s="744"/>
      <c r="MRH857" s="744"/>
      <c r="MRI857" s="744"/>
      <c r="MRJ857" s="744"/>
      <c r="MRK857" s="744"/>
      <c r="MRL857" s="744"/>
      <c r="MRM857" s="744"/>
      <c r="MRN857" s="744"/>
      <c r="MRO857" s="744"/>
      <c r="MRP857" s="744"/>
      <c r="MRQ857" s="744"/>
      <c r="MRR857" s="744"/>
      <c r="MRS857" s="744"/>
      <c r="MRT857" s="744"/>
      <c r="MRU857" s="744"/>
      <c r="MRV857" s="744"/>
      <c r="MRW857" s="744"/>
      <c r="MRX857" s="744"/>
      <c r="MRY857" s="744"/>
      <c r="MRZ857" s="744"/>
      <c r="MSA857" s="744"/>
      <c r="MSB857" s="744"/>
      <c r="MSC857" s="744"/>
      <c r="MSD857" s="744"/>
      <c r="MSE857" s="744"/>
      <c r="MSF857" s="744"/>
      <c r="MSG857" s="744"/>
      <c r="MSH857" s="744"/>
      <c r="MSI857" s="744"/>
      <c r="MSJ857" s="744"/>
      <c r="MSK857" s="744"/>
      <c r="MSL857" s="744"/>
      <c r="MSM857" s="744"/>
      <c r="MSN857" s="744"/>
      <c r="MSO857" s="744"/>
      <c r="MSP857" s="744"/>
      <c r="MSQ857" s="744"/>
      <c r="MSR857" s="744"/>
      <c r="MSS857" s="744"/>
      <c r="MST857" s="744"/>
      <c r="MSU857" s="744"/>
      <c r="MSV857" s="744"/>
      <c r="MSW857" s="744"/>
      <c r="MSX857" s="744"/>
      <c r="MSY857" s="744"/>
      <c r="MSZ857" s="744"/>
      <c r="MTA857" s="744"/>
      <c r="MTB857" s="744"/>
      <c r="MTC857" s="744"/>
      <c r="MTD857" s="744"/>
      <c r="MTE857" s="744"/>
      <c r="MTF857" s="744"/>
      <c r="MTG857" s="744"/>
      <c r="MTH857" s="744"/>
      <c r="MTI857" s="744"/>
      <c r="MTJ857" s="744"/>
      <c r="MTK857" s="744"/>
      <c r="MTL857" s="744"/>
      <c r="MTM857" s="744"/>
      <c r="MTN857" s="744"/>
      <c r="MTO857" s="744"/>
      <c r="MTP857" s="744"/>
      <c r="MTQ857" s="744"/>
      <c r="MTR857" s="744"/>
      <c r="MTS857" s="744"/>
      <c r="MTT857" s="744"/>
      <c r="MTU857" s="744"/>
      <c r="MTV857" s="744"/>
      <c r="MTW857" s="744"/>
      <c r="MTX857" s="744"/>
      <c r="MTY857" s="744"/>
      <c r="MTZ857" s="744"/>
      <c r="MUA857" s="744"/>
      <c r="MUB857" s="744"/>
      <c r="MUC857" s="744"/>
      <c r="MUD857" s="744"/>
      <c r="MUE857" s="744"/>
      <c r="MUF857" s="744"/>
      <c r="MUG857" s="744"/>
      <c r="MUH857" s="744"/>
      <c r="MUI857" s="744"/>
      <c r="MUJ857" s="744"/>
      <c r="MUK857" s="744"/>
      <c r="MUL857" s="744"/>
      <c r="MUM857" s="744"/>
      <c r="MUN857" s="744"/>
      <c r="MUO857" s="744"/>
      <c r="MUP857" s="744"/>
      <c r="MUQ857" s="744"/>
      <c r="MUR857" s="744"/>
      <c r="MUS857" s="744"/>
      <c r="MUT857" s="744"/>
      <c r="MUU857" s="744"/>
      <c r="MUV857" s="744"/>
      <c r="MUW857" s="744"/>
      <c r="MUX857" s="744"/>
      <c r="MUY857" s="744"/>
      <c r="MUZ857" s="744"/>
      <c r="MVA857" s="744"/>
      <c r="MVB857" s="744"/>
      <c r="MVC857" s="744"/>
      <c r="MVD857" s="744"/>
      <c r="MVE857" s="744"/>
      <c r="MVF857" s="744"/>
      <c r="MVG857" s="744"/>
      <c r="MVH857" s="744"/>
      <c r="MVI857" s="744"/>
      <c r="MVJ857" s="744"/>
      <c r="MVK857" s="744"/>
      <c r="MVL857" s="744"/>
      <c r="MVM857" s="744"/>
      <c r="MVN857" s="744"/>
      <c r="MVO857" s="744"/>
      <c r="MVP857" s="744"/>
      <c r="MVQ857" s="744"/>
      <c r="MVR857" s="744"/>
      <c r="MVS857" s="744"/>
      <c r="MVT857" s="744"/>
      <c r="MVU857" s="744"/>
      <c r="MVV857" s="744"/>
      <c r="MVW857" s="744"/>
      <c r="MVX857" s="744"/>
      <c r="MVY857" s="744"/>
      <c r="MVZ857" s="744"/>
      <c r="MWA857" s="744"/>
      <c r="MWB857" s="744"/>
      <c r="MWC857" s="744"/>
      <c r="MWD857" s="744"/>
      <c r="MWE857" s="744"/>
      <c r="MWF857" s="744"/>
      <c r="MWG857" s="744"/>
      <c r="MWH857" s="744"/>
      <c r="MWI857" s="744"/>
      <c r="MWJ857" s="744"/>
      <c r="MWK857" s="744"/>
      <c r="MWL857" s="744"/>
      <c r="MWM857" s="744"/>
      <c r="MWN857" s="744"/>
      <c r="MWO857" s="744"/>
      <c r="MWP857" s="744"/>
      <c r="MWQ857" s="744"/>
      <c r="MWR857" s="744"/>
      <c r="MWS857" s="744"/>
      <c r="MWT857" s="744"/>
      <c r="MWU857" s="744"/>
      <c r="MWV857" s="744"/>
      <c r="MWW857" s="744"/>
      <c r="MWX857" s="744"/>
      <c r="MWY857" s="744"/>
      <c r="MWZ857" s="744"/>
      <c r="MXA857" s="744"/>
      <c r="MXB857" s="744"/>
      <c r="MXC857" s="744"/>
      <c r="MXD857" s="744"/>
      <c r="MXE857" s="744"/>
      <c r="MXF857" s="744"/>
      <c r="MXG857" s="744"/>
      <c r="MXH857" s="744"/>
      <c r="MXI857" s="744"/>
      <c r="MXJ857" s="744"/>
      <c r="MXK857" s="744"/>
      <c r="MXL857" s="744"/>
      <c r="MXM857" s="744"/>
      <c r="MXN857" s="744"/>
      <c r="MXO857" s="744"/>
      <c r="MXP857" s="744"/>
      <c r="MXQ857" s="744"/>
      <c r="MXR857" s="744"/>
      <c r="MXS857" s="744"/>
      <c r="MXT857" s="744"/>
      <c r="MXU857" s="744"/>
      <c r="MXV857" s="744"/>
      <c r="MXW857" s="744"/>
      <c r="MXX857" s="744"/>
      <c r="MXY857" s="744"/>
      <c r="MXZ857" s="744"/>
      <c r="MYA857" s="744"/>
      <c r="MYB857" s="744"/>
      <c r="MYC857" s="744"/>
      <c r="MYD857" s="744"/>
      <c r="MYE857" s="744"/>
      <c r="MYF857" s="744"/>
      <c r="MYG857" s="744"/>
      <c r="MYH857" s="744"/>
      <c r="MYI857" s="744"/>
      <c r="MYJ857" s="744"/>
      <c r="MYK857" s="744"/>
      <c r="MYL857" s="744"/>
      <c r="MYM857" s="744"/>
      <c r="MYN857" s="744"/>
      <c r="MYO857" s="744"/>
      <c r="MYP857" s="744"/>
      <c r="MYQ857" s="744"/>
      <c r="MYR857" s="744"/>
      <c r="MYS857" s="744"/>
      <c r="MYT857" s="744"/>
      <c r="MYU857" s="744"/>
      <c r="MYV857" s="744"/>
      <c r="MYW857" s="744"/>
      <c r="MYX857" s="744"/>
      <c r="MYY857" s="744"/>
      <c r="MYZ857" s="744"/>
      <c r="MZA857" s="744"/>
      <c r="MZB857" s="744"/>
      <c r="MZC857" s="744"/>
      <c r="MZD857" s="744"/>
      <c r="MZE857" s="744"/>
      <c r="MZF857" s="744"/>
      <c r="MZG857" s="744"/>
      <c r="MZH857" s="744"/>
      <c r="MZI857" s="744"/>
      <c r="MZJ857" s="744"/>
      <c r="MZK857" s="744"/>
      <c r="MZL857" s="744"/>
      <c r="MZM857" s="744"/>
      <c r="MZN857" s="744"/>
      <c r="MZO857" s="744"/>
      <c r="MZP857" s="744"/>
      <c r="MZQ857" s="744"/>
      <c r="MZR857" s="744"/>
      <c r="MZS857" s="744"/>
      <c r="MZT857" s="744"/>
      <c r="MZU857" s="744"/>
      <c r="MZV857" s="744"/>
      <c r="MZW857" s="744"/>
      <c r="MZX857" s="744"/>
      <c r="MZY857" s="744"/>
      <c r="MZZ857" s="744"/>
      <c r="NAA857" s="744"/>
      <c r="NAB857" s="744"/>
      <c r="NAC857" s="744"/>
      <c r="NAD857" s="744"/>
      <c r="NAE857" s="744"/>
      <c r="NAF857" s="744"/>
      <c r="NAG857" s="744"/>
      <c r="NAH857" s="744"/>
      <c r="NAI857" s="744"/>
      <c r="NAJ857" s="744"/>
      <c r="NAK857" s="744"/>
      <c r="NAL857" s="744"/>
      <c r="NAM857" s="744"/>
      <c r="NAN857" s="744"/>
      <c r="NAO857" s="744"/>
      <c r="NAP857" s="744"/>
      <c r="NAQ857" s="744"/>
      <c r="NAR857" s="744"/>
      <c r="NAS857" s="744"/>
      <c r="NAT857" s="744"/>
      <c r="NAU857" s="744"/>
      <c r="NAV857" s="744"/>
      <c r="NAW857" s="744"/>
      <c r="NAX857" s="744"/>
      <c r="NAY857" s="744"/>
      <c r="NAZ857" s="744"/>
      <c r="NBA857" s="744"/>
      <c r="NBB857" s="744"/>
      <c r="NBC857" s="744"/>
      <c r="NBD857" s="744"/>
      <c r="NBE857" s="744"/>
      <c r="NBF857" s="744"/>
      <c r="NBG857" s="744"/>
      <c r="NBH857" s="744"/>
      <c r="NBI857" s="744"/>
      <c r="NBJ857" s="744"/>
      <c r="NBK857" s="744"/>
      <c r="NBL857" s="744"/>
      <c r="NBM857" s="744"/>
      <c r="NBN857" s="744"/>
      <c r="NBO857" s="744"/>
      <c r="NBP857" s="744"/>
      <c r="NBQ857" s="744"/>
      <c r="NBR857" s="744"/>
      <c r="NBS857" s="744"/>
      <c r="NBT857" s="744"/>
      <c r="NBU857" s="744"/>
      <c r="NBV857" s="744"/>
      <c r="NBW857" s="744"/>
      <c r="NBX857" s="744"/>
      <c r="NBY857" s="744"/>
      <c r="NBZ857" s="744"/>
      <c r="NCA857" s="744"/>
      <c r="NCB857" s="744"/>
      <c r="NCC857" s="744"/>
      <c r="NCD857" s="744"/>
      <c r="NCE857" s="744"/>
      <c r="NCF857" s="744"/>
      <c r="NCG857" s="744"/>
      <c r="NCH857" s="744"/>
      <c r="NCI857" s="744"/>
      <c r="NCJ857" s="744"/>
      <c r="NCK857" s="744"/>
      <c r="NCL857" s="744"/>
      <c r="NCM857" s="744"/>
      <c r="NCN857" s="744"/>
      <c r="NCO857" s="744"/>
      <c r="NCP857" s="744"/>
      <c r="NCQ857" s="744"/>
      <c r="NCR857" s="744"/>
      <c r="NCS857" s="744"/>
      <c r="NCT857" s="744"/>
      <c r="NCU857" s="744"/>
      <c r="NCV857" s="744"/>
      <c r="NCW857" s="744"/>
      <c r="NCX857" s="744"/>
      <c r="NCY857" s="744"/>
      <c r="NCZ857" s="744"/>
      <c r="NDA857" s="744"/>
      <c r="NDB857" s="744"/>
      <c r="NDC857" s="744"/>
      <c r="NDD857" s="744"/>
      <c r="NDE857" s="744"/>
      <c r="NDF857" s="744"/>
      <c r="NDG857" s="744"/>
      <c r="NDH857" s="744"/>
      <c r="NDI857" s="744"/>
      <c r="NDJ857" s="744"/>
      <c r="NDK857" s="744"/>
      <c r="NDL857" s="744"/>
      <c r="NDM857" s="744"/>
      <c r="NDN857" s="744"/>
      <c r="NDO857" s="744"/>
      <c r="NDP857" s="744"/>
      <c r="NDQ857" s="744"/>
      <c r="NDR857" s="744"/>
      <c r="NDS857" s="744"/>
      <c r="NDT857" s="744"/>
      <c r="NDU857" s="744"/>
      <c r="NDV857" s="744"/>
      <c r="NDW857" s="744"/>
      <c r="NDX857" s="744"/>
      <c r="NDY857" s="744"/>
      <c r="NDZ857" s="744"/>
      <c r="NEA857" s="744"/>
      <c r="NEB857" s="744"/>
      <c r="NEC857" s="744"/>
      <c r="NED857" s="744"/>
      <c r="NEE857" s="744"/>
      <c r="NEF857" s="744"/>
      <c r="NEG857" s="744"/>
      <c r="NEH857" s="744"/>
      <c r="NEI857" s="744"/>
      <c r="NEJ857" s="744"/>
      <c r="NEK857" s="744"/>
      <c r="NEL857" s="744"/>
      <c r="NEM857" s="744"/>
      <c r="NEN857" s="744"/>
      <c r="NEO857" s="744"/>
      <c r="NEP857" s="744"/>
      <c r="NEQ857" s="744"/>
      <c r="NER857" s="744"/>
      <c r="NES857" s="744"/>
      <c r="NET857" s="744"/>
      <c r="NEU857" s="744"/>
      <c r="NEV857" s="744"/>
      <c r="NEW857" s="744"/>
      <c r="NEX857" s="744"/>
      <c r="NEY857" s="744"/>
      <c r="NEZ857" s="744"/>
      <c r="NFA857" s="744"/>
      <c r="NFB857" s="744"/>
      <c r="NFC857" s="744"/>
      <c r="NFD857" s="744"/>
      <c r="NFE857" s="744"/>
      <c r="NFF857" s="744"/>
      <c r="NFG857" s="744"/>
      <c r="NFH857" s="744"/>
      <c r="NFI857" s="744"/>
      <c r="NFJ857" s="744"/>
      <c r="NFK857" s="744"/>
      <c r="NFL857" s="744"/>
      <c r="NFM857" s="744"/>
      <c r="NFN857" s="744"/>
      <c r="NFO857" s="744"/>
      <c r="NFP857" s="744"/>
      <c r="NFQ857" s="744"/>
      <c r="NFR857" s="744"/>
      <c r="NFS857" s="744"/>
      <c r="NFT857" s="744"/>
      <c r="NFU857" s="744"/>
      <c r="NFV857" s="744"/>
      <c r="NFW857" s="744"/>
      <c r="NFX857" s="744"/>
      <c r="NFY857" s="744"/>
      <c r="NFZ857" s="744"/>
      <c r="NGA857" s="744"/>
      <c r="NGB857" s="744"/>
      <c r="NGC857" s="744"/>
      <c r="NGD857" s="744"/>
      <c r="NGE857" s="744"/>
      <c r="NGF857" s="744"/>
      <c r="NGG857" s="744"/>
      <c r="NGH857" s="744"/>
      <c r="NGI857" s="744"/>
      <c r="NGJ857" s="744"/>
      <c r="NGK857" s="744"/>
      <c r="NGL857" s="744"/>
      <c r="NGM857" s="744"/>
      <c r="NGN857" s="744"/>
      <c r="NGO857" s="744"/>
      <c r="NGP857" s="744"/>
      <c r="NGQ857" s="744"/>
      <c r="NGR857" s="744"/>
      <c r="NGS857" s="744"/>
      <c r="NGT857" s="744"/>
      <c r="NGU857" s="744"/>
      <c r="NGV857" s="744"/>
      <c r="NGW857" s="744"/>
      <c r="NGX857" s="744"/>
      <c r="NGY857" s="744"/>
      <c r="NGZ857" s="744"/>
      <c r="NHA857" s="744"/>
      <c r="NHB857" s="744"/>
      <c r="NHC857" s="744"/>
      <c r="NHD857" s="744"/>
      <c r="NHE857" s="744"/>
      <c r="NHF857" s="744"/>
      <c r="NHG857" s="744"/>
      <c r="NHH857" s="744"/>
      <c r="NHI857" s="744"/>
      <c r="NHJ857" s="744"/>
      <c r="NHK857" s="744"/>
      <c r="NHL857" s="744"/>
      <c r="NHM857" s="744"/>
      <c r="NHN857" s="744"/>
      <c r="NHO857" s="744"/>
      <c r="NHP857" s="744"/>
      <c r="NHQ857" s="744"/>
      <c r="NHR857" s="744"/>
      <c r="NHS857" s="744"/>
      <c r="NHT857" s="744"/>
      <c r="NHU857" s="744"/>
      <c r="NHV857" s="744"/>
      <c r="NHW857" s="744"/>
      <c r="NHX857" s="744"/>
      <c r="NHY857" s="744"/>
      <c r="NHZ857" s="744"/>
      <c r="NIA857" s="744"/>
      <c r="NIB857" s="744"/>
      <c r="NIC857" s="744"/>
      <c r="NID857" s="744"/>
      <c r="NIE857" s="744"/>
      <c r="NIF857" s="744"/>
      <c r="NIG857" s="744"/>
      <c r="NIH857" s="744"/>
      <c r="NII857" s="744"/>
      <c r="NIJ857" s="744"/>
      <c r="NIK857" s="744"/>
      <c r="NIL857" s="744"/>
      <c r="NIM857" s="744"/>
      <c r="NIN857" s="744"/>
      <c r="NIO857" s="744"/>
      <c r="NIP857" s="744"/>
      <c r="NIQ857" s="744"/>
      <c r="NIR857" s="744"/>
      <c r="NIS857" s="744"/>
      <c r="NIT857" s="744"/>
      <c r="NIU857" s="744"/>
      <c r="NIV857" s="744"/>
      <c r="NIW857" s="744"/>
      <c r="NIX857" s="744"/>
      <c r="NIY857" s="744"/>
      <c r="NIZ857" s="744"/>
      <c r="NJA857" s="744"/>
      <c r="NJB857" s="744"/>
      <c r="NJC857" s="744"/>
      <c r="NJD857" s="744"/>
      <c r="NJE857" s="744"/>
      <c r="NJF857" s="744"/>
      <c r="NJG857" s="744"/>
      <c r="NJH857" s="744"/>
      <c r="NJI857" s="744"/>
      <c r="NJJ857" s="744"/>
      <c r="NJK857" s="744"/>
      <c r="NJL857" s="744"/>
      <c r="NJM857" s="744"/>
      <c r="NJN857" s="744"/>
      <c r="NJO857" s="744"/>
      <c r="NJP857" s="744"/>
      <c r="NJQ857" s="744"/>
      <c r="NJR857" s="744"/>
      <c r="NJS857" s="744"/>
      <c r="NJT857" s="744"/>
      <c r="NJU857" s="744"/>
      <c r="NJV857" s="744"/>
      <c r="NJW857" s="744"/>
      <c r="NJX857" s="744"/>
      <c r="NJY857" s="744"/>
      <c r="NJZ857" s="744"/>
      <c r="NKA857" s="744"/>
      <c r="NKB857" s="744"/>
      <c r="NKC857" s="744"/>
      <c r="NKD857" s="744"/>
      <c r="NKE857" s="744"/>
      <c r="NKF857" s="744"/>
      <c r="NKG857" s="744"/>
      <c r="NKH857" s="744"/>
      <c r="NKI857" s="744"/>
      <c r="NKJ857" s="744"/>
      <c r="NKK857" s="744"/>
      <c r="NKL857" s="744"/>
      <c r="NKM857" s="744"/>
      <c r="NKN857" s="744"/>
      <c r="NKO857" s="744"/>
      <c r="NKP857" s="744"/>
      <c r="NKQ857" s="744"/>
      <c r="NKR857" s="744"/>
      <c r="NKS857" s="744"/>
      <c r="NKT857" s="744"/>
      <c r="NKU857" s="744"/>
      <c r="NKV857" s="744"/>
      <c r="NKW857" s="744"/>
      <c r="NKX857" s="744"/>
      <c r="NKY857" s="744"/>
      <c r="NKZ857" s="744"/>
      <c r="NLA857" s="744"/>
      <c r="NLB857" s="744"/>
      <c r="NLC857" s="744"/>
      <c r="NLD857" s="744"/>
      <c r="NLE857" s="744"/>
      <c r="NLF857" s="744"/>
      <c r="NLG857" s="744"/>
      <c r="NLH857" s="744"/>
      <c r="NLI857" s="744"/>
      <c r="NLJ857" s="744"/>
      <c r="NLK857" s="744"/>
      <c r="NLL857" s="744"/>
      <c r="NLM857" s="744"/>
      <c r="NLN857" s="744"/>
      <c r="NLO857" s="744"/>
      <c r="NLP857" s="744"/>
      <c r="NLQ857" s="744"/>
      <c r="NLR857" s="744"/>
      <c r="NLS857" s="744"/>
      <c r="NLT857" s="744"/>
      <c r="NLU857" s="744"/>
      <c r="NLV857" s="744"/>
      <c r="NLW857" s="744"/>
      <c r="NLX857" s="744"/>
      <c r="NLY857" s="744"/>
      <c r="NLZ857" s="744"/>
      <c r="NMA857" s="744"/>
      <c r="NMB857" s="744"/>
      <c r="NMC857" s="744"/>
      <c r="NMD857" s="744"/>
      <c r="NME857" s="744"/>
      <c r="NMF857" s="744"/>
      <c r="NMG857" s="744"/>
      <c r="NMH857" s="744"/>
      <c r="NMI857" s="744"/>
      <c r="NMJ857" s="744"/>
      <c r="NMK857" s="744"/>
      <c r="NML857" s="744"/>
      <c r="NMM857" s="744"/>
      <c r="NMN857" s="744"/>
      <c r="NMO857" s="744"/>
      <c r="NMP857" s="744"/>
      <c r="NMQ857" s="744"/>
      <c r="NMR857" s="744"/>
      <c r="NMS857" s="744"/>
      <c r="NMT857" s="744"/>
      <c r="NMU857" s="744"/>
      <c r="NMV857" s="744"/>
      <c r="NMW857" s="744"/>
      <c r="NMX857" s="744"/>
      <c r="NMY857" s="744"/>
      <c r="NMZ857" s="744"/>
      <c r="NNA857" s="744"/>
      <c r="NNB857" s="744"/>
      <c r="NNC857" s="744"/>
      <c r="NND857" s="744"/>
      <c r="NNE857" s="744"/>
      <c r="NNF857" s="744"/>
      <c r="NNG857" s="744"/>
      <c r="NNH857" s="744"/>
      <c r="NNI857" s="744"/>
      <c r="NNJ857" s="744"/>
      <c r="NNK857" s="744"/>
      <c r="NNL857" s="744"/>
      <c r="NNM857" s="744"/>
      <c r="NNN857" s="744"/>
      <c r="NNO857" s="744"/>
      <c r="NNP857" s="744"/>
      <c r="NNQ857" s="744"/>
      <c r="NNR857" s="744"/>
      <c r="NNS857" s="744"/>
      <c r="NNT857" s="744"/>
      <c r="NNU857" s="744"/>
      <c r="NNV857" s="744"/>
      <c r="NNW857" s="744"/>
      <c r="NNX857" s="744"/>
      <c r="NNY857" s="744"/>
      <c r="NNZ857" s="744"/>
      <c r="NOA857" s="744"/>
      <c r="NOB857" s="744"/>
      <c r="NOC857" s="744"/>
      <c r="NOD857" s="744"/>
      <c r="NOE857" s="744"/>
      <c r="NOF857" s="744"/>
      <c r="NOG857" s="744"/>
      <c r="NOH857" s="744"/>
      <c r="NOI857" s="744"/>
      <c r="NOJ857" s="744"/>
      <c r="NOK857" s="744"/>
      <c r="NOL857" s="744"/>
      <c r="NOM857" s="744"/>
      <c r="NON857" s="744"/>
      <c r="NOO857" s="744"/>
      <c r="NOP857" s="744"/>
      <c r="NOQ857" s="744"/>
      <c r="NOR857" s="744"/>
      <c r="NOS857" s="744"/>
      <c r="NOT857" s="744"/>
      <c r="NOU857" s="744"/>
      <c r="NOV857" s="744"/>
      <c r="NOW857" s="744"/>
      <c r="NOX857" s="744"/>
      <c r="NOY857" s="744"/>
      <c r="NOZ857" s="744"/>
      <c r="NPA857" s="744"/>
      <c r="NPB857" s="744"/>
      <c r="NPC857" s="744"/>
      <c r="NPD857" s="744"/>
      <c r="NPE857" s="744"/>
      <c r="NPF857" s="744"/>
      <c r="NPG857" s="744"/>
      <c r="NPH857" s="744"/>
      <c r="NPI857" s="744"/>
      <c r="NPJ857" s="744"/>
      <c r="NPK857" s="744"/>
      <c r="NPL857" s="744"/>
      <c r="NPM857" s="744"/>
      <c r="NPN857" s="744"/>
      <c r="NPO857" s="744"/>
      <c r="NPP857" s="744"/>
      <c r="NPQ857" s="744"/>
      <c r="NPR857" s="744"/>
      <c r="NPS857" s="744"/>
      <c r="NPT857" s="744"/>
      <c r="NPU857" s="744"/>
      <c r="NPV857" s="744"/>
      <c r="NPW857" s="744"/>
      <c r="NPX857" s="744"/>
      <c r="NPY857" s="744"/>
      <c r="NPZ857" s="744"/>
      <c r="NQA857" s="744"/>
      <c r="NQB857" s="744"/>
      <c r="NQC857" s="744"/>
      <c r="NQD857" s="744"/>
      <c r="NQE857" s="744"/>
      <c r="NQF857" s="744"/>
      <c r="NQG857" s="744"/>
      <c r="NQH857" s="744"/>
      <c r="NQI857" s="744"/>
      <c r="NQJ857" s="744"/>
      <c r="NQK857" s="744"/>
      <c r="NQL857" s="744"/>
      <c r="NQM857" s="744"/>
      <c r="NQN857" s="744"/>
      <c r="NQO857" s="744"/>
      <c r="NQP857" s="744"/>
      <c r="NQQ857" s="744"/>
      <c r="NQR857" s="744"/>
      <c r="NQS857" s="744"/>
      <c r="NQT857" s="744"/>
      <c r="NQU857" s="744"/>
      <c r="NQV857" s="744"/>
      <c r="NQW857" s="744"/>
      <c r="NQX857" s="744"/>
      <c r="NQY857" s="744"/>
      <c r="NQZ857" s="744"/>
      <c r="NRA857" s="744"/>
      <c r="NRB857" s="744"/>
      <c r="NRC857" s="744"/>
      <c r="NRD857" s="744"/>
      <c r="NRE857" s="744"/>
      <c r="NRF857" s="744"/>
      <c r="NRG857" s="744"/>
      <c r="NRH857" s="744"/>
      <c r="NRI857" s="744"/>
      <c r="NRJ857" s="744"/>
      <c r="NRK857" s="744"/>
      <c r="NRL857" s="744"/>
      <c r="NRM857" s="744"/>
      <c r="NRN857" s="744"/>
      <c r="NRO857" s="744"/>
      <c r="NRP857" s="744"/>
      <c r="NRQ857" s="744"/>
      <c r="NRR857" s="744"/>
      <c r="NRS857" s="744"/>
      <c r="NRT857" s="744"/>
      <c r="NRU857" s="744"/>
      <c r="NRV857" s="744"/>
      <c r="NRW857" s="744"/>
      <c r="NRX857" s="744"/>
      <c r="NRY857" s="744"/>
      <c r="NRZ857" s="744"/>
      <c r="NSA857" s="744"/>
      <c r="NSB857" s="744"/>
      <c r="NSC857" s="744"/>
      <c r="NSD857" s="744"/>
      <c r="NSE857" s="744"/>
      <c r="NSF857" s="744"/>
      <c r="NSG857" s="744"/>
      <c r="NSH857" s="744"/>
      <c r="NSI857" s="744"/>
      <c r="NSJ857" s="744"/>
      <c r="NSK857" s="744"/>
      <c r="NSL857" s="744"/>
      <c r="NSM857" s="744"/>
      <c r="NSN857" s="744"/>
      <c r="NSO857" s="744"/>
      <c r="NSP857" s="744"/>
      <c r="NSQ857" s="744"/>
      <c r="NSR857" s="744"/>
      <c r="NSS857" s="744"/>
      <c r="NST857" s="744"/>
      <c r="NSU857" s="744"/>
      <c r="NSV857" s="744"/>
      <c r="NSW857" s="744"/>
      <c r="NSX857" s="744"/>
      <c r="NSY857" s="744"/>
      <c r="NSZ857" s="744"/>
      <c r="NTA857" s="744"/>
      <c r="NTB857" s="744"/>
      <c r="NTC857" s="744"/>
      <c r="NTD857" s="744"/>
      <c r="NTE857" s="744"/>
      <c r="NTF857" s="744"/>
      <c r="NTG857" s="744"/>
      <c r="NTH857" s="744"/>
      <c r="NTI857" s="744"/>
      <c r="NTJ857" s="744"/>
      <c r="NTK857" s="744"/>
      <c r="NTL857" s="744"/>
      <c r="NTM857" s="744"/>
      <c r="NTN857" s="744"/>
      <c r="NTO857" s="744"/>
      <c r="NTP857" s="744"/>
      <c r="NTQ857" s="744"/>
      <c r="NTR857" s="744"/>
      <c r="NTS857" s="744"/>
      <c r="NTT857" s="744"/>
      <c r="NTU857" s="744"/>
      <c r="NTV857" s="744"/>
      <c r="NTW857" s="744"/>
      <c r="NTX857" s="744"/>
      <c r="NTY857" s="744"/>
      <c r="NTZ857" s="744"/>
      <c r="NUA857" s="744"/>
      <c r="NUB857" s="744"/>
      <c r="NUC857" s="744"/>
      <c r="NUD857" s="744"/>
      <c r="NUE857" s="744"/>
      <c r="NUF857" s="744"/>
      <c r="NUG857" s="744"/>
      <c r="NUH857" s="744"/>
      <c r="NUI857" s="744"/>
      <c r="NUJ857" s="744"/>
      <c r="NUK857" s="744"/>
      <c r="NUL857" s="744"/>
      <c r="NUM857" s="744"/>
      <c r="NUN857" s="744"/>
      <c r="NUO857" s="744"/>
      <c r="NUP857" s="744"/>
      <c r="NUQ857" s="744"/>
      <c r="NUR857" s="744"/>
      <c r="NUS857" s="744"/>
      <c r="NUT857" s="744"/>
      <c r="NUU857" s="744"/>
      <c r="NUV857" s="744"/>
      <c r="NUW857" s="744"/>
      <c r="NUX857" s="744"/>
      <c r="NUY857" s="744"/>
      <c r="NUZ857" s="744"/>
      <c r="NVA857" s="744"/>
      <c r="NVB857" s="744"/>
      <c r="NVC857" s="744"/>
      <c r="NVD857" s="744"/>
      <c r="NVE857" s="744"/>
      <c r="NVF857" s="744"/>
      <c r="NVG857" s="744"/>
      <c r="NVH857" s="744"/>
      <c r="NVI857" s="744"/>
      <c r="NVJ857" s="744"/>
      <c r="NVK857" s="744"/>
      <c r="NVL857" s="744"/>
      <c r="NVM857" s="744"/>
      <c r="NVN857" s="744"/>
      <c r="NVO857" s="744"/>
      <c r="NVP857" s="744"/>
      <c r="NVQ857" s="744"/>
      <c r="NVR857" s="744"/>
      <c r="NVS857" s="744"/>
      <c r="NVT857" s="744"/>
      <c r="NVU857" s="744"/>
      <c r="NVV857" s="744"/>
      <c r="NVW857" s="744"/>
      <c r="NVX857" s="744"/>
      <c r="NVY857" s="744"/>
      <c r="NVZ857" s="744"/>
      <c r="NWA857" s="744"/>
      <c r="NWB857" s="744"/>
      <c r="NWC857" s="744"/>
      <c r="NWD857" s="744"/>
      <c r="NWE857" s="744"/>
      <c r="NWF857" s="744"/>
      <c r="NWG857" s="744"/>
      <c r="NWH857" s="744"/>
      <c r="NWI857" s="744"/>
      <c r="NWJ857" s="744"/>
      <c r="NWK857" s="744"/>
      <c r="NWL857" s="744"/>
      <c r="NWM857" s="744"/>
      <c r="NWN857" s="744"/>
      <c r="NWO857" s="744"/>
      <c r="NWP857" s="744"/>
      <c r="NWQ857" s="744"/>
      <c r="NWR857" s="744"/>
      <c r="NWS857" s="744"/>
      <c r="NWT857" s="744"/>
      <c r="NWU857" s="744"/>
      <c r="NWV857" s="744"/>
      <c r="NWW857" s="744"/>
      <c r="NWX857" s="744"/>
      <c r="NWY857" s="744"/>
      <c r="NWZ857" s="744"/>
      <c r="NXA857" s="744"/>
      <c r="NXB857" s="744"/>
      <c r="NXC857" s="744"/>
      <c r="NXD857" s="744"/>
      <c r="NXE857" s="744"/>
      <c r="NXF857" s="744"/>
      <c r="NXG857" s="744"/>
      <c r="NXH857" s="744"/>
      <c r="NXI857" s="744"/>
      <c r="NXJ857" s="744"/>
      <c r="NXK857" s="744"/>
      <c r="NXL857" s="744"/>
      <c r="NXM857" s="744"/>
      <c r="NXN857" s="744"/>
      <c r="NXO857" s="744"/>
      <c r="NXP857" s="744"/>
      <c r="NXQ857" s="744"/>
      <c r="NXR857" s="744"/>
      <c r="NXS857" s="744"/>
      <c r="NXT857" s="744"/>
      <c r="NXU857" s="744"/>
      <c r="NXV857" s="744"/>
      <c r="NXW857" s="744"/>
      <c r="NXX857" s="744"/>
      <c r="NXY857" s="744"/>
      <c r="NXZ857" s="744"/>
      <c r="NYA857" s="744"/>
      <c r="NYB857" s="744"/>
      <c r="NYC857" s="744"/>
      <c r="NYD857" s="744"/>
      <c r="NYE857" s="744"/>
      <c r="NYF857" s="744"/>
      <c r="NYG857" s="744"/>
      <c r="NYH857" s="744"/>
      <c r="NYI857" s="744"/>
      <c r="NYJ857" s="744"/>
      <c r="NYK857" s="744"/>
      <c r="NYL857" s="744"/>
      <c r="NYM857" s="744"/>
      <c r="NYN857" s="744"/>
      <c r="NYO857" s="744"/>
      <c r="NYP857" s="744"/>
      <c r="NYQ857" s="744"/>
      <c r="NYR857" s="744"/>
      <c r="NYS857" s="744"/>
      <c r="NYT857" s="744"/>
      <c r="NYU857" s="744"/>
      <c r="NYV857" s="744"/>
      <c r="NYW857" s="744"/>
      <c r="NYX857" s="744"/>
      <c r="NYY857" s="744"/>
      <c r="NYZ857" s="744"/>
      <c r="NZA857" s="744"/>
      <c r="NZB857" s="744"/>
      <c r="NZC857" s="744"/>
      <c r="NZD857" s="744"/>
      <c r="NZE857" s="744"/>
      <c r="NZF857" s="744"/>
      <c r="NZG857" s="744"/>
      <c r="NZH857" s="744"/>
      <c r="NZI857" s="744"/>
      <c r="NZJ857" s="744"/>
      <c r="NZK857" s="744"/>
      <c r="NZL857" s="744"/>
      <c r="NZM857" s="744"/>
      <c r="NZN857" s="744"/>
      <c r="NZO857" s="744"/>
      <c r="NZP857" s="744"/>
      <c r="NZQ857" s="744"/>
      <c r="NZR857" s="744"/>
      <c r="NZS857" s="744"/>
      <c r="NZT857" s="744"/>
      <c r="NZU857" s="744"/>
      <c r="NZV857" s="744"/>
      <c r="NZW857" s="744"/>
      <c r="NZX857" s="744"/>
      <c r="NZY857" s="744"/>
      <c r="NZZ857" s="744"/>
      <c r="OAA857" s="744"/>
      <c r="OAB857" s="744"/>
      <c r="OAC857" s="744"/>
      <c r="OAD857" s="744"/>
      <c r="OAE857" s="744"/>
      <c r="OAF857" s="744"/>
      <c r="OAG857" s="744"/>
      <c r="OAH857" s="744"/>
      <c r="OAI857" s="744"/>
      <c r="OAJ857" s="744"/>
      <c r="OAK857" s="744"/>
      <c r="OAL857" s="744"/>
      <c r="OAM857" s="744"/>
      <c r="OAN857" s="744"/>
      <c r="OAO857" s="744"/>
      <c r="OAP857" s="744"/>
      <c r="OAQ857" s="744"/>
      <c r="OAR857" s="744"/>
      <c r="OAS857" s="744"/>
      <c r="OAT857" s="744"/>
      <c r="OAU857" s="744"/>
      <c r="OAV857" s="744"/>
      <c r="OAW857" s="744"/>
      <c r="OAX857" s="744"/>
      <c r="OAY857" s="744"/>
      <c r="OAZ857" s="744"/>
      <c r="OBA857" s="744"/>
      <c r="OBB857" s="744"/>
      <c r="OBC857" s="744"/>
      <c r="OBD857" s="744"/>
      <c r="OBE857" s="744"/>
      <c r="OBF857" s="744"/>
      <c r="OBG857" s="744"/>
      <c r="OBH857" s="744"/>
      <c r="OBI857" s="744"/>
      <c r="OBJ857" s="744"/>
      <c r="OBK857" s="744"/>
      <c r="OBL857" s="744"/>
      <c r="OBM857" s="744"/>
      <c r="OBN857" s="744"/>
      <c r="OBO857" s="744"/>
      <c r="OBP857" s="744"/>
      <c r="OBQ857" s="744"/>
      <c r="OBR857" s="744"/>
      <c r="OBS857" s="744"/>
      <c r="OBT857" s="744"/>
      <c r="OBU857" s="744"/>
      <c r="OBV857" s="744"/>
      <c r="OBW857" s="744"/>
      <c r="OBX857" s="744"/>
      <c r="OBY857" s="744"/>
      <c r="OBZ857" s="744"/>
      <c r="OCA857" s="744"/>
      <c r="OCB857" s="744"/>
      <c r="OCC857" s="744"/>
      <c r="OCD857" s="744"/>
      <c r="OCE857" s="744"/>
      <c r="OCF857" s="744"/>
      <c r="OCG857" s="744"/>
      <c r="OCH857" s="744"/>
      <c r="OCI857" s="744"/>
      <c r="OCJ857" s="744"/>
      <c r="OCK857" s="744"/>
      <c r="OCL857" s="744"/>
      <c r="OCM857" s="744"/>
      <c r="OCN857" s="744"/>
      <c r="OCO857" s="744"/>
      <c r="OCP857" s="744"/>
      <c r="OCQ857" s="744"/>
      <c r="OCR857" s="744"/>
      <c r="OCS857" s="744"/>
      <c r="OCT857" s="744"/>
      <c r="OCU857" s="744"/>
      <c r="OCV857" s="744"/>
      <c r="OCW857" s="744"/>
      <c r="OCX857" s="744"/>
      <c r="OCY857" s="744"/>
      <c r="OCZ857" s="744"/>
      <c r="ODA857" s="744"/>
      <c r="ODB857" s="744"/>
      <c r="ODC857" s="744"/>
      <c r="ODD857" s="744"/>
      <c r="ODE857" s="744"/>
      <c r="ODF857" s="744"/>
      <c r="ODG857" s="744"/>
      <c r="ODH857" s="744"/>
      <c r="ODI857" s="744"/>
      <c r="ODJ857" s="744"/>
      <c r="ODK857" s="744"/>
      <c r="ODL857" s="744"/>
      <c r="ODM857" s="744"/>
      <c r="ODN857" s="744"/>
      <c r="ODO857" s="744"/>
      <c r="ODP857" s="744"/>
      <c r="ODQ857" s="744"/>
      <c r="ODR857" s="744"/>
      <c r="ODS857" s="744"/>
      <c r="ODT857" s="744"/>
      <c r="ODU857" s="744"/>
      <c r="ODV857" s="744"/>
      <c r="ODW857" s="744"/>
      <c r="ODX857" s="744"/>
      <c r="ODY857" s="744"/>
      <c r="ODZ857" s="744"/>
      <c r="OEA857" s="744"/>
      <c r="OEB857" s="744"/>
      <c r="OEC857" s="744"/>
      <c r="OED857" s="744"/>
      <c r="OEE857" s="744"/>
      <c r="OEF857" s="744"/>
      <c r="OEG857" s="744"/>
      <c r="OEH857" s="744"/>
      <c r="OEI857" s="744"/>
      <c r="OEJ857" s="744"/>
      <c r="OEK857" s="744"/>
      <c r="OEL857" s="744"/>
      <c r="OEM857" s="744"/>
      <c r="OEN857" s="744"/>
      <c r="OEO857" s="744"/>
      <c r="OEP857" s="744"/>
      <c r="OEQ857" s="744"/>
      <c r="OER857" s="744"/>
      <c r="OES857" s="744"/>
      <c r="OET857" s="744"/>
      <c r="OEU857" s="744"/>
      <c r="OEV857" s="744"/>
      <c r="OEW857" s="744"/>
      <c r="OEX857" s="744"/>
      <c r="OEY857" s="744"/>
      <c r="OEZ857" s="744"/>
      <c r="OFA857" s="744"/>
      <c r="OFB857" s="744"/>
      <c r="OFC857" s="744"/>
      <c r="OFD857" s="744"/>
      <c r="OFE857" s="744"/>
      <c r="OFF857" s="744"/>
      <c r="OFG857" s="744"/>
      <c r="OFH857" s="744"/>
      <c r="OFI857" s="744"/>
      <c r="OFJ857" s="744"/>
      <c r="OFK857" s="744"/>
      <c r="OFL857" s="744"/>
      <c r="OFM857" s="744"/>
      <c r="OFN857" s="744"/>
      <c r="OFO857" s="744"/>
      <c r="OFP857" s="744"/>
      <c r="OFQ857" s="744"/>
      <c r="OFR857" s="744"/>
      <c r="OFS857" s="744"/>
      <c r="OFT857" s="744"/>
      <c r="OFU857" s="744"/>
      <c r="OFV857" s="744"/>
      <c r="OFW857" s="744"/>
      <c r="OFX857" s="744"/>
      <c r="OFY857" s="744"/>
      <c r="OFZ857" s="744"/>
      <c r="OGA857" s="744"/>
      <c r="OGB857" s="744"/>
      <c r="OGC857" s="744"/>
      <c r="OGD857" s="744"/>
      <c r="OGE857" s="744"/>
      <c r="OGF857" s="744"/>
      <c r="OGG857" s="744"/>
      <c r="OGH857" s="744"/>
      <c r="OGI857" s="744"/>
      <c r="OGJ857" s="744"/>
      <c r="OGK857" s="744"/>
      <c r="OGL857" s="744"/>
      <c r="OGM857" s="744"/>
      <c r="OGN857" s="744"/>
      <c r="OGO857" s="744"/>
      <c r="OGP857" s="744"/>
      <c r="OGQ857" s="744"/>
      <c r="OGR857" s="744"/>
      <c r="OGS857" s="744"/>
      <c r="OGT857" s="744"/>
      <c r="OGU857" s="744"/>
      <c r="OGV857" s="744"/>
      <c r="OGW857" s="744"/>
      <c r="OGX857" s="744"/>
      <c r="OGY857" s="744"/>
      <c r="OGZ857" s="744"/>
      <c r="OHA857" s="744"/>
      <c r="OHB857" s="744"/>
      <c r="OHC857" s="744"/>
      <c r="OHD857" s="744"/>
      <c r="OHE857" s="744"/>
      <c r="OHF857" s="744"/>
      <c r="OHG857" s="744"/>
      <c r="OHH857" s="744"/>
      <c r="OHI857" s="744"/>
      <c r="OHJ857" s="744"/>
      <c r="OHK857" s="744"/>
      <c r="OHL857" s="744"/>
      <c r="OHM857" s="744"/>
      <c r="OHN857" s="744"/>
      <c r="OHO857" s="744"/>
      <c r="OHP857" s="744"/>
      <c r="OHQ857" s="744"/>
      <c r="OHR857" s="744"/>
      <c r="OHS857" s="744"/>
      <c r="OHT857" s="744"/>
      <c r="OHU857" s="744"/>
      <c r="OHV857" s="744"/>
      <c r="OHW857" s="744"/>
      <c r="OHX857" s="744"/>
      <c r="OHY857" s="744"/>
      <c r="OHZ857" s="744"/>
      <c r="OIA857" s="744"/>
      <c r="OIB857" s="744"/>
      <c r="OIC857" s="744"/>
      <c r="OID857" s="744"/>
      <c r="OIE857" s="744"/>
      <c r="OIF857" s="744"/>
      <c r="OIG857" s="744"/>
      <c r="OIH857" s="744"/>
      <c r="OII857" s="744"/>
      <c r="OIJ857" s="744"/>
      <c r="OIK857" s="744"/>
      <c r="OIL857" s="744"/>
      <c r="OIM857" s="744"/>
      <c r="OIN857" s="744"/>
      <c r="OIO857" s="744"/>
      <c r="OIP857" s="744"/>
      <c r="OIQ857" s="744"/>
      <c r="OIR857" s="744"/>
      <c r="OIS857" s="744"/>
      <c r="OIT857" s="744"/>
      <c r="OIU857" s="744"/>
      <c r="OIV857" s="744"/>
      <c r="OIW857" s="744"/>
      <c r="OIX857" s="744"/>
      <c r="OIY857" s="744"/>
      <c r="OIZ857" s="744"/>
      <c r="OJA857" s="744"/>
      <c r="OJB857" s="744"/>
      <c r="OJC857" s="744"/>
      <c r="OJD857" s="744"/>
      <c r="OJE857" s="744"/>
      <c r="OJF857" s="744"/>
      <c r="OJG857" s="744"/>
      <c r="OJH857" s="744"/>
      <c r="OJI857" s="744"/>
      <c r="OJJ857" s="744"/>
      <c r="OJK857" s="744"/>
      <c r="OJL857" s="744"/>
      <c r="OJM857" s="744"/>
      <c r="OJN857" s="744"/>
      <c r="OJO857" s="744"/>
      <c r="OJP857" s="744"/>
      <c r="OJQ857" s="744"/>
      <c r="OJR857" s="744"/>
      <c r="OJS857" s="744"/>
      <c r="OJT857" s="744"/>
      <c r="OJU857" s="744"/>
      <c r="OJV857" s="744"/>
      <c r="OJW857" s="744"/>
      <c r="OJX857" s="744"/>
      <c r="OJY857" s="744"/>
      <c r="OJZ857" s="744"/>
      <c r="OKA857" s="744"/>
      <c r="OKB857" s="744"/>
      <c r="OKC857" s="744"/>
      <c r="OKD857" s="744"/>
      <c r="OKE857" s="744"/>
      <c r="OKF857" s="744"/>
      <c r="OKG857" s="744"/>
      <c r="OKH857" s="744"/>
      <c r="OKI857" s="744"/>
      <c r="OKJ857" s="744"/>
      <c r="OKK857" s="744"/>
      <c r="OKL857" s="744"/>
      <c r="OKM857" s="744"/>
      <c r="OKN857" s="744"/>
      <c r="OKO857" s="744"/>
      <c r="OKP857" s="744"/>
      <c r="OKQ857" s="744"/>
      <c r="OKR857" s="744"/>
      <c r="OKS857" s="744"/>
      <c r="OKT857" s="744"/>
      <c r="OKU857" s="744"/>
      <c r="OKV857" s="744"/>
      <c r="OKW857" s="744"/>
      <c r="OKX857" s="744"/>
      <c r="OKY857" s="744"/>
      <c r="OKZ857" s="744"/>
      <c r="OLA857" s="744"/>
      <c r="OLB857" s="744"/>
      <c r="OLC857" s="744"/>
      <c r="OLD857" s="744"/>
      <c r="OLE857" s="744"/>
      <c r="OLF857" s="744"/>
      <c r="OLG857" s="744"/>
      <c r="OLH857" s="744"/>
      <c r="OLI857" s="744"/>
      <c r="OLJ857" s="744"/>
      <c r="OLK857" s="744"/>
      <c r="OLL857" s="744"/>
      <c r="OLM857" s="744"/>
      <c r="OLN857" s="744"/>
      <c r="OLO857" s="744"/>
      <c r="OLP857" s="744"/>
      <c r="OLQ857" s="744"/>
      <c r="OLR857" s="744"/>
      <c r="OLS857" s="744"/>
      <c r="OLT857" s="744"/>
      <c r="OLU857" s="744"/>
      <c r="OLV857" s="744"/>
      <c r="OLW857" s="744"/>
      <c r="OLX857" s="744"/>
      <c r="OLY857" s="744"/>
      <c r="OLZ857" s="744"/>
      <c r="OMA857" s="744"/>
      <c r="OMB857" s="744"/>
      <c r="OMC857" s="744"/>
      <c r="OMD857" s="744"/>
      <c r="OME857" s="744"/>
      <c r="OMF857" s="744"/>
      <c r="OMG857" s="744"/>
      <c r="OMH857" s="744"/>
      <c r="OMI857" s="744"/>
      <c r="OMJ857" s="744"/>
      <c r="OMK857" s="744"/>
      <c r="OML857" s="744"/>
      <c r="OMM857" s="744"/>
      <c r="OMN857" s="744"/>
      <c r="OMO857" s="744"/>
      <c r="OMP857" s="744"/>
      <c r="OMQ857" s="744"/>
      <c r="OMR857" s="744"/>
      <c r="OMS857" s="744"/>
      <c r="OMT857" s="744"/>
      <c r="OMU857" s="744"/>
      <c r="OMV857" s="744"/>
      <c r="OMW857" s="744"/>
      <c r="OMX857" s="744"/>
      <c r="OMY857" s="744"/>
      <c r="OMZ857" s="744"/>
      <c r="ONA857" s="744"/>
      <c r="ONB857" s="744"/>
      <c r="ONC857" s="744"/>
      <c r="OND857" s="744"/>
      <c r="ONE857" s="744"/>
      <c r="ONF857" s="744"/>
      <c r="ONG857" s="744"/>
      <c r="ONH857" s="744"/>
      <c r="ONI857" s="744"/>
      <c r="ONJ857" s="744"/>
      <c r="ONK857" s="744"/>
      <c r="ONL857" s="744"/>
      <c r="ONM857" s="744"/>
      <c r="ONN857" s="744"/>
      <c r="ONO857" s="744"/>
      <c r="ONP857" s="744"/>
      <c r="ONQ857" s="744"/>
      <c r="ONR857" s="744"/>
      <c r="ONS857" s="744"/>
      <c r="ONT857" s="744"/>
      <c r="ONU857" s="744"/>
      <c r="ONV857" s="744"/>
      <c r="ONW857" s="744"/>
      <c r="ONX857" s="744"/>
      <c r="ONY857" s="744"/>
      <c r="ONZ857" s="744"/>
      <c r="OOA857" s="744"/>
      <c r="OOB857" s="744"/>
      <c r="OOC857" s="744"/>
      <c r="OOD857" s="744"/>
      <c r="OOE857" s="744"/>
      <c r="OOF857" s="744"/>
      <c r="OOG857" s="744"/>
      <c r="OOH857" s="744"/>
      <c r="OOI857" s="744"/>
      <c r="OOJ857" s="744"/>
      <c r="OOK857" s="744"/>
      <c r="OOL857" s="744"/>
      <c r="OOM857" s="744"/>
      <c r="OON857" s="744"/>
      <c r="OOO857" s="744"/>
      <c r="OOP857" s="744"/>
      <c r="OOQ857" s="744"/>
      <c r="OOR857" s="744"/>
      <c r="OOS857" s="744"/>
      <c r="OOT857" s="744"/>
      <c r="OOU857" s="744"/>
      <c r="OOV857" s="744"/>
      <c r="OOW857" s="744"/>
      <c r="OOX857" s="744"/>
      <c r="OOY857" s="744"/>
      <c r="OOZ857" s="744"/>
      <c r="OPA857" s="744"/>
      <c r="OPB857" s="744"/>
      <c r="OPC857" s="744"/>
      <c r="OPD857" s="744"/>
      <c r="OPE857" s="744"/>
      <c r="OPF857" s="744"/>
      <c r="OPG857" s="744"/>
      <c r="OPH857" s="744"/>
      <c r="OPI857" s="744"/>
      <c r="OPJ857" s="744"/>
      <c r="OPK857" s="744"/>
      <c r="OPL857" s="744"/>
      <c r="OPM857" s="744"/>
      <c r="OPN857" s="744"/>
      <c r="OPO857" s="744"/>
      <c r="OPP857" s="744"/>
      <c r="OPQ857" s="744"/>
      <c r="OPR857" s="744"/>
      <c r="OPS857" s="744"/>
      <c r="OPT857" s="744"/>
      <c r="OPU857" s="744"/>
      <c r="OPV857" s="744"/>
      <c r="OPW857" s="744"/>
      <c r="OPX857" s="744"/>
      <c r="OPY857" s="744"/>
      <c r="OPZ857" s="744"/>
      <c r="OQA857" s="744"/>
      <c r="OQB857" s="744"/>
      <c r="OQC857" s="744"/>
      <c r="OQD857" s="744"/>
      <c r="OQE857" s="744"/>
      <c r="OQF857" s="744"/>
      <c r="OQG857" s="744"/>
      <c r="OQH857" s="744"/>
      <c r="OQI857" s="744"/>
      <c r="OQJ857" s="744"/>
      <c r="OQK857" s="744"/>
      <c r="OQL857" s="744"/>
      <c r="OQM857" s="744"/>
      <c r="OQN857" s="744"/>
      <c r="OQO857" s="744"/>
      <c r="OQP857" s="744"/>
      <c r="OQQ857" s="744"/>
      <c r="OQR857" s="744"/>
      <c r="OQS857" s="744"/>
      <c r="OQT857" s="744"/>
      <c r="OQU857" s="744"/>
      <c r="OQV857" s="744"/>
      <c r="OQW857" s="744"/>
      <c r="OQX857" s="744"/>
      <c r="OQY857" s="744"/>
      <c r="OQZ857" s="744"/>
      <c r="ORA857" s="744"/>
      <c r="ORB857" s="744"/>
      <c r="ORC857" s="744"/>
      <c r="ORD857" s="744"/>
      <c r="ORE857" s="744"/>
      <c r="ORF857" s="744"/>
      <c r="ORG857" s="744"/>
      <c r="ORH857" s="744"/>
      <c r="ORI857" s="744"/>
      <c r="ORJ857" s="744"/>
      <c r="ORK857" s="744"/>
      <c r="ORL857" s="744"/>
      <c r="ORM857" s="744"/>
      <c r="ORN857" s="744"/>
      <c r="ORO857" s="744"/>
      <c r="ORP857" s="744"/>
      <c r="ORQ857" s="744"/>
      <c r="ORR857" s="744"/>
      <c r="ORS857" s="744"/>
      <c r="ORT857" s="744"/>
      <c r="ORU857" s="744"/>
      <c r="ORV857" s="744"/>
      <c r="ORW857" s="744"/>
      <c r="ORX857" s="744"/>
      <c r="ORY857" s="744"/>
      <c r="ORZ857" s="744"/>
      <c r="OSA857" s="744"/>
      <c r="OSB857" s="744"/>
      <c r="OSC857" s="744"/>
      <c r="OSD857" s="744"/>
      <c r="OSE857" s="744"/>
      <c r="OSF857" s="744"/>
      <c r="OSG857" s="744"/>
      <c r="OSH857" s="744"/>
      <c r="OSI857" s="744"/>
      <c r="OSJ857" s="744"/>
      <c r="OSK857" s="744"/>
      <c r="OSL857" s="744"/>
      <c r="OSM857" s="744"/>
      <c r="OSN857" s="744"/>
      <c r="OSO857" s="744"/>
      <c r="OSP857" s="744"/>
      <c r="OSQ857" s="744"/>
      <c r="OSR857" s="744"/>
      <c r="OSS857" s="744"/>
      <c r="OST857" s="744"/>
      <c r="OSU857" s="744"/>
      <c r="OSV857" s="744"/>
      <c r="OSW857" s="744"/>
      <c r="OSX857" s="744"/>
      <c r="OSY857" s="744"/>
      <c r="OSZ857" s="744"/>
      <c r="OTA857" s="744"/>
      <c r="OTB857" s="744"/>
      <c r="OTC857" s="744"/>
      <c r="OTD857" s="744"/>
      <c r="OTE857" s="744"/>
      <c r="OTF857" s="744"/>
      <c r="OTG857" s="744"/>
      <c r="OTH857" s="744"/>
      <c r="OTI857" s="744"/>
      <c r="OTJ857" s="744"/>
      <c r="OTK857" s="744"/>
      <c r="OTL857" s="744"/>
      <c r="OTM857" s="744"/>
      <c r="OTN857" s="744"/>
      <c r="OTO857" s="744"/>
      <c r="OTP857" s="744"/>
      <c r="OTQ857" s="744"/>
      <c r="OTR857" s="744"/>
      <c r="OTS857" s="744"/>
      <c r="OTT857" s="744"/>
      <c r="OTU857" s="744"/>
      <c r="OTV857" s="744"/>
      <c r="OTW857" s="744"/>
      <c r="OTX857" s="744"/>
      <c r="OTY857" s="744"/>
      <c r="OTZ857" s="744"/>
      <c r="OUA857" s="744"/>
      <c r="OUB857" s="744"/>
      <c r="OUC857" s="744"/>
      <c r="OUD857" s="744"/>
      <c r="OUE857" s="744"/>
      <c r="OUF857" s="744"/>
      <c r="OUG857" s="744"/>
      <c r="OUH857" s="744"/>
      <c r="OUI857" s="744"/>
      <c r="OUJ857" s="744"/>
      <c r="OUK857" s="744"/>
      <c r="OUL857" s="744"/>
      <c r="OUM857" s="744"/>
      <c r="OUN857" s="744"/>
      <c r="OUO857" s="744"/>
      <c r="OUP857" s="744"/>
      <c r="OUQ857" s="744"/>
      <c r="OUR857" s="744"/>
      <c r="OUS857" s="744"/>
      <c r="OUT857" s="744"/>
      <c r="OUU857" s="744"/>
      <c r="OUV857" s="744"/>
      <c r="OUW857" s="744"/>
      <c r="OUX857" s="744"/>
      <c r="OUY857" s="744"/>
      <c r="OUZ857" s="744"/>
      <c r="OVA857" s="744"/>
      <c r="OVB857" s="744"/>
      <c r="OVC857" s="744"/>
      <c r="OVD857" s="744"/>
      <c r="OVE857" s="744"/>
      <c r="OVF857" s="744"/>
      <c r="OVG857" s="744"/>
      <c r="OVH857" s="744"/>
      <c r="OVI857" s="744"/>
      <c r="OVJ857" s="744"/>
      <c r="OVK857" s="744"/>
      <c r="OVL857" s="744"/>
      <c r="OVM857" s="744"/>
      <c r="OVN857" s="744"/>
      <c r="OVO857" s="744"/>
      <c r="OVP857" s="744"/>
      <c r="OVQ857" s="744"/>
      <c r="OVR857" s="744"/>
      <c r="OVS857" s="744"/>
      <c r="OVT857" s="744"/>
      <c r="OVU857" s="744"/>
      <c r="OVV857" s="744"/>
      <c r="OVW857" s="744"/>
      <c r="OVX857" s="744"/>
      <c r="OVY857" s="744"/>
      <c r="OVZ857" s="744"/>
      <c r="OWA857" s="744"/>
      <c r="OWB857" s="744"/>
      <c r="OWC857" s="744"/>
      <c r="OWD857" s="744"/>
      <c r="OWE857" s="744"/>
      <c r="OWF857" s="744"/>
      <c r="OWG857" s="744"/>
      <c r="OWH857" s="744"/>
      <c r="OWI857" s="744"/>
      <c r="OWJ857" s="744"/>
      <c r="OWK857" s="744"/>
      <c r="OWL857" s="744"/>
      <c r="OWM857" s="744"/>
      <c r="OWN857" s="744"/>
      <c r="OWO857" s="744"/>
      <c r="OWP857" s="744"/>
      <c r="OWQ857" s="744"/>
      <c r="OWR857" s="744"/>
      <c r="OWS857" s="744"/>
      <c r="OWT857" s="744"/>
      <c r="OWU857" s="744"/>
      <c r="OWV857" s="744"/>
      <c r="OWW857" s="744"/>
      <c r="OWX857" s="744"/>
      <c r="OWY857" s="744"/>
      <c r="OWZ857" s="744"/>
      <c r="OXA857" s="744"/>
      <c r="OXB857" s="744"/>
      <c r="OXC857" s="744"/>
      <c r="OXD857" s="744"/>
      <c r="OXE857" s="744"/>
      <c r="OXF857" s="744"/>
      <c r="OXG857" s="744"/>
      <c r="OXH857" s="744"/>
      <c r="OXI857" s="744"/>
      <c r="OXJ857" s="744"/>
      <c r="OXK857" s="744"/>
      <c r="OXL857" s="744"/>
      <c r="OXM857" s="744"/>
      <c r="OXN857" s="744"/>
      <c r="OXO857" s="744"/>
      <c r="OXP857" s="744"/>
      <c r="OXQ857" s="744"/>
      <c r="OXR857" s="744"/>
      <c r="OXS857" s="744"/>
      <c r="OXT857" s="744"/>
      <c r="OXU857" s="744"/>
      <c r="OXV857" s="744"/>
      <c r="OXW857" s="744"/>
      <c r="OXX857" s="744"/>
      <c r="OXY857" s="744"/>
      <c r="OXZ857" s="744"/>
      <c r="OYA857" s="744"/>
      <c r="OYB857" s="744"/>
      <c r="OYC857" s="744"/>
      <c r="OYD857" s="744"/>
      <c r="OYE857" s="744"/>
      <c r="OYF857" s="744"/>
      <c r="OYG857" s="744"/>
      <c r="OYH857" s="744"/>
      <c r="OYI857" s="744"/>
      <c r="OYJ857" s="744"/>
      <c r="OYK857" s="744"/>
      <c r="OYL857" s="744"/>
      <c r="OYM857" s="744"/>
      <c r="OYN857" s="744"/>
      <c r="OYO857" s="744"/>
      <c r="OYP857" s="744"/>
      <c r="OYQ857" s="744"/>
      <c r="OYR857" s="744"/>
      <c r="OYS857" s="744"/>
      <c r="OYT857" s="744"/>
      <c r="OYU857" s="744"/>
      <c r="OYV857" s="744"/>
      <c r="OYW857" s="744"/>
      <c r="OYX857" s="744"/>
      <c r="OYY857" s="744"/>
      <c r="OYZ857" s="744"/>
      <c r="OZA857" s="744"/>
      <c r="OZB857" s="744"/>
      <c r="OZC857" s="744"/>
      <c r="OZD857" s="744"/>
      <c r="OZE857" s="744"/>
      <c r="OZF857" s="744"/>
      <c r="OZG857" s="744"/>
      <c r="OZH857" s="744"/>
      <c r="OZI857" s="744"/>
      <c r="OZJ857" s="744"/>
      <c r="OZK857" s="744"/>
      <c r="OZL857" s="744"/>
      <c r="OZM857" s="744"/>
      <c r="OZN857" s="744"/>
      <c r="OZO857" s="744"/>
      <c r="OZP857" s="744"/>
      <c r="OZQ857" s="744"/>
      <c r="OZR857" s="744"/>
      <c r="OZS857" s="744"/>
      <c r="OZT857" s="744"/>
      <c r="OZU857" s="744"/>
      <c r="OZV857" s="744"/>
      <c r="OZW857" s="744"/>
      <c r="OZX857" s="744"/>
      <c r="OZY857" s="744"/>
      <c r="OZZ857" s="744"/>
      <c r="PAA857" s="744"/>
      <c r="PAB857" s="744"/>
      <c r="PAC857" s="744"/>
      <c r="PAD857" s="744"/>
      <c r="PAE857" s="744"/>
      <c r="PAF857" s="744"/>
      <c r="PAG857" s="744"/>
      <c r="PAH857" s="744"/>
      <c r="PAI857" s="744"/>
      <c r="PAJ857" s="744"/>
      <c r="PAK857" s="744"/>
      <c r="PAL857" s="744"/>
      <c r="PAM857" s="744"/>
      <c r="PAN857" s="744"/>
      <c r="PAO857" s="744"/>
      <c r="PAP857" s="744"/>
      <c r="PAQ857" s="744"/>
      <c r="PAR857" s="744"/>
      <c r="PAS857" s="744"/>
      <c r="PAT857" s="744"/>
      <c r="PAU857" s="744"/>
      <c r="PAV857" s="744"/>
      <c r="PAW857" s="744"/>
      <c r="PAX857" s="744"/>
      <c r="PAY857" s="744"/>
      <c r="PAZ857" s="744"/>
      <c r="PBA857" s="744"/>
      <c r="PBB857" s="744"/>
      <c r="PBC857" s="744"/>
      <c r="PBD857" s="744"/>
      <c r="PBE857" s="744"/>
      <c r="PBF857" s="744"/>
      <c r="PBG857" s="744"/>
      <c r="PBH857" s="744"/>
      <c r="PBI857" s="744"/>
      <c r="PBJ857" s="744"/>
      <c r="PBK857" s="744"/>
      <c r="PBL857" s="744"/>
      <c r="PBM857" s="744"/>
      <c r="PBN857" s="744"/>
      <c r="PBO857" s="744"/>
      <c r="PBP857" s="744"/>
      <c r="PBQ857" s="744"/>
      <c r="PBR857" s="744"/>
      <c r="PBS857" s="744"/>
      <c r="PBT857" s="744"/>
      <c r="PBU857" s="744"/>
      <c r="PBV857" s="744"/>
      <c r="PBW857" s="744"/>
      <c r="PBX857" s="744"/>
      <c r="PBY857" s="744"/>
      <c r="PBZ857" s="744"/>
      <c r="PCA857" s="744"/>
      <c r="PCB857" s="744"/>
      <c r="PCC857" s="744"/>
      <c r="PCD857" s="744"/>
      <c r="PCE857" s="744"/>
      <c r="PCF857" s="744"/>
      <c r="PCG857" s="744"/>
      <c r="PCH857" s="744"/>
      <c r="PCI857" s="744"/>
      <c r="PCJ857" s="744"/>
      <c r="PCK857" s="744"/>
      <c r="PCL857" s="744"/>
      <c r="PCM857" s="744"/>
      <c r="PCN857" s="744"/>
      <c r="PCO857" s="744"/>
      <c r="PCP857" s="744"/>
      <c r="PCQ857" s="744"/>
      <c r="PCR857" s="744"/>
      <c r="PCS857" s="744"/>
      <c r="PCT857" s="744"/>
      <c r="PCU857" s="744"/>
      <c r="PCV857" s="744"/>
      <c r="PCW857" s="744"/>
      <c r="PCX857" s="744"/>
      <c r="PCY857" s="744"/>
      <c r="PCZ857" s="744"/>
      <c r="PDA857" s="744"/>
      <c r="PDB857" s="744"/>
      <c r="PDC857" s="744"/>
      <c r="PDD857" s="744"/>
      <c r="PDE857" s="744"/>
      <c r="PDF857" s="744"/>
      <c r="PDG857" s="744"/>
      <c r="PDH857" s="744"/>
      <c r="PDI857" s="744"/>
      <c r="PDJ857" s="744"/>
      <c r="PDK857" s="744"/>
      <c r="PDL857" s="744"/>
      <c r="PDM857" s="744"/>
      <c r="PDN857" s="744"/>
      <c r="PDO857" s="744"/>
      <c r="PDP857" s="744"/>
      <c r="PDQ857" s="744"/>
      <c r="PDR857" s="744"/>
      <c r="PDS857" s="744"/>
      <c r="PDT857" s="744"/>
      <c r="PDU857" s="744"/>
      <c r="PDV857" s="744"/>
      <c r="PDW857" s="744"/>
      <c r="PDX857" s="744"/>
      <c r="PDY857" s="744"/>
      <c r="PDZ857" s="744"/>
      <c r="PEA857" s="744"/>
      <c r="PEB857" s="744"/>
      <c r="PEC857" s="744"/>
      <c r="PED857" s="744"/>
      <c r="PEE857" s="744"/>
      <c r="PEF857" s="744"/>
      <c r="PEG857" s="744"/>
      <c r="PEH857" s="744"/>
      <c r="PEI857" s="744"/>
      <c r="PEJ857" s="744"/>
      <c r="PEK857" s="744"/>
      <c r="PEL857" s="744"/>
      <c r="PEM857" s="744"/>
      <c r="PEN857" s="744"/>
      <c r="PEO857" s="744"/>
      <c r="PEP857" s="744"/>
      <c r="PEQ857" s="744"/>
      <c r="PER857" s="744"/>
      <c r="PES857" s="744"/>
      <c r="PET857" s="744"/>
      <c r="PEU857" s="744"/>
      <c r="PEV857" s="744"/>
      <c r="PEW857" s="744"/>
      <c r="PEX857" s="744"/>
      <c r="PEY857" s="744"/>
      <c r="PEZ857" s="744"/>
      <c r="PFA857" s="744"/>
      <c r="PFB857" s="744"/>
      <c r="PFC857" s="744"/>
      <c r="PFD857" s="744"/>
      <c r="PFE857" s="744"/>
      <c r="PFF857" s="744"/>
      <c r="PFG857" s="744"/>
      <c r="PFH857" s="744"/>
      <c r="PFI857" s="744"/>
      <c r="PFJ857" s="744"/>
      <c r="PFK857" s="744"/>
      <c r="PFL857" s="744"/>
      <c r="PFM857" s="744"/>
      <c r="PFN857" s="744"/>
      <c r="PFO857" s="744"/>
      <c r="PFP857" s="744"/>
      <c r="PFQ857" s="744"/>
      <c r="PFR857" s="744"/>
      <c r="PFS857" s="744"/>
      <c r="PFT857" s="744"/>
      <c r="PFU857" s="744"/>
      <c r="PFV857" s="744"/>
      <c r="PFW857" s="744"/>
      <c r="PFX857" s="744"/>
      <c r="PFY857" s="744"/>
      <c r="PFZ857" s="744"/>
      <c r="PGA857" s="744"/>
      <c r="PGB857" s="744"/>
      <c r="PGC857" s="744"/>
      <c r="PGD857" s="744"/>
      <c r="PGE857" s="744"/>
      <c r="PGF857" s="744"/>
      <c r="PGG857" s="744"/>
      <c r="PGH857" s="744"/>
      <c r="PGI857" s="744"/>
      <c r="PGJ857" s="744"/>
      <c r="PGK857" s="744"/>
      <c r="PGL857" s="744"/>
      <c r="PGM857" s="744"/>
      <c r="PGN857" s="744"/>
      <c r="PGO857" s="744"/>
      <c r="PGP857" s="744"/>
      <c r="PGQ857" s="744"/>
      <c r="PGR857" s="744"/>
      <c r="PGS857" s="744"/>
      <c r="PGT857" s="744"/>
      <c r="PGU857" s="744"/>
      <c r="PGV857" s="744"/>
      <c r="PGW857" s="744"/>
      <c r="PGX857" s="744"/>
      <c r="PGY857" s="744"/>
      <c r="PGZ857" s="744"/>
      <c r="PHA857" s="744"/>
      <c r="PHB857" s="744"/>
      <c r="PHC857" s="744"/>
      <c r="PHD857" s="744"/>
      <c r="PHE857" s="744"/>
      <c r="PHF857" s="744"/>
      <c r="PHG857" s="744"/>
      <c r="PHH857" s="744"/>
      <c r="PHI857" s="744"/>
      <c r="PHJ857" s="744"/>
      <c r="PHK857" s="744"/>
      <c r="PHL857" s="744"/>
      <c r="PHM857" s="744"/>
      <c r="PHN857" s="744"/>
      <c r="PHO857" s="744"/>
      <c r="PHP857" s="744"/>
      <c r="PHQ857" s="744"/>
      <c r="PHR857" s="744"/>
      <c r="PHS857" s="744"/>
      <c r="PHT857" s="744"/>
      <c r="PHU857" s="744"/>
      <c r="PHV857" s="744"/>
      <c r="PHW857" s="744"/>
      <c r="PHX857" s="744"/>
      <c r="PHY857" s="744"/>
      <c r="PHZ857" s="744"/>
      <c r="PIA857" s="744"/>
      <c r="PIB857" s="744"/>
      <c r="PIC857" s="744"/>
      <c r="PID857" s="744"/>
      <c r="PIE857" s="744"/>
      <c r="PIF857" s="744"/>
      <c r="PIG857" s="744"/>
      <c r="PIH857" s="744"/>
      <c r="PII857" s="744"/>
      <c r="PIJ857" s="744"/>
      <c r="PIK857" s="744"/>
      <c r="PIL857" s="744"/>
      <c r="PIM857" s="744"/>
      <c r="PIN857" s="744"/>
      <c r="PIO857" s="744"/>
      <c r="PIP857" s="744"/>
      <c r="PIQ857" s="744"/>
      <c r="PIR857" s="744"/>
      <c r="PIS857" s="744"/>
      <c r="PIT857" s="744"/>
      <c r="PIU857" s="744"/>
      <c r="PIV857" s="744"/>
      <c r="PIW857" s="744"/>
      <c r="PIX857" s="744"/>
      <c r="PIY857" s="744"/>
      <c r="PIZ857" s="744"/>
      <c r="PJA857" s="744"/>
      <c r="PJB857" s="744"/>
      <c r="PJC857" s="744"/>
      <c r="PJD857" s="744"/>
      <c r="PJE857" s="744"/>
      <c r="PJF857" s="744"/>
      <c r="PJG857" s="744"/>
      <c r="PJH857" s="744"/>
      <c r="PJI857" s="744"/>
      <c r="PJJ857" s="744"/>
      <c r="PJK857" s="744"/>
      <c r="PJL857" s="744"/>
      <c r="PJM857" s="744"/>
      <c r="PJN857" s="744"/>
      <c r="PJO857" s="744"/>
      <c r="PJP857" s="744"/>
      <c r="PJQ857" s="744"/>
      <c r="PJR857" s="744"/>
      <c r="PJS857" s="744"/>
      <c r="PJT857" s="744"/>
      <c r="PJU857" s="744"/>
      <c r="PJV857" s="744"/>
      <c r="PJW857" s="744"/>
      <c r="PJX857" s="744"/>
      <c r="PJY857" s="744"/>
      <c r="PJZ857" s="744"/>
      <c r="PKA857" s="744"/>
      <c r="PKB857" s="744"/>
      <c r="PKC857" s="744"/>
      <c r="PKD857" s="744"/>
      <c r="PKE857" s="744"/>
      <c r="PKF857" s="744"/>
      <c r="PKG857" s="744"/>
      <c r="PKH857" s="744"/>
      <c r="PKI857" s="744"/>
      <c r="PKJ857" s="744"/>
      <c r="PKK857" s="744"/>
      <c r="PKL857" s="744"/>
      <c r="PKM857" s="744"/>
      <c r="PKN857" s="744"/>
      <c r="PKO857" s="744"/>
      <c r="PKP857" s="744"/>
      <c r="PKQ857" s="744"/>
      <c r="PKR857" s="744"/>
      <c r="PKS857" s="744"/>
      <c r="PKT857" s="744"/>
      <c r="PKU857" s="744"/>
      <c r="PKV857" s="744"/>
      <c r="PKW857" s="744"/>
      <c r="PKX857" s="744"/>
      <c r="PKY857" s="744"/>
      <c r="PKZ857" s="744"/>
      <c r="PLA857" s="744"/>
      <c r="PLB857" s="744"/>
      <c r="PLC857" s="744"/>
      <c r="PLD857" s="744"/>
      <c r="PLE857" s="744"/>
      <c r="PLF857" s="744"/>
      <c r="PLG857" s="744"/>
      <c r="PLH857" s="744"/>
      <c r="PLI857" s="744"/>
      <c r="PLJ857" s="744"/>
      <c r="PLK857" s="744"/>
      <c r="PLL857" s="744"/>
      <c r="PLM857" s="744"/>
      <c r="PLN857" s="744"/>
      <c r="PLO857" s="744"/>
      <c r="PLP857" s="744"/>
      <c r="PLQ857" s="744"/>
      <c r="PLR857" s="744"/>
      <c r="PLS857" s="744"/>
      <c r="PLT857" s="744"/>
      <c r="PLU857" s="744"/>
      <c r="PLV857" s="744"/>
      <c r="PLW857" s="744"/>
      <c r="PLX857" s="744"/>
      <c r="PLY857" s="744"/>
      <c r="PLZ857" s="744"/>
      <c r="PMA857" s="744"/>
      <c r="PMB857" s="744"/>
      <c r="PMC857" s="744"/>
      <c r="PMD857" s="744"/>
      <c r="PME857" s="744"/>
      <c r="PMF857" s="744"/>
      <c r="PMG857" s="744"/>
      <c r="PMH857" s="744"/>
      <c r="PMI857" s="744"/>
      <c r="PMJ857" s="744"/>
      <c r="PMK857" s="744"/>
      <c r="PML857" s="744"/>
      <c r="PMM857" s="744"/>
      <c r="PMN857" s="744"/>
      <c r="PMO857" s="744"/>
      <c r="PMP857" s="744"/>
      <c r="PMQ857" s="744"/>
      <c r="PMR857" s="744"/>
      <c r="PMS857" s="744"/>
      <c r="PMT857" s="744"/>
      <c r="PMU857" s="744"/>
      <c r="PMV857" s="744"/>
      <c r="PMW857" s="744"/>
      <c r="PMX857" s="744"/>
      <c r="PMY857" s="744"/>
      <c r="PMZ857" s="744"/>
      <c r="PNA857" s="744"/>
      <c r="PNB857" s="744"/>
      <c r="PNC857" s="744"/>
      <c r="PND857" s="744"/>
      <c r="PNE857" s="744"/>
      <c r="PNF857" s="744"/>
      <c r="PNG857" s="744"/>
      <c r="PNH857" s="744"/>
      <c r="PNI857" s="744"/>
      <c r="PNJ857" s="744"/>
      <c r="PNK857" s="744"/>
      <c r="PNL857" s="744"/>
      <c r="PNM857" s="744"/>
      <c r="PNN857" s="744"/>
      <c r="PNO857" s="744"/>
      <c r="PNP857" s="744"/>
      <c r="PNQ857" s="744"/>
      <c r="PNR857" s="744"/>
      <c r="PNS857" s="744"/>
      <c r="PNT857" s="744"/>
      <c r="PNU857" s="744"/>
      <c r="PNV857" s="744"/>
      <c r="PNW857" s="744"/>
      <c r="PNX857" s="744"/>
      <c r="PNY857" s="744"/>
      <c r="PNZ857" s="744"/>
      <c r="POA857" s="744"/>
      <c r="POB857" s="744"/>
      <c r="POC857" s="744"/>
      <c r="POD857" s="744"/>
      <c r="POE857" s="744"/>
      <c r="POF857" s="744"/>
      <c r="POG857" s="744"/>
      <c r="POH857" s="744"/>
      <c r="POI857" s="744"/>
      <c r="POJ857" s="744"/>
      <c r="POK857" s="744"/>
      <c r="POL857" s="744"/>
      <c r="POM857" s="744"/>
      <c r="PON857" s="744"/>
      <c r="POO857" s="744"/>
      <c r="POP857" s="744"/>
      <c r="POQ857" s="744"/>
      <c r="POR857" s="744"/>
      <c r="POS857" s="744"/>
      <c r="POT857" s="744"/>
      <c r="POU857" s="744"/>
      <c r="POV857" s="744"/>
      <c r="POW857" s="744"/>
      <c r="POX857" s="744"/>
      <c r="POY857" s="744"/>
      <c r="POZ857" s="744"/>
      <c r="PPA857" s="744"/>
      <c r="PPB857" s="744"/>
      <c r="PPC857" s="744"/>
      <c r="PPD857" s="744"/>
      <c r="PPE857" s="744"/>
      <c r="PPF857" s="744"/>
      <c r="PPG857" s="744"/>
      <c r="PPH857" s="744"/>
      <c r="PPI857" s="744"/>
      <c r="PPJ857" s="744"/>
      <c r="PPK857" s="744"/>
      <c r="PPL857" s="744"/>
      <c r="PPM857" s="744"/>
      <c r="PPN857" s="744"/>
      <c r="PPO857" s="744"/>
      <c r="PPP857" s="744"/>
      <c r="PPQ857" s="744"/>
      <c r="PPR857" s="744"/>
      <c r="PPS857" s="744"/>
      <c r="PPT857" s="744"/>
      <c r="PPU857" s="744"/>
      <c r="PPV857" s="744"/>
      <c r="PPW857" s="744"/>
      <c r="PPX857" s="744"/>
      <c r="PPY857" s="744"/>
      <c r="PPZ857" s="744"/>
      <c r="PQA857" s="744"/>
      <c r="PQB857" s="744"/>
      <c r="PQC857" s="744"/>
      <c r="PQD857" s="744"/>
      <c r="PQE857" s="744"/>
      <c r="PQF857" s="744"/>
      <c r="PQG857" s="744"/>
      <c r="PQH857" s="744"/>
      <c r="PQI857" s="744"/>
      <c r="PQJ857" s="744"/>
      <c r="PQK857" s="744"/>
      <c r="PQL857" s="744"/>
      <c r="PQM857" s="744"/>
      <c r="PQN857" s="744"/>
      <c r="PQO857" s="744"/>
      <c r="PQP857" s="744"/>
      <c r="PQQ857" s="744"/>
      <c r="PQR857" s="744"/>
      <c r="PQS857" s="744"/>
      <c r="PQT857" s="744"/>
      <c r="PQU857" s="744"/>
      <c r="PQV857" s="744"/>
      <c r="PQW857" s="744"/>
      <c r="PQX857" s="744"/>
      <c r="PQY857" s="744"/>
      <c r="PQZ857" s="744"/>
      <c r="PRA857" s="744"/>
      <c r="PRB857" s="744"/>
      <c r="PRC857" s="744"/>
      <c r="PRD857" s="744"/>
      <c r="PRE857" s="744"/>
      <c r="PRF857" s="744"/>
      <c r="PRG857" s="744"/>
      <c r="PRH857" s="744"/>
      <c r="PRI857" s="744"/>
      <c r="PRJ857" s="744"/>
      <c r="PRK857" s="744"/>
      <c r="PRL857" s="744"/>
      <c r="PRM857" s="744"/>
      <c r="PRN857" s="744"/>
      <c r="PRO857" s="744"/>
      <c r="PRP857" s="744"/>
      <c r="PRQ857" s="744"/>
      <c r="PRR857" s="744"/>
      <c r="PRS857" s="744"/>
      <c r="PRT857" s="744"/>
      <c r="PRU857" s="744"/>
      <c r="PRV857" s="744"/>
      <c r="PRW857" s="744"/>
      <c r="PRX857" s="744"/>
      <c r="PRY857" s="744"/>
      <c r="PRZ857" s="744"/>
      <c r="PSA857" s="744"/>
      <c r="PSB857" s="744"/>
      <c r="PSC857" s="744"/>
      <c r="PSD857" s="744"/>
      <c r="PSE857" s="744"/>
      <c r="PSF857" s="744"/>
      <c r="PSG857" s="744"/>
      <c r="PSH857" s="744"/>
      <c r="PSI857" s="744"/>
      <c r="PSJ857" s="744"/>
      <c r="PSK857" s="744"/>
      <c r="PSL857" s="744"/>
      <c r="PSM857" s="744"/>
      <c r="PSN857" s="744"/>
      <c r="PSO857" s="744"/>
      <c r="PSP857" s="744"/>
      <c r="PSQ857" s="744"/>
      <c r="PSR857" s="744"/>
      <c r="PSS857" s="744"/>
      <c r="PST857" s="744"/>
      <c r="PSU857" s="744"/>
      <c r="PSV857" s="744"/>
      <c r="PSW857" s="744"/>
      <c r="PSX857" s="744"/>
      <c r="PSY857" s="744"/>
      <c r="PSZ857" s="744"/>
      <c r="PTA857" s="744"/>
      <c r="PTB857" s="744"/>
      <c r="PTC857" s="744"/>
      <c r="PTD857" s="744"/>
      <c r="PTE857" s="744"/>
      <c r="PTF857" s="744"/>
      <c r="PTG857" s="744"/>
      <c r="PTH857" s="744"/>
      <c r="PTI857" s="744"/>
      <c r="PTJ857" s="744"/>
      <c r="PTK857" s="744"/>
      <c r="PTL857" s="744"/>
      <c r="PTM857" s="744"/>
      <c r="PTN857" s="744"/>
      <c r="PTO857" s="744"/>
      <c r="PTP857" s="744"/>
      <c r="PTQ857" s="744"/>
      <c r="PTR857" s="744"/>
      <c r="PTS857" s="744"/>
      <c r="PTT857" s="744"/>
      <c r="PTU857" s="744"/>
      <c r="PTV857" s="744"/>
      <c r="PTW857" s="744"/>
      <c r="PTX857" s="744"/>
      <c r="PTY857" s="744"/>
      <c r="PTZ857" s="744"/>
      <c r="PUA857" s="744"/>
      <c r="PUB857" s="744"/>
      <c r="PUC857" s="744"/>
      <c r="PUD857" s="744"/>
      <c r="PUE857" s="744"/>
      <c r="PUF857" s="744"/>
      <c r="PUG857" s="744"/>
      <c r="PUH857" s="744"/>
      <c r="PUI857" s="744"/>
      <c r="PUJ857" s="744"/>
      <c r="PUK857" s="744"/>
      <c r="PUL857" s="744"/>
      <c r="PUM857" s="744"/>
      <c r="PUN857" s="744"/>
      <c r="PUO857" s="744"/>
      <c r="PUP857" s="744"/>
      <c r="PUQ857" s="744"/>
      <c r="PUR857" s="744"/>
      <c r="PUS857" s="744"/>
      <c r="PUT857" s="744"/>
      <c r="PUU857" s="744"/>
      <c r="PUV857" s="744"/>
      <c r="PUW857" s="744"/>
      <c r="PUX857" s="744"/>
      <c r="PUY857" s="744"/>
      <c r="PUZ857" s="744"/>
      <c r="PVA857" s="744"/>
      <c r="PVB857" s="744"/>
      <c r="PVC857" s="744"/>
      <c r="PVD857" s="744"/>
      <c r="PVE857" s="744"/>
      <c r="PVF857" s="744"/>
      <c r="PVG857" s="744"/>
      <c r="PVH857" s="744"/>
      <c r="PVI857" s="744"/>
      <c r="PVJ857" s="744"/>
      <c r="PVK857" s="744"/>
      <c r="PVL857" s="744"/>
      <c r="PVM857" s="744"/>
      <c r="PVN857" s="744"/>
      <c r="PVO857" s="744"/>
      <c r="PVP857" s="744"/>
      <c r="PVQ857" s="744"/>
      <c r="PVR857" s="744"/>
      <c r="PVS857" s="744"/>
      <c r="PVT857" s="744"/>
      <c r="PVU857" s="744"/>
      <c r="PVV857" s="744"/>
      <c r="PVW857" s="744"/>
      <c r="PVX857" s="744"/>
      <c r="PVY857" s="744"/>
      <c r="PVZ857" s="744"/>
      <c r="PWA857" s="744"/>
      <c r="PWB857" s="744"/>
      <c r="PWC857" s="744"/>
      <c r="PWD857" s="744"/>
      <c r="PWE857" s="744"/>
      <c r="PWF857" s="744"/>
      <c r="PWG857" s="744"/>
      <c r="PWH857" s="744"/>
      <c r="PWI857" s="744"/>
      <c r="PWJ857" s="744"/>
      <c r="PWK857" s="744"/>
      <c r="PWL857" s="744"/>
      <c r="PWM857" s="744"/>
      <c r="PWN857" s="744"/>
      <c r="PWO857" s="744"/>
      <c r="PWP857" s="744"/>
      <c r="PWQ857" s="744"/>
      <c r="PWR857" s="744"/>
      <c r="PWS857" s="744"/>
      <c r="PWT857" s="744"/>
      <c r="PWU857" s="744"/>
      <c r="PWV857" s="744"/>
      <c r="PWW857" s="744"/>
      <c r="PWX857" s="744"/>
      <c r="PWY857" s="744"/>
      <c r="PWZ857" s="744"/>
      <c r="PXA857" s="744"/>
      <c r="PXB857" s="744"/>
      <c r="PXC857" s="744"/>
      <c r="PXD857" s="744"/>
      <c r="PXE857" s="744"/>
      <c r="PXF857" s="744"/>
      <c r="PXG857" s="744"/>
      <c r="PXH857" s="744"/>
      <c r="PXI857" s="744"/>
      <c r="PXJ857" s="744"/>
      <c r="PXK857" s="744"/>
      <c r="PXL857" s="744"/>
      <c r="PXM857" s="744"/>
      <c r="PXN857" s="744"/>
      <c r="PXO857" s="744"/>
      <c r="PXP857" s="744"/>
      <c r="PXQ857" s="744"/>
      <c r="PXR857" s="744"/>
      <c r="PXS857" s="744"/>
      <c r="PXT857" s="744"/>
      <c r="PXU857" s="744"/>
      <c r="PXV857" s="744"/>
      <c r="PXW857" s="744"/>
      <c r="PXX857" s="744"/>
      <c r="PXY857" s="744"/>
      <c r="PXZ857" s="744"/>
      <c r="PYA857" s="744"/>
      <c r="PYB857" s="744"/>
      <c r="PYC857" s="744"/>
      <c r="PYD857" s="744"/>
      <c r="PYE857" s="744"/>
      <c r="PYF857" s="744"/>
      <c r="PYG857" s="744"/>
      <c r="PYH857" s="744"/>
      <c r="PYI857" s="744"/>
      <c r="PYJ857" s="744"/>
      <c r="PYK857" s="744"/>
      <c r="PYL857" s="744"/>
      <c r="PYM857" s="744"/>
      <c r="PYN857" s="744"/>
      <c r="PYO857" s="744"/>
      <c r="PYP857" s="744"/>
      <c r="PYQ857" s="744"/>
      <c r="PYR857" s="744"/>
      <c r="PYS857" s="744"/>
      <c r="PYT857" s="744"/>
      <c r="PYU857" s="744"/>
      <c r="PYV857" s="744"/>
      <c r="PYW857" s="744"/>
      <c r="PYX857" s="744"/>
      <c r="PYY857" s="744"/>
      <c r="PYZ857" s="744"/>
      <c r="PZA857" s="744"/>
      <c r="PZB857" s="744"/>
      <c r="PZC857" s="744"/>
      <c r="PZD857" s="744"/>
      <c r="PZE857" s="744"/>
      <c r="PZF857" s="744"/>
      <c r="PZG857" s="744"/>
      <c r="PZH857" s="744"/>
      <c r="PZI857" s="744"/>
      <c r="PZJ857" s="744"/>
      <c r="PZK857" s="744"/>
      <c r="PZL857" s="744"/>
      <c r="PZM857" s="744"/>
      <c r="PZN857" s="744"/>
      <c r="PZO857" s="744"/>
      <c r="PZP857" s="744"/>
      <c r="PZQ857" s="744"/>
      <c r="PZR857" s="744"/>
      <c r="PZS857" s="744"/>
      <c r="PZT857" s="744"/>
      <c r="PZU857" s="744"/>
      <c r="PZV857" s="744"/>
      <c r="PZW857" s="744"/>
      <c r="PZX857" s="744"/>
      <c r="PZY857" s="744"/>
      <c r="PZZ857" s="744"/>
      <c r="QAA857" s="744"/>
      <c r="QAB857" s="744"/>
      <c r="QAC857" s="744"/>
      <c r="QAD857" s="744"/>
      <c r="QAE857" s="744"/>
      <c r="QAF857" s="744"/>
      <c r="QAG857" s="744"/>
      <c r="QAH857" s="744"/>
      <c r="QAI857" s="744"/>
      <c r="QAJ857" s="744"/>
      <c r="QAK857" s="744"/>
      <c r="QAL857" s="744"/>
      <c r="QAM857" s="744"/>
      <c r="QAN857" s="744"/>
      <c r="QAO857" s="744"/>
      <c r="QAP857" s="744"/>
      <c r="QAQ857" s="744"/>
      <c r="QAR857" s="744"/>
      <c r="QAS857" s="744"/>
      <c r="QAT857" s="744"/>
      <c r="QAU857" s="744"/>
      <c r="QAV857" s="744"/>
      <c r="QAW857" s="744"/>
      <c r="QAX857" s="744"/>
      <c r="QAY857" s="744"/>
      <c r="QAZ857" s="744"/>
      <c r="QBA857" s="744"/>
      <c r="QBB857" s="744"/>
      <c r="QBC857" s="744"/>
      <c r="QBD857" s="744"/>
      <c r="QBE857" s="744"/>
      <c r="QBF857" s="744"/>
      <c r="QBG857" s="744"/>
      <c r="QBH857" s="744"/>
      <c r="QBI857" s="744"/>
      <c r="QBJ857" s="744"/>
      <c r="QBK857" s="744"/>
      <c r="QBL857" s="744"/>
      <c r="QBM857" s="744"/>
      <c r="QBN857" s="744"/>
      <c r="QBO857" s="744"/>
      <c r="QBP857" s="744"/>
      <c r="QBQ857" s="744"/>
      <c r="QBR857" s="744"/>
      <c r="QBS857" s="744"/>
      <c r="QBT857" s="744"/>
      <c r="QBU857" s="744"/>
      <c r="QBV857" s="744"/>
      <c r="QBW857" s="744"/>
      <c r="QBX857" s="744"/>
      <c r="QBY857" s="744"/>
      <c r="QBZ857" s="744"/>
      <c r="QCA857" s="744"/>
      <c r="QCB857" s="744"/>
      <c r="QCC857" s="744"/>
      <c r="QCD857" s="744"/>
      <c r="QCE857" s="744"/>
      <c r="QCF857" s="744"/>
      <c r="QCG857" s="744"/>
      <c r="QCH857" s="744"/>
      <c r="QCI857" s="744"/>
      <c r="QCJ857" s="744"/>
      <c r="QCK857" s="744"/>
      <c r="QCL857" s="744"/>
      <c r="QCM857" s="744"/>
      <c r="QCN857" s="744"/>
      <c r="QCO857" s="744"/>
      <c r="QCP857" s="744"/>
      <c r="QCQ857" s="744"/>
      <c r="QCR857" s="744"/>
      <c r="QCS857" s="744"/>
      <c r="QCT857" s="744"/>
      <c r="QCU857" s="744"/>
      <c r="QCV857" s="744"/>
      <c r="QCW857" s="744"/>
      <c r="QCX857" s="744"/>
      <c r="QCY857" s="744"/>
      <c r="QCZ857" s="744"/>
      <c r="QDA857" s="744"/>
      <c r="QDB857" s="744"/>
      <c r="QDC857" s="744"/>
      <c r="QDD857" s="744"/>
      <c r="QDE857" s="744"/>
      <c r="QDF857" s="744"/>
      <c r="QDG857" s="744"/>
      <c r="QDH857" s="744"/>
      <c r="QDI857" s="744"/>
      <c r="QDJ857" s="744"/>
      <c r="QDK857" s="744"/>
      <c r="QDL857" s="744"/>
      <c r="QDM857" s="744"/>
      <c r="QDN857" s="744"/>
      <c r="QDO857" s="744"/>
      <c r="QDP857" s="744"/>
      <c r="QDQ857" s="744"/>
      <c r="QDR857" s="744"/>
      <c r="QDS857" s="744"/>
      <c r="QDT857" s="744"/>
      <c r="QDU857" s="744"/>
      <c r="QDV857" s="744"/>
      <c r="QDW857" s="744"/>
      <c r="QDX857" s="744"/>
      <c r="QDY857" s="744"/>
      <c r="QDZ857" s="744"/>
      <c r="QEA857" s="744"/>
      <c r="QEB857" s="744"/>
      <c r="QEC857" s="744"/>
      <c r="QED857" s="744"/>
      <c r="QEE857" s="744"/>
      <c r="QEF857" s="744"/>
      <c r="QEG857" s="744"/>
      <c r="QEH857" s="744"/>
      <c r="QEI857" s="744"/>
      <c r="QEJ857" s="744"/>
      <c r="QEK857" s="744"/>
      <c r="QEL857" s="744"/>
      <c r="QEM857" s="744"/>
      <c r="QEN857" s="744"/>
      <c r="QEO857" s="744"/>
      <c r="QEP857" s="744"/>
      <c r="QEQ857" s="744"/>
      <c r="QER857" s="744"/>
      <c r="QES857" s="744"/>
      <c r="QET857" s="744"/>
      <c r="QEU857" s="744"/>
      <c r="QEV857" s="744"/>
      <c r="QEW857" s="744"/>
      <c r="QEX857" s="744"/>
      <c r="QEY857" s="744"/>
      <c r="QEZ857" s="744"/>
      <c r="QFA857" s="744"/>
      <c r="QFB857" s="744"/>
      <c r="QFC857" s="744"/>
      <c r="QFD857" s="744"/>
      <c r="QFE857" s="744"/>
      <c r="QFF857" s="744"/>
      <c r="QFG857" s="744"/>
      <c r="QFH857" s="744"/>
      <c r="QFI857" s="744"/>
      <c r="QFJ857" s="744"/>
      <c r="QFK857" s="744"/>
      <c r="QFL857" s="744"/>
      <c r="QFM857" s="744"/>
      <c r="QFN857" s="744"/>
      <c r="QFO857" s="744"/>
      <c r="QFP857" s="744"/>
      <c r="QFQ857" s="744"/>
      <c r="QFR857" s="744"/>
      <c r="QFS857" s="744"/>
      <c r="QFT857" s="744"/>
      <c r="QFU857" s="744"/>
      <c r="QFV857" s="744"/>
      <c r="QFW857" s="744"/>
      <c r="QFX857" s="744"/>
      <c r="QFY857" s="744"/>
      <c r="QFZ857" s="744"/>
      <c r="QGA857" s="744"/>
      <c r="QGB857" s="744"/>
      <c r="QGC857" s="744"/>
      <c r="QGD857" s="744"/>
      <c r="QGE857" s="744"/>
      <c r="QGF857" s="744"/>
      <c r="QGG857" s="744"/>
      <c r="QGH857" s="744"/>
      <c r="QGI857" s="744"/>
      <c r="QGJ857" s="744"/>
      <c r="QGK857" s="744"/>
      <c r="QGL857" s="744"/>
      <c r="QGM857" s="744"/>
      <c r="QGN857" s="744"/>
      <c r="QGO857" s="744"/>
      <c r="QGP857" s="744"/>
      <c r="QGQ857" s="744"/>
      <c r="QGR857" s="744"/>
      <c r="QGS857" s="744"/>
      <c r="QGT857" s="744"/>
      <c r="QGU857" s="744"/>
      <c r="QGV857" s="744"/>
      <c r="QGW857" s="744"/>
      <c r="QGX857" s="744"/>
      <c r="QGY857" s="744"/>
      <c r="QGZ857" s="744"/>
      <c r="QHA857" s="744"/>
      <c r="QHB857" s="744"/>
      <c r="QHC857" s="744"/>
      <c r="QHD857" s="744"/>
      <c r="QHE857" s="744"/>
      <c r="QHF857" s="744"/>
      <c r="QHG857" s="744"/>
      <c r="QHH857" s="744"/>
      <c r="QHI857" s="744"/>
      <c r="QHJ857" s="744"/>
      <c r="QHK857" s="744"/>
      <c r="QHL857" s="744"/>
      <c r="QHM857" s="744"/>
      <c r="QHN857" s="744"/>
      <c r="QHO857" s="744"/>
      <c r="QHP857" s="744"/>
      <c r="QHQ857" s="744"/>
      <c r="QHR857" s="744"/>
      <c r="QHS857" s="744"/>
      <c r="QHT857" s="744"/>
      <c r="QHU857" s="744"/>
      <c r="QHV857" s="744"/>
      <c r="QHW857" s="744"/>
      <c r="QHX857" s="744"/>
      <c r="QHY857" s="744"/>
      <c r="QHZ857" s="744"/>
      <c r="QIA857" s="744"/>
      <c r="QIB857" s="744"/>
      <c r="QIC857" s="744"/>
      <c r="QID857" s="744"/>
      <c r="QIE857" s="744"/>
      <c r="QIF857" s="744"/>
      <c r="QIG857" s="744"/>
      <c r="QIH857" s="744"/>
      <c r="QII857" s="744"/>
      <c r="QIJ857" s="744"/>
      <c r="QIK857" s="744"/>
      <c r="QIL857" s="744"/>
      <c r="QIM857" s="744"/>
      <c r="QIN857" s="744"/>
      <c r="QIO857" s="744"/>
      <c r="QIP857" s="744"/>
      <c r="QIQ857" s="744"/>
      <c r="QIR857" s="744"/>
      <c r="QIS857" s="744"/>
      <c r="QIT857" s="744"/>
      <c r="QIU857" s="744"/>
      <c r="QIV857" s="744"/>
      <c r="QIW857" s="744"/>
      <c r="QIX857" s="744"/>
      <c r="QIY857" s="744"/>
      <c r="QIZ857" s="744"/>
      <c r="QJA857" s="744"/>
      <c r="QJB857" s="744"/>
      <c r="QJC857" s="744"/>
      <c r="QJD857" s="744"/>
      <c r="QJE857" s="744"/>
      <c r="QJF857" s="744"/>
      <c r="QJG857" s="744"/>
      <c r="QJH857" s="744"/>
      <c r="QJI857" s="744"/>
      <c r="QJJ857" s="744"/>
      <c r="QJK857" s="744"/>
      <c r="QJL857" s="744"/>
      <c r="QJM857" s="744"/>
      <c r="QJN857" s="744"/>
      <c r="QJO857" s="744"/>
      <c r="QJP857" s="744"/>
      <c r="QJQ857" s="744"/>
      <c r="QJR857" s="744"/>
      <c r="QJS857" s="744"/>
      <c r="QJT857" s="744"/>
      <c r="QJU857" s="744"/>
      <c r="QJV857" s="744"/>
      <c r="QJW857" s="744"/>
      <c r="QJX857" s="744"/>
      <c r="QJY857" s="744"/>
      <c r="QJZ857" s="744"/>
      <c r="QKA857" s="744"/>
      <c r="QKB857" s="744"/>
      <c r="QKC857" s="744"/>
      <c r="QKD857" s="744"/>
      <c r="QKE857" s="744"/>
      <c r="QKF857" s="744"/>
      <c r="QKG857" s="744"/>
      <c r="QKH857" s="744"/>
      <c r="QKI857" s="744"/>
      <c r="QKJ857" s="744"/>
      <c r="QKK857" s="744"/>
      <c r="QKL857" s="744"/>
      <c r="QKM857" s="744"/>
      <c r="QKN857" s="744"/>
      <c r="QKO857" s="744"/>
      <c r="QKP857" s="744"/>
      <c r="QKQ857" s="744"/>
      <c r="QKR857" s="744"/>
      <c r="QKS857" s="744"/>
      <c r="QKT857" s="744"/>
      <c r="QKU857" s="744"/>
      <c r="QKV857" s="744"/>
      <c r="QKW857" s="744"/>
      <c r="QKX857" s="744"/>
      <c r="QKY857" s="744"/>
      <c r="QKZ857" s="744"/>
      <c r="QLA857" s="744"/>
      <c r="QLB857" s="744"/>
      <c r="QLC857" s="744"/>
      <c r="QLD857" s="744"/>
      <c r="QLE857" s="744"/>
      <c r="QLF857" s="744"/>
      <c r="QLG857" s="744"/>
      <c r="QLH857" s="744"/>
      <c r="QLI857" s="744"/>
      <c r="QLJ857" s="744"/>
      <c r="QLK857" s="744"/>
      <c r="QLL857" s="744"/>
      <c r="QLM857" s="744"/>
      <c r="QLN857" s="744"/>
      <c r="QLO857" s="744"/>
      <c r="QLP857" s="744"/>
      <c r="QLQ857" s="744"/>
      <c r="QLR857" s="744"/>
      <c r="QLS857" s="744"/>
      <c r="QLT857" s="744"/>
      <c r="QLU857" s="744"/>
      <c r="QLV857" s="744"/>
      <c r="QLW857" s="744"/>
      <c r="QLX857" s="744"/>
      <c r="QLY857" s="744"/>
      <c r="QLZ857" s="744"/>
      <c r="QMA857" s="744"/>
      <c r="QMB857" s="744"/>
      <c r="QMC857" s="744"/>
      <c r="QMD857" s="744"/>
      <c r="QME857" s="744"/>
      <c r="QMF857" s="744"/>
      <c r="QMG857" s="744"/>
      <c r="QMH857" s="744"/>
      <c r="QMI857" s="744"/>
      <c r="QMJ857" s="744"/>
      <c r="QMK857" s="744"/>
      <c r="QML857" s="744"/>
      <c r="QMM857" s="744"/>
      <c r="QMN857" s="744"/>
      <c r="QMO857" s="744"/>
      <c r="QMP857" s="744"/>
      <c r="QMQ857" s="744"/>
      <c r="QMR857" s="744"/>
      <c r="QMS857" s="744"/>
      <c r="QMT857" s="744"/>
      <c r="QMU857" s="744"/>
      <c r="QMV857" s="744"/>
      <c r="QMW857" s="744"/>
      <c r="QMX857" s="744"/>
      <c r="QMY857" s="744"/>
      <c r="QMZ857" s="744"/>
      <c r="QNA857" s="744"/>
      <c r="QNB857" s="744"/>
      <c r="QNC857" s="744"/>
      <c r="QND857" s="744"/>
      <c r="QNE857" s="744"/>
      <c r="QNF857" s="744"/>
      <c r="QNG857" s="744"/>
      <c r="QNH857" s="744"/>
      <c r="QNI857" s="744"/>
      <c r="QNJ857" s="744"/>
      <c r="QNK857" s="744"/>
      <c r="QNL857" s="744"/>
      <c r="QNM857" s="744"/>
      <c r="QNN857" s="744"/>
      <c r="QNO857" s="744"/>
      <c r="QNP857" s="744"/>
      <c r="QNQ857" s="744"/>
      <c r="QNR857" s="744"/>
      <c r="QNS857" s="744"/>
      <c r="QNT857" s="744"/>
      <c r="QNU857" s="744"/>
      <c r="QNV857" s="744"/>
      <c r="QNW857" s="744"/>
      <c r="QNX857" s="744"/>
      <c r="QNY857" s="744"/>
      <c r="QNZ857" s="744"/>
      <c r="QOA857" s="744"/>
      <c r="QOB857" s="744"/>
      <c r="QOC857" s="744"/>
      <c r="QOD857" s="744"/>
      <c r="QOE857" s="744"/>
      <c r="QOF857" s="744"/>
      <c r="QOG857" s="744"/>
      <c r="QOH857" s="744"/>
      <c r="QOI857" s="744"/>
      <c r="QOJ857" s="744"/>
      <c r="QOK857" s="744"/>
      <c r="QOL857" s="744"/>
      <c r="QOM857" s="744"/>
      <c r="QON857" s="744"/>
      <c r="QOO857" s="744"/>
      <c r="QOP857" s="744"/>
      <c r="QOQ857" s="744"/>
      <c r="QOR857" s="744"/>
      <c r="QOS857" s="744"/>
      <c r="QOT857" s="744"/>
      <c r="QOU857" s="744"/>
      <c r="QOV857" s="744"/>
      <c r="QOW857" s="744"/>
      <c r="QOX857" s="744"/>
      <c r="QOY857" s="744"/>
      <c r="QOZ857" s="744"/>
      <c r="QPA857" s="744"/>
      <c r="QPB857" s="744"/>
      <c r="QPC857" s="744"/>
      <c r="QPD857" s="744"/>
      <c r="QPE857" s="744"/>
      <c r="QPF857" s="744"/>
      <c r="QPG857" s="744"/>
      <c r="QPH857" s="744"/>
      <c r="QPI857" s="744"/>
      <c r="QPJ857" s="744"/>
      <c r="QPK857" s="744"/>
      <c r="QPL857" s="744"/>
      <c r="QPM857" s="744"/>
      <c r="QPN857" s="744"/>
      <c r="QPO857" s="744"/>
      <c r="QPP857" s="744"/>
      <c r="QPQ857" s="744"/>
      <c r="QPR857" s="744"/>
      <c r="QPS857" s="744"/>
      <c r="QPT857" s="744"/>
      <c r="QPU857" s="744"/>
      <c r="QPV857" s="744"/>
      <c r="QPW857" s="744"/>
      <c r="QPX857" s="744"/>
      <c r="QPY857" s="744"/>
      <c r="QPZ857" s="744"/>
      <c r="QQA857" s="744"/>
      <c r="QQB857" s="744"/>
      <c r="QQC857" s="744"/>
      <c r="QQD857" s="744"/>
      <c r="QQE857" s="744"/>
      <c r="QQF857" s="744"/>
      <c r="QQG857" s="744"/>
      <c r="QQH857" s="744"/>
      <c r="QQI857" s="744"/>
      <c r="QQJ857" s="744"/>
      <c r="QQK857" s="744"/>
      <c r="QQL857" s="744"/>
      <c r="QQM857" s="744"/>
      <c r="QQN857" s="744"/>
      <c r="QQO857" s="744"/>
      <c r="QQP857" s="744"/>
      <c r="QQQ857" s="744"/>
      <c r="QQR857" s="744"/>
      <c r="QQS857" s="744"/>
      <c r="QQT857" s="744"/>
      <c r="QQU857" s="744"/>
      <c r="QQV857" s="744"/>
      <c r="QQW857" s="744"/>
      <c r="QQX857" s="744"/>
      <c r="QQY857" s="744"/>
      <c r="QQZ857" s="744"/>
      <c r="QRA857" s="744"/>
      <c r="QRB857" s="744"/>
      <c r="QRC857" s="744"/>
      <c r="QRD857" s="744"/>
      <c r="QRE857" s="744"/>
      <c r="QRF857" s="744"/>
      <c r="QRG857" s="744"/>
      <c r="QRH857" s="744"/>
      <c r="QRI857" s="744"/>
      <c r="QRJ857" s="744"/>
      <c r="QRK857" s="744"/>
      <c r="QRL857" s="744"/>
      <c r="QRM857" s="744"/>
      <c r="QRN857" s="744"/>
      <c r="QRO857" s="744"/>
      <c r="QRP857" s="744"/>
      <c r="QRQ857" s="744"/>
      <c r="QRR857" s="744"/>
      <c r="QRS857" s="744"/>
      <c r="QRT857" s="744"/>
      <c r="QRU857" s="744"/>
      <c r="QRV857" s="744"/>
      <c r="QRW857" s="744"/>
      <c r="QRX857" s="744"/>
      <c r="QRY857" s="744"/>
      <c r="QRZ857" s="744"/>
      <c r="QSA857" s="744"/>
      <c r="QSB857" s="744"/>
      <c r="QSC857" s="744"/>
      <c r="QSD857" s="744"/>
      <c r="QSE857" s="744"/>
      <c r="QSF857" s="744"/>
      <c r="QSG857" s="744"/>
      <c r="QSH857" s="744"/>
      <c r="QSI857" s="744"/>
      <c r="QSJ857" s="744"/>
      <c r="QSK857" s="744"/>
      <c r="QSL857" s="744"/>
      <c r="QSM857" s="744"/>
      <c r="QSN857" s="744"/>
      <c r="QSO857" s="744"/>
      <c r="QSP857" s="744"/>
      <c r="QSQ857" s="744"/>
      <c r="QSR857" s="744"/>
      <c r="QSS857" s="744"/>
      <c r="QST857" s="744"/>
      <c r="QSU857" s="744"/>
      <c r="QSV857" s="744"/>
      <c r="QSW857" s="744"/>
      <c r="QSX857" s="744"/>
      <c r="QSY857" s="744"/>
      <c r="QSZ857" s="744"/>
      <c r="QTA857" s="744"/>
      <c r="QTB857" s="744"/>
      <c r="QTC857" s="744"/>
      <c r="QTD857" s="744"/>
      <c r="QTE857" s="744"/>
      <c r="QTF857" s="744"/>
      <c r="QTG857" s="744"/>
      <c r="QTH857" s="744"/>
      <c r="QTI857" s="744"/>
      <c r="QTJ857" s="744"/>
      <c r="QTK857" s="744"/>
      <c r="QTL857" s="744"/>
      <c r="QTM857" s="744"/>
      <c r="QTN857" s="744"/>
      <c r="QTO857" s="744"/>
      <c r="QTP857" s="744"/>
      <c r="QTQ857" s="744"/>
      <c r="QTR857" s="744"/>
      <c r="QTS857" s="744"/>
      <c r="QTT857" s="744"/>
      <c r="QTU857" s="744"/>
      <c r="QTV857" s="744"/>
      <c r="QTW857" s="744"/>
      <c r="QTX857" s="744"/>
      <c r="QTY857" s="744"/>
      <c r="QTZ857" s="744"/>
      <c r="QUA857" s="744"/>
      <c r="QUB857" s="744"/>
      <c r="QUC857" s="744"/>
      <c r="QUD857" s="744"/>
      <c r="QUE857" s="744"/>
      <c r="QUF857" s="744"/>
      <c r="QUG857" s="744"/>
      <c r="QUH857" s="744"/>
      <c r="QUI857" s="744"/>
      <c r="QUJ857" s="744"/>
      <c r="QUK857" s="744"/>
      <c r="QUL857" s="744"/>
      <c r="QUM857" s="744"/>
      <c r="QUN857" s="744"/>
      <c r="QUO857" s="744"/>
      <c r="QUP857" s="744"/>
      <c r="QUQ857" s="744"/>
      <c r="QUR857" s="744"/>
      <c r="QUS857" s="744"/>
      <c r="QUT857" s="744"/>
      <c r="QUU857" s="744"/>
      <c r="QUV857" s="744"/>
      <c r="QUW857" s="744"/>
      <c r="QUX857" s="744"/>
      <c r="QUY857" s="744"/>
      <c r="QUZ857" s="744"/>
      <c r="QVA857" s="744"/>
      <c r="QVB857" s="744"/>
      <c r="QVC857" s="744"/>
      <c r="QVD857" s="744"/>
      <c r="QVE857" s="744"/>
      <c r="QVF857" s="744"/>
      <c r="QVG857" s="744"/>
      <c r="QVH857" s="744"/>
      <c r="QVI857" s="744"/>
      <c r="QVJ857" s="744"/>
      <c r="QVK857" s="744"/>
      <c r="QVL857" s="744"/>
      <c r="QVM857" s="744"/>
      <c r="QVN857" s="744"/>
      <c r="QVO857" s="744"/>
      <c r="QVP857" s="744"/>
      <c r="QVQ857" s="744"/>
      <c r="QVR857" s="744"/>
      <c r="QVS857" s="744"/>
      <c r="QVT857" s="744"/>
      <c r="QVU857" s="744"/>
      <c r="QVV857" s="744"/>
      <c r="QVW857" s="744"/>
      <c r="QVX857" s="744"/>
      <c r="QVY857" s="744"/>
      <c r="QVZ857" s="744"/>
      <c r="QWA857" s="744"/>
      <c r="QWB857" s="744"/>
      <c r="QWC857" s="744"/>
      <c r="QWD857" s="744"/>
      <c r="QWE857" s="744"/>
      <c r="QWF857" s="744"/>
      <c r="QWG857" s="744"/>
      <c r="QWH857" s="744"/>
      <c r="QWI857" s="744"/>
      <c r="QWJ857" s="744"/>
      <c r="QWK857" s="744"/>
      <c r="QWL857" s="744"/>
      <c r="QWM857" s="744"/>
      <c r="QWN857" s="744"/>
      <c r="QWO857" s="744"/>
      <c r="QWP857" s="744"/>
      <c r="QWQ857" s="744"/>
      <c r="QWR857" s="744"/>
      <c r="QWS857" s="744"/>
      <c r="QWT857" s="744"/>
      <c r="QWU857" s="744"/>
      <c r="QWV857" s="744"/>
      <c r="QWW857" s="744"/>
      <c r="QWX857" s="744"/>
      <c r="QWY857" s="744"/>
      <c r="QWZ857" s="744"/>
      <c r="QXA857" s="744"/>
      <c r="QXB857" s="744"/>
      <c r="QXC857" s="744"/>
      <c r="QXD857" s="744"/>
      <c r="QXE857" s="744"/>
      <c r="QXF857" s="744"/>
      <c r="QXG857" s="744"/>
      <c r="QXH857" s="744"/>
      <c r="QXI857" s="744"/>
      <c r="QXJ857" s="744"/>
      <c r="QXK857" s="744"/>
      <c r="QXL857" s="744"/>
      <c r="QXM857" s="744"/>
      <c r="QXN857" s="744"/>
      <c r="QXO857" s="744"/>
      <c r="QXP857" s="744"/>
      <c r="QXQ857" s="744"/>
      <c r="QXR857" s="744"/>
      <c r="QXS857" s="744"/>
      <c r="QXT857" s="744"/>
      <c r="QXU857" s="744"/>
      <c r="QXV857" s="744"/>
      <c r="QXW857" s="744"/>
      <c r="QXX857" s="744"/>
      <c r="QXY857" s="744"/>
      <c r="QXZ857" s="744"/>
      <c r="QYA857" s="744"/>
      <c r="QYB857" s="744"/>
      <c r="QYC857" s="744"/>
      <c r="QYD857" s="744"/>
      <c r="QYE857" s="744"/>
      <c r="QYF857" s="744"/>
      <c r="QYG857" s="744"/>
      <c r="QYH857" s="744"/>
      <c r="QYI857" s="744"/>
      <c r="QYJ857" s="744"/>
      <c r="QYK857" s="744"/>
      <c r="QYL857" s="744"/>
      <c r="QYM857" s="744"/>
      <c r="QYN857" s="744"/>
      <c r="QYO857" s="744"/>
      <c r="QYP857" s="744"/>
      <c r="QYQ857" s="744"/>
      <c r="QYR857" s="744"/>
      <c r="QYS857" s="744"/>
      <c r="QYT857" s="744"/>
      <c r="QYU857" s="744"/>
      <c r="QYV857" s="744"/>
      <c r="QYW857" s="744"/>
      <c r="QYX857" s="744"/>
      <c r="QYY857" s="744"/>
      <c r="QYZ857" s="744"/>
      <c r="QZA857" s="744"/>
      <c r="QZB857" s="744"/>
      <c r="QZC857" s="744"/>
      <c r="QZD857" s="744"/>
      <c r="QZE857" s="744"/>
      <c r="QZF857" s="744"/>
      <c r="QZG857" s="744"/>
      <c r="QZH857" s="744"/>
      <c r="QZI857" s="744"/>
      <c r="QZJ857" s="744"/>
      <c r="QZK857" s="744"/>
      <c r="QZL857" s="744"/>
      <c r="QZM857" s="744"/>
      <c r="QZN857" s="744"/>
      <c r="QZO857" s="744"/>
      <c r="QZP857" s="744"/>
      <c r="QZQ857" s="744"/>
      <c r="QZR857" s="744"/>
      <c r="QZS857" s="744"/>
      <c r="QZT857" s="744"/>
      <c r="QZU857" s="744"/>
      <c r="QZV857" s="744"/>
      <c r="QZW857" s="744"/>
      <c r="QZX857" s="744"/>
      <c r="QZY857" s="744"/>
      <c r="QZZ857" s="744"/>
      <c r="RAA857" s="744"/>
      <c r="RAB857" s="744"/>
      <c r="RAC857" s="744"/>
      <c r="RAD857" s="744"/>
      <c r="RAE857" s="744"/>
      <c r="RAF857" s="744"/>
      <c r="RAG857" s="744"/>
      <c r="RAH857" s="744"/>
      <c r="RAI857" s="744"/>
      <c r="RAJ857" s="744"/>
      <c r="RAK857" s="744"/>
      <c r="RAL857" s="744"/>
      <c r="RAM857" s="744"/>
      <c r="RAN857" s="744"/>
      <c r="RAO857" s="744"/>
      <c r="RAP857" s="744"/>
      <c r="RAQ857" s="744"/>
      <c r="RAR857" s="744"/>
      <c r="RAS857" s="744"/>
      <c r="RAT857" s="744"/>
      <c r="RAU857" s="744"/>
      <c r="RAV857" s="744"/>
      <c r="RAW857" s="744"/>
      <c r="RAX857" s="744"/>
      <c r="RAY857" s="744"/>
      <c r="RAZ857" s="744"/>
      <c r="RBA857" s="744"/>
      <c r="RBB857" s="744"/>
      <c r="RBC857" s="744"/>
      <c r="RBD857" s="744"/>
      <c r="RBE857" s="744"/>
      <c r="RBF857" s="744"/>
      <c r="RBG857" s="744"/>
      <c r="RBH857" s="744"/>
      <c r="RBI857" s="744"/>
      <c r="RBJ857" s="744"/>
      <c r="RBK857" s="744"/>
      <c r="RBL857" s="744"/>
      <c r="RBM857" s="744"/>
      <c r="RBN857" s="744"/>
      <c r="RBO857" s="744"/>
      <c r="RBP857" s="744"/>
      <c r="RBQ857" s="744"/>
      <c r="RBR857" s="744"/>
      <c r="RBS857" s="744"/>
      <c r="RBT857" s="744"/>
      <c r="RBU857" s="744"/>
      <c r="RBV857" s="744"/>
      <c r="RBW857" s="744"/>
      <c r="RBX857" s="744"/>
      <c r="RBY857" s="744"/>
      <c r="RBZ857" s="744"/>
      <c r="RCA857" s="744"/>
      <c r="RCB857" s="744"/>
      <c r="RCC857" s="744"/>
      <c r="RCD857" s="744"/>
      <c r="RCE857" s="744"/>
      <c r="RCF857" s="744"/>
      <c r="RCG857" s="744"/>
      <c r="RCH857" s="744"/>
      <c r="RCI857" s="744"/>
      <c r="RCJ857" s="744"/>
      <c r="RCK857" s="744"/>
      <c r="RCL857" s="744"/>
      <c r="RCM857" s="744"/>
      <c r="RCN857" s="744"/>
      <c r="RCO857" s="744"/>
      <c r="RCP857" s="744"/>
      <c r="RCQ857" s="744"/>
      <c r="RCR857" s="744"/>
      <c r="RCS857" s="744"/>
      <c r="RCT857" s="744"/>
      <c r="RCU857" s="744"/>
      <c r="RCV857" s="744"/>
      <c r="RCW857" s="744"/>
      <c r="RCX857" s="744"/>
      <c r="RCY857" s="744"/>
      <c r="RCZ857" s="744"/>
      <c r="RDA857" s="744"/>
      <c r="RDB857" s="744"/>
      <c r="RDC857" s="744"/>
      <c r="RDD857" s="744"/>
      <c r="RDE857" s="744"/>
      <c r="RDF857" s="744"/>
      <c r="RDG857" s="744"/>
      <c r="RDH857" s="744"/>
      <c r="RDI857" s="744"/>
      <c r="RDJ857" s="744"/>
      <c r="RDK857" s="744"/>
      <c r="RDL857" s="744"/>
      <c r="RDM857" s="744"/>
      <c r="RDN857" s="744"/>
      <c r="RDO857" s="744"/>
      <c r="RDP857" s="744"/>
      <c r="RDQ857" s="744"/>
      <c r="RDR857" s="744"/>
      <c r="RDS857" s="744"/>
      <c r="RDT857" s="744"/>
      <c r="RDU857" s="744"/>
      <c r="RDV857" s="744"/>
      <c r="RDW857" s="744"/>
      <c r="RDX857" s="744"/>
      <c r="RDY857" s="744"/>
      <c r="RDZ857" s="744"/>
      <c r="REA857" s="744"/>
      <c r="REB857" s="744"/>
      <c r="REC857" s="744"/>
      <c r="RED857" s="744"/>
      <c r="REE857" s="744"/>
      <c r="REF857" s="744"/>
      <c r="REG857" s="744"/>
      <c r="REH857" s="744"/>
      <c r="REI857" s="744"/>
      <c r="REJ857" s="744"/>
      <c r="REK857" s="744"/>
      <c r="REL857" s="744"/>
      <c r="REM857" s="744"/>
      <c r="REN857" s="744"/>
      <c r="REO857" s="744"/>
      <c r="REP857" s="744"/>
      <c r="REQ857" s="744"/>
      <c r="RER857" s="744"/>
      <c r="RES857" s="744"/>
      <c r="RET857" s="744"/>
      <c r="REU857" s="744"/>
      <c r="REV857" s="744"/>
      <c r="REW857" s="744"/>
      <c r="REX857" s="744"/>
      <c r="REY857" s="744"/>
      <c r="REZ857" s="744"/>
      <c r="RFA857" s="744"/>
      <c r="RFB857" s="744"/>
      <c r="RFC857" s="744"/>
      <c r="RFD857" s="744"/>
      <c r="RFE857" s="744"/>
      <c r="RFF857" s="744"/>
      <c r="RFG857" s="744"/>
      <c r="RFH857" s="744"/>
      <c r="RFI857" s="744"/>
      <c r="RFJ857" s="744"/>
      <c r="RFK857" s="744"/>
      <c r="RFL857" s="744"/>
      <c r="RFM857" s="744"/>
      <c r="RFN857" s="744"/>
      <c r="RFO857" s="744"/>
      <c r="RFP857" s="744"/>
      <c r="RFQ857" s="744"/>
      <c r="RFR857" s="744"/>
      <c r="RFS857" s="744"/>
      <c r="RFT857" s="744"/>
      <c r="RFU857" s="744"/>
      <c r="RFV857" s="744"/>
      <c r="RFW857" s="744"/>
      <c r="RFX857" s="744"/>
      <c r="RFY857" s="744"/>
      <c r="RFZ857" s="744"/>
      <c r="RGA857" s="744"/>
      <c r="RGB857" s="744"/>
      <c r="RGC857" s="744"/>
      <c r="RGD857" s="744"/>
      <c r="RGE857" s="744"/>
      <c r="RGF857" s="744"/>
      <c r="RGG857" s="744"/>
      <c r="RGH857" s="744"/>
      <c r="RGI857" s="744"/>
      <c r="RGJ857" s="744"/>
      <c r="RGK857" s="744"/>
      <c r="RGL857" s="744"/>
      <c r="RGM857" s="744"/>
      <c r="RGN857" s="744"/>
      <c r="RGO857" s="744"/>
      <c r="RGP857" s="744"/>
      <c r="RGQ857" s="744"/>
      <c r="RGR857" s="744"/>
      <c r="RGS857" s="744"/>
      <c r="RGT857" s="744"/>
      <c r="RGU857" s="744"/>
      <c r="RGV857" s="744"/>
      <c r="RGW857" s="744"/>
      <c r="RGX857" s="744"/>
      <c r="RGY857" s="744"/>
      <c r="RGZ857" s="744"/>
      <c r="RHA857" s="744"/>
      <c r="RHB857" s="744"/>
      <c r="RHC857" s="744"/>
      <c r="RHD857" s="744"/>
      <c r="RHE857" s="744"/>
      <c r="RHF857" s="744"/>
      <c r="RHG857" s="744"/>
      <c r="RHH857" s="744"/>
      <c r="RHI857" s="744"/>
      <c r="RHJ857" s="744"/>
      <c r="RHK857" s="744"/>
      <c r="RHL857" s="744"/>
      <c r="RHM857" s="744"/>
      <c r="RHN857" s="744"/>
      <c r="RHO857" s="744"/>
      <c r="RHP857" s="744"/>
      <c r="RHQ857" s="744"/>
      <c r="RHR857" s="744"/>
      <c r="RHS857" s="744"/>
      <c r="RHT857" s="744"/>
      <c r="RHU857" s="744"/>
      <c r="RHV857" s="744"/>
      <c r="RHW857" s="744"/>
      <c r="RHX857" s="744"/>
      <c r="RHY857" s="744"/>
      <c r="RHZ857" s="744"/>
      <c r="RIA857" s="744"/>
      <c r="RIB857" s="744"/>
      <c r="RIC857" s="744"/>
      <c r="RID857" s="744"/>
      <c r="RIE857" s="744"/>
      <c r="RIF857" s="744"/>
      <c r="RIG857" s="744"/>
      <c r="RIH857" s="744"/>
      <c r="RII857" s="744"/>
      <c r="RIJ857" s="744"/>
      <c r="RIK857" s="744"/>
      <c r="RIL857" s="744"/>
      <c r="RIM857" s="744"/>
      <c r="RIN857" s="744"/>
      <c r="RIO857" s="744"/>
      <c r="RIP857" s="744"/>
      <c r="RIQ857" s="744"/>
      <c r="RIR857" s="744"/>
      <c r="RIS857" s="744"/>
      <c r="RIT857" s="744"/>
      <c r="RIU857" s="744"/>
      <c r="RIV857" s="744"/>
      <c r="RIW857" s="744"/>
      <c r="RIX857" s="744"/>
      <c r="RIY857" s="744"/>
      <c r="RIZ857" s="744"/>
      <c r="RJA857" s="744"/>
      <c r="RJB857" s="744"/>
      <c r="RJC857" s="744"/>
      <c r="RJD857" s="744"/>
      <c r="RJE857" s="744"/>
      <c r="RJF857" s="744"/>
      <c r="RJG857" s="744"/>
      <c r="RJH857" s="744"/>
      <c r="RJI857" s="744"/>
      <c r="RJJ857" s="744"/>
      <c r="RJK857" s="744"/>
      <c r="RJL857" s="744"/>
      <c r="RJM857" s="744"/>
      <c r="RJN857" s="744"/>
      <c r="RJO857" s="744"/>
      <c r="RJP857" s="744"/>
      <c r="RJQ857" s="744"/>
      <c r="RJR857" s="744"/>
      <c r="RJS857" s="744"/>
      <c r="RJT857" s="744"/>
      <c r="RJU857" s="744"/>
      <c r="RJV857" s="744"/>
      <c r="RJW857" s="744"/>
      <c r="RJX857" s="744"/>
      <c r="RJY857" s="744"/>
      <c r="RJZ857" s="744"/>
      <c r="RKA857" s="744"/>
      <c r="RKB857" s="744"/>
      <c r="RKC857" s="744"/>
      <c r="RKD857" s="744"/>
      <c r="RKE857" s="744"/>
      <c r="RKF857" s="744"/>
      <c r="RKG857" s="744"/>
      <c r="RKH857" s="744"/>
      <c r="RKI857" s="744"/>
      <c r="RKJ857" s="744"/>
      <c r="RKK857" s="744"/>
      <c r="RKL857" s="744"/>
      <c r="RKM857" s="744"/>
      <c r="RKN857" s="744"/>
      <c r="RKO857" s="744"/>
      <c r="RKP857" s="744"/>
      <c r="RKQ857" s="744"/>
      <c r="RKR857" s="744"/>
      <c r="RKS857" s="744"/>
      <c r="RKT857" s="744"/>
      <c r="RKU857" s="744"/>
      <c r="RKV857" s="744"/>
      <c r="RKW857" s="744"/>
      <c r="RKX857" s="744"/>
      <c r="RKY857" s="744"/>
      <c r="RKZ857" s="744"/>
      <c r="RLA857" s="744"/>
      <c r="RLB857" s="744"/>
      <c r="RLC857" s="744"/>
      <c r="RLD857" s="744"/>
      <c r="RLE857" s="744"/>
      <c r="RLF857" s="744"/>
      <c r="RLG857" s="744"/>
      <c r="RLH857" s="744"/>
      <c r="RLI857" s="744"/>
      <c r="RLJ857" s="744"/>
      <c r="RLK857" s="744"/>
      <c r="RLL857" s="744"/>
      <c r="RLM857" s="744"/>
      <c r="RLN857" s="744"/>
      <c r="RLO857" s="744"/>
      <c r="RLP857" s="744"/>
      <c r="RLQ857" s="744"/>
      <c r="RLR857" s="744"/>
      <c r="RLS857" s="744"/>
      <c r="RLT857" s="744"/>
      <c r="RLU857" s="744"/>
      <c r="RLV857" s="744"/>
      <c r="RLW857" s="744"/>
      <c r="RLX857" s="744"/>
      <c r="RLY857" s="744"/>
      <c r="RLZ857" s="744"/>
      <c r="RMA857" s="744"/>
      <c r="RMB857" s="744"/>
      <c r="RMC857" s="744"/>
      <c r="RMD857" s="744"/>
      <c r="RME857" s="744"/>
      <c r="RMF857" s="744"/>
      <c r="RMG857" s="744"/>
      <c r="RMH857" s="744"/>
      <c r="RMI857" s="744"/>
      <c r="RMJ857" s="744"/>
      <c r="RMK857" s="744"/>
      <c r="RML857" s="744"/>
      <c r="RMM857" s="744"/>
      <c r="RMN857" s="744"/>
      <c r="RMO857" s="744"/>
      <c r="RMP857" s="744"/>
      <c r="RMQ857" s="744"/>
      <c r="RMR857" s="744"/>
      <c r="RMS857" s="744"/>
      <c r="RMT857" s="744"/>
      <c r="RMU857" s="744"/>
      <c r="RMV857" s="744"/>
      <c r="RMW857" s="744"/>
      <c r="RMX857" s="744"/>
      <c r="RMY857" s="744"/>
      <c r="RMZ857" s="744"/>
      <c r="RNA857" s="744"/>
      <c r="RNB857" s="744"/>
      <c r="RNC857" s="744"/>
      <c r="RND857" s="744"/>
      <c r="RNE857" s="744"/>
      <c r="RNF857" s="744"/>
      <c r="RNG857" s="744"/>
      <c r="RNH857" s="744"/>
      <c r="RNI857" s="744"/>
      <c r="RNJ857" s="744"/>
      <c r="RNK857" s="744"/>
      <c r="RNL857" s="744"/>
      <c r="RNM857" s="744"/>
      <c r="RNN857" s="744"/>
      <c r="RNO857" s="744"/>
      <c r="RNP857" s="744"/>
      <c r="RNQ857" s="744"/>
      <c r="RNR857" s="744"/>
      <c r="RNS857" s="744"/>
      <c r="RNT857" s="744"/>
      <c r="RNU857" s="744"/>
      <c r="RNV857" s="744"/>
      <c r="RNW857" s="744"/>
      <c r="RNX857" s="744"/>
      <c r="RNY857" s="744"/>
      <c r="RNZ857" s="744"/>
      <c r="ROA857" s="744"/>
      <c r="ROB857" s="744"/>
      <c r="ROC857" s="744"/>
      <c r="ROD857" s="744"/>
      <c r="ROE857" s="744"/>
      <c r="ROF857" s="744"/>
      <c r="ROG857" s="744"/>
      <c r="ROH857" s="744"/>
      <c r="ROI857" s="744"/>
      <c r="ROJ857" s="744"/>
      <c r="ROK857" s="744"/>
      <c r="ROL857" s="744"/>
      <c r="ROM857" s="744"/>
      <c r="RON857" s="744"/>
      <c r="ROO857" s="744"/>
      <c r="ROP857" s="744"/>
      <c r="ROQ857" s="744"/>
      <c r="ROR857" s="744"/>
      <c r="ROS857" s="744"/>
      <c r="ROT857" s="744"/>
      <c r="ROU857" s="744"/>
      <c r="ROV857" s="744"/>
      <c r="ROW857" s="744"/>
      <c r="ROX857" s="744"/>
      <c r="ROY857" s="744"/>
      <c r="ROZ857" s="744"/>
      <c r="RPA857" s="744"/>
      <c r="RPB857" s="744"/>
      <c r="RPC857" s="744"/>
      <c r="RPD857" s="744"/>
      <c r="RPE857" s="744"/>
      <c r="RPF857" s="744"/>
      <c r="RPG857" s="744"/>
      <c r="RPH857" s="744"/>
      <c r="RPI857" s="744"/>
      <c r="RPJ857" s="744"/>
      <c r="RPK857" s="744"/>
      <c r="RPL857" s="744"/>
      <c r="RPM857" s="744"/>
      <c r="RPN857" s="744"/>
      <c r="RPO857" s="744"/>
      <c r="RPP857" s="744"/>
      <c r="RPQ857" s="744"/>
      <c r="RPR857" s="744"/>
      <c r="RPS857" s="744"/>
      <c r="RPT857" s="744"/>
      <c r="RPU857" s="744"/>
      <c r="RPV857" s="744"/>
      <c r="RPW857" s="744"/>
      <c r="RPX857" s="744"/>
      <c r="RPY857" s="744"/>
      <c r="RPZ857" s="744"/>
      <c r="RQA857" s="744"/>
      <c r="RQB857" s="744"/>
      <c r="RQC857" s="744"/>
      <c r="RQD857" s="744"/>
      <c r="RQE857" s="744"/>
      <c r="RQF857" s="744"/>
      <c r="RQG857" s="744"/>
      <c r="RQH857" s="744"/>
      <c r="RQI857" s="744"/>
      <c r="RQJ857" s="744"/>
      <c r="RQK857" s="744"/>
      <c r="RQL857" s="744"/>
      <c r="RQM857" s="744"/>
      <c r="RQN857" s="744"/>
      <c r="RQO857" s="744"/>
      <c r="RQP857" s="744"/>
      <c r="RQQ857" s="744"/>
      <c r="RQR857" s="744"/>
      <c r="RQS857" s="744"/>
      <c r="RQT857" s="744"/>
      <c r="RQU857" s="744"/>
      <c r="RQV857" s="744"/>
      <c r="RQW857" s="744"/>
      <c r="RQX857" s="744"/>
      <c r="RQY857" s="744"/>
      <c r="RQZ857" s="744"/>
      <c r="RRA857" s="744"/>
      <c r="RRB857" s="744"/>
      <c r="RRC857" s="744"/>
      <c r="RRD857" s="744"/>
      <c r="RRE857" s="744"/>
      <c r="RRF857" s="744"/>
      <c r="RRG857" s="744"/>
      <c r="RRH857" s="744"/>
      <c r="RRI857" s="744"/>
      <c r="RRJ857" s="744"/>
      <c r="RRK857" s="744"/>
      <c r="RRL857" s="744"/>
      <c r="RRM857" s="744"/>
      <c r="RRN857" s="744"/>
      <c r="RRO857" s="744"/>
      <c r="RRP857" s="744"/>
      <c r="RRQ857" s="744"/>
      <c r="RRR857" s="744"/>
      <c r="RRS857" s="744"/>
      <c r="RRT857" s="744"/>
      <c r="RRU857" s="744"/>
      <c r="RRV857" s="744"/>
      <c r="RRW857" s="744"/>
      <c r="RRX857" s="744"/>
      <c r="RRY857" s="744"/>
      <c r="RRZ857" s="744"/>
      <c r="RSA857" s="744"/>
      <c r="RSB857" s="744"/>
      <c r="RSC857" s="744"/>
      <c r="RSD857" s="744"/>
      <c r="RSE857" s="744"/>
      <c r="RSF857" s="744"/>
      <c r="RSG857" s="744"/>
      <c r="RSH857" s="744"/>
      <c r="RSI857" s="744"/>
      <c r="RSJ857" s="744"/>
      <c r="RSK857" s="744"/>
      <c r="RSL857" s="744"/>
      <c r="RSM857" s="744"/>
      <c r="RSN857" s="744"/>
      <c r="RSO857" s="744"/>
      <c r="RSP857" s="744"/>
      <c r="RSQ857" s="744"/>
      <c r="RSR857" s="744"/>
      <c r="RSS857" s="744"/>
      <c r="RST857" s="744"/>
      <c r="RSU857" s="744"/>
      <c r="RSV857" s="744"/>
      <c r="RSW857" s="744"/>
      <c r="RSX857" s="744"/>
      <c r="RSY857" s="744"/>
      <c r="RSZ857" s="744"/>
      <c r="RTA857" s="744"/>
      <c r="RTB857" s="744"/>
      <c r="RTC857" s="744"/>
      <c r="RTD857" s="744"/>
      <c r="RTE857" s="744"/>
      <c r="RTF857" s="744"/>
      <c r="RTG857" s="744"/>
      <c r="RTH857" s="744"/>
      <c r="RTI857" s="744"/>
      <c r="RTJ857" s="744"/>
      <c r="RTK857" s="744"/>
      <c r="RTL857" s="744"/>
      <c r="RTM857" s="744"/>
      <c r="RTN857" s="744"/>
      <c r="RTO857" s="744"/>
      <c r="RTP857" s="744"/>
      <c r="RTQ857" s="744"/>
      <c r="RTR857" s="744"/>
      <c r="RTS857" s="744"/>
      <c r="RTT857" s="744"/>
      <c r="RTU857" s="744"/>
      <c r="RTV857" s="744"/>
      <c r="RTW857" s="744"/>
      <c r="RTX857" s="744"/>
      <c r="RTY857" s="744"/>
      <c r="RTZ857" s="744"/>
      <c r="RUA857" s="744"/>
      <c r="RUB857" s="744"/>
      <c r="RUC857" s="744"/>
      <c r="RUD857" s="744"/>
      <c r="RUE857" s="744"/>
      <c r="RUF857" s="744"/>
      <c r="RUG857" s="744"/>
      <c r="RUH857" s="744"/>
      <c r="RUI857" s="744"/>
      <c r="RUJ857" s="744"/>
      <c r="RUK857" s="744"/>
      <c r="RUL857" s="744"/>
      <c r="RUM857" s="744"/>
      <c r="RUN857" s="744"/>
      <c r="RUO857" s="744"/>
      <c r="RUP857" s="744"/>
      <c r="RUQ857" s="744"/>
      <c r="RUR857" s="744"/>
      <c r="RUS857" s="744"/>
      <c r="RUT857" s="744"/>
      <c r="RUU857" s="744"/>
      <c r="RUV857" s="744"/>
      <c r="RUW857" s="744"/>
      <c r="RUX857" s="744"/>
      <c r="RUY857" s="744"/>
      <c r="RUZ857" s="744"/>
      <c r="RVA857" s="744"/>
      <c r="RVB857" s="744"/>
      <c r="RVC857" s="744"/>
      <c r="RVD857" s="744"/>
      <c r="RVE857" s="744"/>
      <c r="RVF857" s="744"/>
      <c r="RVG857" s="744"/>
      <c r="RVH857" s="744"/>
      <c r="RVI857" s="744"/>
      <c r="RVJ857" s="744"/>
      <c r="RVK857" s="744"/>
      <c r="RVL857" s="744"/>
      <c r="RVM857" s="744"/>
      <c r="RVN857" s="744"/>
      <c r="RVO857" s="744"/>
      <c r="RVP857" s="744"/>
      <c r="RVQ857" s="744"/>
      <c r="RVR857" s="744"/>
      <c r="RVS857" s="744"/>
      <c r="RVT857" s="744"/>
      <c r="RVU857" s="744"/>
      <c r="RVV857" s="744"/>
      <c r="RVW857" s="744"/>
      <c r="RVX857" s="744"/>
      <c r="RVY857" s="744"/>
      <c r="RVZ857" s="744"/>
      <c r="RWA857" s="744"/>
      <c r="RWB857" s="744"/>
      <c r="RWC857" s="744"/>
      <c r="RWD857" s="744"/>
      <c r="RWE857" s="744"/>
      <c r="RWF857" s="744"/>
      <c r="RWG857" s="744"/>
      <c r="RWH857" s="744"/>
      <c r="RWI857" s="744"/>
      <c r="RWJ857" s="744"/>
      <c r="RWK857" s="744"/>
      <c r="RWL857" s="744"/>
      <c r="RWM857" s="744"/>
      <c r="RWN857" s="744"/>
      <c r="RWO857" s="744"/>
      <c r="RWP857" s="744"/>
      <c r="RWQ857" s="744"/>
      <c r="RWR857" s="744"/>
      <c r="RWS857" s="744"/>
      <c r="RWT857" s="744"/>
      <c r="RWU857" s="744"/>
      <c r="RWV857" s="744"/>
      <c r="RWW857" s="744"/>
      <c r="RWX857" s="744"/>
      <c r="RWY857" s="744"/>
      <c r="RWZ857" s="744"/>
      <c r="RXA857" s="744"/>
      <c r="RXB857" s="744"/>
      <c r="RXC857" s="744"/>
      <c r="RXD857" s="744"/>
      <c r="RXE857" s="744"/>
      <c r="RXF857" s="744"/>
      <c r="RXG857" s="744"/>
      <c r="RXH857" s="744"/>
      <c r="RXI857" s="744"/>
      <c r="RXJ857" s="744"/>
      <c r="RXK857" s="744"/>
      <c r="RXL857" s="744"/>
      <c r="RXM857" s="744"/>
      <c r="RXN857" s="744"/>
      <c r="RXO857" s="744"/>
      <c r="RXP857" s="744"/>
      <c r="RXQ857" s="744"/>
      <c r="RXR857" s="744"/>
      <c r="RXS857" s="744"/>
      <c r="RXT857" s="744"/>
      <c r="RXU857" s="744"/>
      <c r="RXV857" s="744"/>
      <c r="RXW857" s="744"/>
      <c r="RXX857" s="744"/>
      <c r="RXY857" s="744"/>
      <c r="RXZ857" s="744"/>
      <c r="RYA857" s="744"/>
      <c r="RYB857" s="744"/>
      <c r="RYC857" s="744"/>
      <c r="RYD857" s="744"/>
      <c r="RYE857" s="744"/>
      <c r="RYF857" s="744"/>
      <c r="RYG857" s="744"/>
      <c r="RYH857" s="744"/>
      <c r="RYI857" s="744"/>
      <c r="RYJ857" s="744"/>
      <c r="RYK857" s="744"/>
      <c r="RYL857" s="744"/>
      <c r="RYM857" s="744"/>
      <c r="RYN857" s="744"/>
      <c r="RYO857" s="744"/>
      <c r="RYP857" s="744"/>
      <c r="RYQ857" s="744"/>
      <c r="RYR857" s="744"/>
      <c r="RYS857" s="744"/>
      <c r="RYT857" s="744"/>
      <c r="RYU857" s="744"/>
      <c r="RYV857" s="744"/>
      <c r="RYW857" s="744"/>
      <c r="RYX857" s="744"/>
      <c r="RYY857" s="744"/>
      <c r="RYZ857" s="744"/>
      <c r="RZA857" s="744"/>
      <c r="RZB857" s="744"/>
      <c r="RZC857" s="744"/>
      <c r="RZD857" s="744"/>
      <c r="RZE857" s="744"/>
      <c r="RZF857" s="744"/>
      <c r="RZG857" s="744"/>
      <c r="RZH857" s="744"/>
      <c r="RZI857" s="744"/>
      <c r="RZJ857" s="744"/>
      <c r="RZK857" s="744"/>
      <c r="RZL857" s="744"/>
      <c r="RZM857" s="744"/>
      <c r="RZN857" s="744"/>
      <c r="RZO857" s="744"/>
      <c r="RZP857" s="744"/>
      <c r="RZQ857" s="744"/>
      <c r="RZR857" s="744"/>
      <c r="RZS857" s="744"/>
      <c r="RZT857" s="744"/>
      <c r="RZU857" s="744"/>
      <c r="RZV857" s="744"/>
      <c r="RZW857" s="744"/>
      <c r="RZX857" s="744"/>
      <c r="RZY857" s="744"/>
      <c r="RZZ857" s="744"/>
      <c r="SAA857" s="744"/>
      <c r="SAB857" s="744"/>
      <c r="SAC857" s="744"/>
      <c r="SAD857" s="744"/>
      <c r="SAE857" s="744"/>
      <c r="SAF857" s="744"/>
      <c r="SAG857" s="744"/>
      <c r="SAH857" s="744"/>
      <c r="SAI857" s="744"/>
      <c r="SAJ857" s="744"/>
      <c r="SAK857" s="744"/>
      <c r="SAL857" s="744"/>
      <c r="SAM857" s="744"/>
      <c r="SAN857" s="744"/>
      <c r="SAO857" s="744"/>
      <c r="SAP857" s="744"/>
      <c r="SAQ857" s="744"/>
      <c r="SAR857" s="744"/>
      <c r="SAS857" s="744"/>
      <c r="SAT857" s="744"/>
      <c r="SAU857" s="744"/>
      <c r="SAV857" s="744"/>
      <c r="SAW857" s="744"/>
      <c r="SAX857" s="744"/>
      <c r="SAY857" s="744"/>
      <c r="SAZ857" s="744"/>
      <c r="SBA857" s="744"/>
      <c r="SBB857" s="744"/>
      <c r="SBC857" s="744"/>
      <c r="SBD857" s="744"/>
      <c r="SBE857" s="744"/>
      <c r="SBF857" s="744"/>
      <c r="SBG857" s="744"/>
      <c r="SBH857" s="744"/>
      <c r="SBI857" s="744"/>
      <c r="SBJ857" s="744"/>
      <c r="SBK857" s="744"/>
      <c r="SBL857" s="744"/>
      <c r="SBM857" s="744"/>
      <c r="SBN857" s="744"/>
      <c r="SBO857" s="744"/>
      <c r="SBP857" s="744"/>
      <c r="SBQ857" s="744"/>
      <c r="SBR857" s="744"/>
      <c r="SBS857" s="744"/>
      <c r="SBT857" s="744"/>
      <c r="SBU857" s="744"/>
      <c r="SBV857" s="744"/>
      <c r="SBW857" s="744"/>
      <c r="SBX857" s="744"/>
      <c r="SBY857" s="744"/>
      <c r="SBZ857" s="744"/>
      <c r="SCA857" s="744"/>
      <c r="SCB857" s="744"/>
      <c r="SCC857" s="744"/>
      <c r="SCD857" s="744"/>
      <c r="SCE857" s="744"/>
      <c r="SCF857" s="744"/>
      <c r="SCG857" s="744"/>
      <c r="SCH857" s="744"/>
      <c r="SCI857" s="744"/>
      <c r="SCJ857" s="744"/>
      <c r="SCK857" s="744"/>
      <c r="SCL857" s="744"/>
      <c r="SCM857" s="744"/>
      <c r="SCN857" s="744"/>
      <c r="SCO857" s="744"/>
      <c r="SCP857" s="744"/>
      <c r="SCQ857" s="744"/>
      <c r="SCR857" s="744"/>
      <c r="SCS857" s="744"/>
      <c r="SCT857" s="744"/>
      <c r="SCU857" s="744"/>
      <c r="SCV857" s="744"/>
      <c r="SCW857" s="744"/>
      <c r="SCX857" s="744"/>
      <c r="SCY857" s="744"/>
      <c r="SCZ857" s="744"/>
      <c r="SDA857" s="744"/>
      <c r="SDB857" s="744"/>
      <c r="SDC857" s="744"/>
      <c r="SDD857" s="744"/>
      <c r="SDE857" s="744"/>
      <c r="SDF857" s="744"/>
      <c r="SDG857" s="744"/>
      <c r="SDH857" s="744"/>
      <c r="SDI857" s="744"/>
      <c r="SDJ857" s="744"/>
      <c r="SDK857" s="744"/>
      <c r="SDL857" s="744"/>
      <c r="SDM857" s="744"/>
      <c r="SDN857" s="744"/>
      <c r="SDO857" s="744"/>
      <c r="SDP857" s="744"/>
      <c r="SDQ857" s="744"/>
      <c r="SDR857" s="744"/>
      <c r="SDS857" s="744"/>
      <c r="SDT857" s="744"/>
      <c r="SDU857" s="744"/>
      <c r="SDV857" s="744"/>
      <c r="SDW857" s="744"/>
      <c r="SDX857" s="744"/>
      <c r="SDY857" s="744"/>
      <c r="SDZ857" s="744"/>
      <c r="SEA857" s="744"/>
      <c r="SEB857" s="744"/>
      <c r="SEC857" s="744"/>
      <c r="SED857" s="744"/>
      <c r="SEE857" s="744"/>
      <c r="SEF857" s="744"/>
      <c r="SEG857" s="744"/>
      <c r="SEH857" s="744"/>
      <c r="SEI857" s="744"/>
      <c r="SEJ857" s="744"/>
      <c r="SEK857" s="744"/>
      <c r="SEL857" s="744"/>
      <c r="SEM857" s="744"/>
      <c r="SEN857" s="744"/>
      <c r="SEO857" s="744"/>
      <c r="SEP857" s="744"/>
      <c r="SEQ857" s="744"/>
      <c r="SER857" s="744"/>
      <c r="SES857" s="744"/>
      <c r="SET857" s="744"/>
      <c r="SEU857" s="744"/>
      <c r="SEV857" s="744"/>
      <c r="SEW857" s="744"/>
      <c r="SEX857" s="744"/>
      <c r="SEY857" s="744"/>
      <c r="SEZ857" s="744"/>
      <c r="SFA857" s="744"/>
      <c r="SFB857" s="744"/>
      <c r="SFC857" s="744"/>
      <c r="SFD857" s="744"/>
      <c r="SFE857" s="744"/>
      <c r="SFF857" s="744"/>
      <c r="SFG857" s="744"/>
      <c r="SFH857" s="744"/>
      <c r="SFI857" s="744"/>
      <c r="SFJ857" s="744"/>
      <c r="SFK857" s="744"/>
      <c r="SFL857" s="744"/>
      <c r="SFM857" s="744"/>
      <c r="SFN857" s="744"/>
      <c r="SFO857" s="744"/>
      <c r="SFP857" s="744"/>
      <c r="SFQ857" s="744"/>
      <c r="SFR857" s="744"/>
      <c r="SFS857" s="744"/>
      <c r="SFT857" s="744"/>
      <c r="SFU857" s="744"/>
      <c r="SFV857" s="744"/>
      <c r="SFW857" s="744"/>
      <c r="SFX857" s="744"/>
      <c r="SFY857" s="744"/>
      <c r="SFZ857" s="744"/>
      <c r="SGA857" s="744"/>
      <c r="SGB857" s="744"/>
      <c r="SGC857" s="744"/>
      <c r="SGD857" s="744"/>
      <c r="SGE857" s="744"/>
      <c r="SGF857" s="744"/>
      <c r="SGG857" s="744"/>
      <c r="SGH857" s="744"/>
      <c r="SGI857" s="744"/>
      <c r="SGJ857" s="744"/>
      <c r="SGK857" s="744"/>
      <c r="SGL857" s="744"/>
      <c r="SGM857" s="744"/>
      <c r="SGN857" s="744"/>
      <c r="SGO857" s="744"/>
      <c r="SGP857" s="744"/>
      <c r="SGQ857" s="744"/>
      <c r="SGR857" s="744"/>
      <c r="SGS857" s="744"/>
      <c r="SGT857" s="744"/>
      <c r="SGU857" s="744"/>
      <c r="SGV857" s="744"/>
      <c r="SGW857" s="744"/>
      <c r="SGX857" s="744"/>
      <c r="SGY857" s="744"/>
      <c r="SGZ857" s="744"/>
      <c r="SHA857" s="744"/>
      <c r="SHB857" s="744"/>
      <c r="SHC857" s="744"/>
      <c r="SHD857" s="744"/>
      <c r="SHE857" s="744"/>
      <c r="SHF857" s="744"/>
      <c r="SHG857" s="744"/>
      <c r="SHH857" s="744"/>
      <c r="SHI857" s="744"/>
      <c r="SHJ857" s="744"/>
      <c r="SHK857" s="744"/>
      <c r="SHL857" s="744"/>
      <c r="SHM857" s="744"/>
      <c r="SHN857" s="744"/>
      <c r="SHO857" s="744"/>
      <c r="SHP857" s="744"/>
      <c r="SHQ857" s="744"/>
      <c r="SHR857" s="744"/>
      <c r="SHS857" s="744"/>
      <c r="SHT857" s="744"/>
      <c r="SHU857" s="744"/>
      <c r="SHV857" s="744"/>
      <c r="SHW857" s="744"/>
      <c r="SHX857" s="744"/>
      <c r="SHY857" s="744"/>
      <c r="SHZ857" s="744"/>
      <c r="SIA857" s="744"/>
      <c r="SIB857" s="744"/>
      <c r="SIC857" s="744"/>
      <c r="SID857" s="744"/>
      <c r="SIE857" s="744"/>
      <c r="SIF857" s="744"/>
      <c r="SIG857" s="744"/>
      <c r="SIH857" s="744"/>
      <c r="SII857" s="744"/>
      <c r="SIJ857" s="744"/>
      <c r="SIK857" s="744"/>
      <c r="SIL857" s="744"/>
      <c r="SIM857" s="744"/>
      <c r="SIN857" s="744"/>
      <c r="SIO857" s="744"/>
      <c r="SIP857" s="744"/>
      <c r="SIQ857" s="744"/>
      <c r="SIR857" s="744"/>
      <c r="SIS857" s="744"/>
      <c r="SIT857" s="744"/>
      <c r="SIU857" s="744"/>
      <c r="SIV857" s="744"/>
      <c r="SIW857" s="744"/>
      <c r="SIX857" s="744"/>
      <c r="SIY857" s="744"/>
      <c r="SIZ857" s="744"/>
      <c r="SJA857" s="744"/>
      <c r="SJB857" s="744"/>
      <c r="SJC857" s="744"/>
      <c r="SJD857" s="744"/>
      <c r="SJE857" s="744"/>
      <c r="SJF857" s="744"/>
      <c r="SJG857" s="744"/>
      <c r="SJH857" s="744"/>
      <c r="SJI857" s="744"/>
      <c r="SJJ857" s="744"/>
      <c r="SJK857" s="744"/>
      <c r="SJL857" s="744"/>
      <c r="SJM857" s="744"/>
      <c r="SJN857" s="744"/>
      <c r="SJO857" s="744"/>
      <c r="SJP857" s="744"/>
      <c r="SJQ857" s="744"/>
      <c r="SJR857" s="744"/>
      <c r="SJS857" s="744"/>
      <c r="SJT857" s="744"/>
      <c r="SJU857" s="744"/>
      <c r="SJV857" s="744"/>
      <c r="SJW857" s="744"/>
      <c r="SJX857" s="744"/>
      <c r="SJY857" s="744"/>
      <c r="SJZ857" s="744"/>
      <c r="SKA857" s="744"/>
      <c r="SKB857" s="744"/>
      <c r="SKC857" s="744"/>
      <c r="SKD857" s="744"/>
      <c r="SKE857" s="744"/>
      <c r="SKF857" s="744"/>
      <c r="SKG857" s="744"/>
      <c r="SKH857" s="744"/>
      <c r="SKI857" s="744"/>
      <c r="SKJ857" s="744"/>
      <c r="SKK857" s="744"/>
      <c r="SKL857" s="744"/>
      <c r="SKM857" s="744"/>
      <c r="SKN857" s="744"/>
      <c r="SKO857" s="744"/>
      <c r="SKP857" s="744"/>
      <c r="SKQ857" s="744"/>
      <c r="SKR857" s="744"/>
      <c r="SKS857" s="744"/>
      <c r="SKT857" s="744"/>
      <c r="SKU857" s="744"/>
      <c r="SKV857" s="744"/>
      <c r="SKW857" s="744"/>
      <c r="SKX857" s="744"/>
      <c r="SKY857" s="744"/>
      <c r="SKZ857" s="744"/>
      <c r="SLA857" s="744"/>
      <c r="SLB857" s="744"/>
      <c r="SLC857" s="744"/>
      <c r="SLD857" s="744"/>
      <c r="SLE857" s="744"/>
      <c r="SLF857" s="744"/>
      <c r="SLG857" s="744"/>
      <c r="SLH857" s="744"/>
      <c r="SLI857" s="744"/>
      <c r="SLJ857" s="744"/>
      <c r="SLK857" s="744"/>
      <c r="SLL857" s="744"/>
      <c r="SLM857" s="744"/>
      <c r="SLN857" s="744"/>
      <c r="SLO857" s="744"/>
      <c r="SLP857" s="744"/>
      <c r="SLQ857" s="744"/>
      <c r="SLR857" s="744"/>
      <c r="SLS857" s="744"/>
      <c r="SLT857" s="744"/>
      <c r="SLU857" s="744"/>
      <c r="SLV857" s="744"/>
      <c r="SLW857" s="744"/>
      <c r="SLX857" s="744"/>
      <c r="SLY857" s="744"/>
      <c r="SLZ857" s="744"/>
      <c r="SMA857" s="744"/>
      <c r="SMB857" s="744"/>
      <c r="SMC857" s="744"/>
      <c r="SMD857" s="744"/>
      <c r="SME857" s="744"/>
      <c r="SMF857" s="744"/>
      <c r="SMG857" s="744"/>
      <c r="SMH857" s="744"/>
      <c r="SMI857" s="744"/>
      <c r="SMJ857" s="744"/>
      <c r="SMK857" s="744"/>
      <c r="SML857" s="744"/>
      <c r="SMM857" s="744"/>
      <c r="SMN857" s="744"/>
      <c r="SMO857" s="744"/>
      <c r="SMP857" s="744"/>
      <c r="SMQ857" s="744"/>
      <c r="SMR857" s="744"/>
      <c r="SMS857" s="744"/>
      <c r="SMT857" s="744"/>
      <c r="SMU857" s="744"/>
      <c r="SMV857" s="744"/>
      <c r="SMW857" s="744"/>
      <c r="SMX857" s="744"/>
      <c r="SMY857" s="744"/>
      <c r="SMZ857" s="744"/>
      <c r="SNA857" s="744"/>
      <c r="SNB857" s="744"/>
      <c r="SNC857" s="744"/>
      <c r="SND857" s="744"/>
      <c r="SNE857" s="744"/>
      <c r="SNF857" s="744"/>
      <c r="SNG857" s="744"/>
      <c r="SNH857" s="744"/>
      <c r="SNI857" s="744"/>
      <c r="SNJ857" s="744"/>
      <c r="SNK857" s="744"/>
      <c r="SNL857" s="744"/>
      <c r="SNM857" s="744"/>
      <c r="SNN857" s="744"/>
      <c r="SNO857" s="744"/>
      <c r="SNP857" s="744"/>
      <c r="SNQ857" s="744"/>
      <c r="SNR857" s="744"/>
      <c r="SNS857" s="744"/>
      <c r="SNT857" s="744"/>
      <c r="SNU857" s="744"/>
      <c r="SNV857" s="744"/>
      <c r="SNW857" s="744"/>
      <c r="SNX857" s="744"/>
      <c r="SNY857" s="744"/>
      <c r="SNZ857" s="744"/>
      <c r="SOA857" s="744"/>
      <c r="SOB857" s="744"/>
      <c r="SOC857" s="744"/>
      <c r="SOD857" s="744"/>
      <c r="SOE857" s="744"/>
      <c r="SOF857" s="744"/>
      <c r="SOG857" s="744"/>
      <c r="SOH857" s="744"/>
      <c r="SOI857" s="744"/>
      <c r="SOJ857" s="744"/>
      <c r="SOK857" s="744"/>
      <c r="SOL857" s="744"/>
      <c r="SOM857" s="744"/>
      <c r="SON857" s="744"/>
      <c r="SOO857" s="744"/>
      <c r="SOP857" s="744"/>
      <c r="SOQ857" s="744"/>
      <c r="SOR857" s="744"/>
      <c r="SOS857" s="744"/>
      <c r="SOT857" s="744"/>
      <c r="SOU857" s="744"/>
      <c r="SOV857" s="744"/>
      <c r="SOW857" s="744"/>
      <c r="SOX857" s="744"/>
      <c r="SOY857" s="744"/>
      <c r="SOZ857" s="744"/>
      <c r="SPA857" s="744"/>
      <c r="SPB857" s="744"/>
      <c r="SPC857" s="744"/>
      <c r="SPD857" s="744"/>
      <c r="SPE857" s="744"/>
      <c r="SPF857" s="744"/>
      <c r="SPG857" s="744"/>
      <c r="SPH857" s="744"/>
      <c r="SPI857" s="744"/>
      <c r="SPJ857" s="744"/>
      <c r="SPK857" s="744"/>
      <c r="SPL857" s="744"/>
      <c r="SPM857" s="744"/>
      <c r="SPN857" s="744"/>
      <c r="SPO857" s="744"/>
      <c r="SPP857" s="744"/>
      <c r="SPQ857" s="744"/>
      <c r="SPR857" s="744"/>
      <c r="SPS857" s="744"/>
      <c r="SPT857" s="744"/>
      <c r="SPU857" s="744"/>
      <c r="SPV857" s="744"/>
      <c r="SPW857" s="744"/>
      <c r="SPX857" s="744"/>
      <c r="SPY857" s="744"/>
      <c r="SPZ857" s="744"/>
      <c r="SQA857" s="744"/>
      <c r="SQB857" s="744"/>
      <c r="SQC857" s="744"/>
      <c r="SQD857" s="744"/>
      <c r="SQE857" s="744"/>
      <c r="SQF857" s="744"/>
      <c r="SQG857" s="744"/>
      <c r="SQH857" s="744"/>
      <c r="SQI857" s="744"/>
      <c r="SQJ857" s="744"/>
      <c r="SQK857" s="744"/>
      <c r="SQL857" s="744"/>
      <c r="SQM857" s="744"/>
      <c r="SQN857" s="744"/>
      <c r="SQO857" s="744"/>
      <c r="SQP857" s="744"/>
      <c r="SQQ857" s="744"/>
      <c r="SQR857" s="744"/>
      <c r="SQS857" s="744"/>
      <c r="SQT857" s="744"/>
      <c r="SQU857" s="744"/>
      <c r="SQV857" s="744"/>
      <c r="SQW857" s="744"/>
      <c r="SQX857" s="744"/>
      <c r="SQY857" s="744"/>
      <c r="SQZ857" s="744"/>
      <c r="SRA857" s="744"/>
      <c r="SRB857" s="744"/>
      <c r="SRC857" s="744"/>
      <c r="SRD857" s="744"/>
      <c r="SRE857" s="744"/>
      <c r="SRF857" s="744"/>
      <c r="SRG857" s="744"/>
      <c r="SRH857" s="744"/>
      <c r="SRI857" s="744"/>
      <c r="SRJ857" s="744"/>
      <c r="SRK857" s="744"/>
      <c r="SRL857" s="744"/>
      <c r="SRM857" s="744"/>
      <c r="SRN857" s="744"/>
      <c r="SRO857" s="744"/>
      <c r="SRP857" s="744"/>
      <c r="SRQ857" s="744"/>
      <c r="SRR857" s="744"/>
      <c r="SRS857" s="744"/>
      <c r="SRT857" s="744"/>
      <c r="SRU857" s="744"/>
      <c r="SRV857" s="744"/>
      <c r="SRW857" s="744"/>
      <c r="SRX857" s="744"/>
      <c r="SRY857" s="744"/>
      <c r="SRZ857" s="744"/>
      <c r="SSA857" s="744"/>
      <c r="SSB857" s="744"/>
      <c r="SSC857" s="744"/>
      <c r="SSD857" s="744"/>
      <c r="SSE857" s="744"/>
      <c r="SSF857" s="744"/>
      <c r="SSG857" s="744"/>
      <c r="SSH857" s="744"/>
      <c r="SSI857" s="744"/>
      <c r="SSJ857" s="744"/>
      <c r="SSK857" s="744"/>
      <c r="SSL857" s="744"/>
      <c r="SSM857" s="744"/>
      <c r="SSN857" s="744"/>
      <c r="SSO857" s="744"/>
      <c r="SSP857" s="744"/>
      <c r="SSQ857" s="744"/>
      <c r="SSR857" s="744"/>
      <c r="SSS857" s="744"/>
      <c r="SST857" s="744"/>
      <c r="SSU857" s="744"/>
      <c r="SSV857" s="744"/>
      <c r="SSW857" s="744"/>
      <c r="SSX857" s="744"/>
      <c r="SSY857" s="744"/>
      <c r="SSZ857" s="744"/>
      <c r="STA857" s="744"/>
      <c r="STB857" s="744"/>
      <c r="STC857" s="744"/>
      <c r="STD857" s="744"/>
      <c r="STE857" s="744"/>
      <c r="STF857" s="744"/>
      <c r="STG857" s="744"/>
      <c r="STH857" s="744"/>
      <c r="STI857" s="744"/>
      <c r="STJ857" s="744"/>
      <c r="STK857" s="744"/>
      <c r="STL857" s="744"/>
      <c r="STM857" s="744"/>
      <c r="STN857" s="744"/>
      <c r="STO857" s="744"/>
      <c r="STP857" s="744"/>
      <c r="STQ857" s="744"/>
      <c r="STR857" s="744"/>
      <c r="STS857" s="744"/>
      <c r="STT857" s="744"/>
      <c r="STU857" s="744"/>
      <c r="STV857" s="744"/>
      <c r="STW857" s="744"/>
      <c r="STX857" s="744"/>
      <c r="STY857" s="744"/>
      <c r="STZ857" s="744"/>
      <c r="SUA857" s="744"/>
      <c r="SUB857" s="744"/>
      <c r="SUC857" s="744"/>
      <c r="SUD857" s="744"/>
      <c r="SUE857" s="744"/>
      <c r="SUF857" s="744"/>
      <c r="SUG857" s="744"/>
      <c r="SUH857" s="744"/>
      <c r="SUI857" s="744"/>
      <c r="SUJ857" s="744"/>
      <c r="SUK857" s="744"/>
      <c r="SUL857" s="744"/>
      <c r="SUM857" s="744"/>
      <c r="SUN857" s="744"/>
      <c r="SUO857" s="744"/>
      <c r="SUP857" s="744"/>
      <c r="SUQ857" s="744"/>
      <c r="SUR857" s="744"/>
      <c r="SUS857" s="744"/>
      <c r="SUT857" s="744"/>
      <c r="SUU857" s="744"/>
      <c r="SUV857" s="744"/>
      <c r="SUW857" s="744"/>
      <c r="SUX857" s="744"/>
      <c r="SUY857" s="744"/>
      <c r="SUZ857" s="744"/>
      <c r="SVA857" s="744"/>
      <c r="SVB857" s="744"/>
      <c r="SVC857" s="744"/>
      <c r="SVD857" s="744"/>
      <c r="SVE857" s="744"/>
      <c r="SVF857" s="744"/>
      <c r="SVG857" s="744"/>
      <c r="SVH857" s="744"/>
      <c r="SVI857" s="744"/>
      <c r="SVJ857" s="744"/>
      <c r="SVK857" s="744"/>
      <c r="SVL857" s="744"/>
      <c r="SVM857" s="744"/>
      <c r="SVN857" s="744"/>
      <c r="SVO857" s="744"/>
      <c r="SVP857" s="744"/>
      <c r="SVQ857" s="744"/>
      <c r="SVR857" s="744"/>
      <c r="SVS857" s="744"/>
      <c r="SVT857" s="744"/>
      <c r="SVU857" s="744"/>
      <c r="SVV857" s="744"/>
      <c r="SVW857" s="744"/>
      <c r="SVX857" s="744"/>
      <c r="SVY857" s="744"/>
      <c r="SVZ857" s="744"/>
      <c r="SWA857" s="744"/>
      <c r="SWB857" s="744"/>
      <c r="SWC857" s="744"/>
      <c r="SWD857" s="744"/>
      <c r="SWE857" s="744"/>
      <c r="SWF857" s="744"/>
      <c r="SWG857" s="744"/>
      <c r="SWH857" s="744"/>
      <c r="SWI857" s="744"/>
      <c r="SWJ857" s="744"/>
      <c r="SWK857" s="744"/>
      <c r="SWL857" s="744"/>
      <c r="SWM857" s="744"/>
      <c r="SWN857" s="744"/>
      <c r="SWO857" s="744"/>
      <c r="SWP857" s="744"/>
      <c r="SWQ857" s="744"/>
      <c r="SWR857" s="744"/>
      <c r="SWS857" s="744"/>
      <c r="SWT857" s="744"/>
      <c r="SWU857" s="744"/>
      <c r="SWV857" s="744"/>
      <c r="SWW857" s="744"/>
      <c r="SWX857" s="744"/>
      <c r="SWY857" s="744"/>
      <c r="SWZ857" s="744"/>
      <c r="SXA857" s="744"/>
      <c r="SXB857" s="744"/>
      <c r="SXC857" s="744"/>
      <c r="SXD857" s="744"/>
      <c r="SXE857" s="744"/>
      <c r="SXF857" s="744"/>
      <c r="SXG857" s="744"/>
      <c r="SXH857" s="744"/>
      <c r="SXI857" s="744"/>
      <c r="SXJ857" s="744"/>
      <c r="SXK857" s="744"/>
      <c r="SXL857" s="744"/>
      <c r="SXM857" s="744"/>
      <c r="SXN857" s="744"/>
      <c r="SXO857" s="744"/>
      <c r="SXP857" s="744"/>
      <c r="SXQ857" s="744"/>
      <c r="SXR857" s="744"/>
      <c r="SXS857" s="744"/>
      <c r="SXT857" s="744"/>
      <c r="SXU857" s="744"/>
      <c r="SXV857" s="744"/>
      <c r="SXW857" s="744"/>
      <c r="SXX857" s="744"/>
      <c r="SXY857" s="744"/>
      <c r="SXZ857" s="744"/>
      <c r="SYA857" s="744"/>
      <c r="SYB857" s="744"/>
      <c r="SYC857" s="744"/>
      <c r="SYD857" s="744"/>
      <c r="SYE857" s="744"/>
      <c r="SYF857" s="744"/>
      <c r="SYG857" s="744"/>
      <c r="SYH857" s="744"/>
      <c r="SYI857" s="744"/>
      <c r="SYJ857" s="744"/>
      <c r="SYK857" s="744"/>
      <c r="SYL857" s="744"/>
      <c r="SYM857" s="744"/>
      <c r="SYN857" s="744"/>
      <c r="SYO857" s="744"/>
      <c r="SYP857" s="744"/>
      <c r="SYQ857" s="744"/>
      <c r="SYR857" s="744"/>
      <c r="SYS857" s="744"/>
      <c r="SYT857" s="744"/>
      <c r="SYU857" s="744"/>
      <c r="SYV857" s="744"/>
      <c r="SYW857" s="744"/>
      <c r="SYX857" s="744"/>
      <c r="SYY857" s="744"/>
      <c r="SYZ857" s="744"/>
      <c r="SZA857" s="744"/>
      <c r="SZB857" s="744"/>
      <c r="SZC857" s="744"/>
      <c r="SZD857" s="744"/>
      <c r="SZE857" s="744"/>
      <c r="SZF857" s="744"/>
      <c r="SZG857" s="744"/>
      <c r="SZH857" s="744"/>
      <c r="SZI857" s="744"/>
      <c r="SZJ857" s="744"/>
      <c r="SZK857" s="744"/>
      <c r="SZL857" s="744"/>
      <c r="SZM857" s="744"/>
      <c r="SZN857" s="744"/>
      <c r="SZO857" s="744"/>
      <c r="SZP857" s="744"/>
      <c r="SZQ857" s="744"/>
      <c r="SZR857" s="744"/>
      <c r="SZS857" s="744"/>
      <c r="SZT857" s="744"/>
      <c r="SZU857" s="744"/>
      <c r="SZV857" s="744"/>
      <c r="SZW857" s="744"/>
      <c r="SZX857" s="744"/>
      <c r="SZY857" s="744"/>
      <c r="SZZ857" s="744"/>
      <c r="TAA857" s="744"/>
      <c r="TAB857" s="744"/>
      <c r="TAC857" s="744"/>
      <c r="TAD857" s="744"/>
      <c r="TAE857" s="744"/>
      <c r="TAF857" s="744"/>
      <c r="TAG857" s="744"/>
      <c r="TAH857" s="744"/>
      <c r="TAI857" s="744"/>
      <c r="TAJ857" s="744"/>
      <c r="TAK857" s="744"/>
      <c r="TAL857" s="744"/>
      <c r="TAM857" s="744"/>
      <c r="TAN857" s="744"/>
      <c r="TAO857" s="744"/>
      <c r="TAP857" s="744"/>
      <c r="TAQ857" s="744"/>
      <c r="TAR857" s="744"/>
      <c r="TAS857" s="744"/>
      <c r="TAT857" s="744"/>
      <c r="TAU857" s="744"/>
      <c r="TAV857" s="744"/>
      <c r="TAW857" s="744"/>
      <c r="TAX857" s="744"/>
      <c r="TAY857" s="744"/>
      <c r="TAZ857" s="744"/>
      <c r="TBA857" s="744"/>
      <c r="TBB857" s="744"/>
      <c r="TBC857" s="744"/>
      <c r="TBD857" s="744"/>
      <c r="TBE857" s="744"/>
      <c r="TBF857" s="744"/>
      <c r="TBG857" s="744"/>
      <c r="TBH857" s="744"/>
      <c r="TBI857" s="744"/>
      <c r="TBJ857" s="744"/>
      <c r="TBK857" s="744"/>
      <c r="TBL857" s="744"/>
      <c r="TBM857" s="744"/>
      <c r="TBN857" s="744"/>
      <c r="TBO857" s="744"/>
      <c r="TBP857" s="744"/>
      <c r="TBQ857" s="744"/>
      <c r="TBR857" s="744"/>
      <c r="TBS857" s="744"/>
      <c r="TBT857" s="744"/>
      <c r="TBU857" s="744"/>
      <c r="TBV857" s="744"/>
      <c r="TBW857" s="744"/>
      <c r="TBX857" s="744"/>
      <c r="TBY857" s="744"/>
      <c r="TBZ857" s="744"/>
      <c r="TCA857" s="744"/>
      <c r="TCB857" s="744"/>
      <c r="TCC857" s="744"/>
      <c r="TCD857" s="744"/>
      <c r="TCE857" s="744"/>
      <c r="TCF857" s="744"/>
      <c r="TCG857" s="744"/>
      <c r="TCH857" s="744"/>
      <c r="TCI857" s="744"/>
      <c r="TCJ857" s="744"/>
      <c r="TCK857" s="744"/>
      <c r="TCL857" s="744"/>
      <c r="TCM857" s="744"/>
      <c r="TCN857" s="744"/>
      <c r="TCO857" s="744"/>
      <c r="TCP857" s="744"/>
      <c r="TCQ857" s="744"/>
      <c r="TCR857" s="744"/>
      <c r="TCS857" s="744"/>
      <c r="TCT857" s="744"/>
      <c r="TCU857" s="744"/>
      <c r="TCV857" s="744"/>
      <c r="TCW857" s="744"/>
      <c r="TCX857" s="744"/>
      <c r="TCY857" s="744"/>
      <c r="TCZ857" s="744"/>
      <c r="TDA857" s="744"/>
      <c r="TDB857" s="744"/>
      <c r="TDC857" s="744"/>
      <c r="TDD857" s="744"/>
      <c r="TDE857" s="744"/>
      <c r="TDF857" s="744"/>
      <c r="TDG857" s="744"/>
      <c r="TDH857" s="744"/>
      <c r="TDI857" s="744"/>
      <c r="TDJ857" s="744"/>
      <c r="TDK857" s="744"/>
      <c r="TDL857" s="744"/>
      <c r="TDM857" s="744"/>
      <c r="TDN857" s="744"/>
      <c r="TDO857" s="744"/>
      <c r="TDP857" s="744"/>
      <c r="TDQ857" s="744"/>
      <c r="TDR857" s="744"/>
      <c r="TDS857" s="744"/>
      <c r="TDT857" s="744"/>
      <c r="TDU857" s="744"/>
      <c r="TDV857" s="744"/>
      <c r="TDW857" s="744"/>
      <c r="TDX857" s="744"/>
      <c r="TDY857" s="744"/>
      <c r="TDZ857" s="744"/>
      <c r="TEA857" s="744"/>
      <c r="TEB857" s="744"/>
      <c r="TEC857" s="744"/>
      <c r="TED857" s="744"/>
      <c r="TEE857" s="744"/>
      <c r="TEF857" s="744"/>
      <c r="TEG857" s="744"/>
      <c r="TEH857" s="744"/>
      <c r="TEI857" s="744"/>
      <c r="TEJ857" s="744"/>
      <c r="TEK857" s="744"/>
      <c r="TEL857" s="744"/>
      <c r="TEM857" s="744"/>
      <c r="TEN857" s="744"/>
      <c r="TEO857" s="744"/>
      <c r="TEP857" s="744"/>
      <c r="TEQ857" s="744"/>
      <c r="TER857" s="744"/>
      <c r="TES857" s="744"/>
      <c r="TET857" s="744"/>
      <c r="TEU857" s="744"/>
      <c r="TEV857" s="744"/>
      <c r="TEW857" s="744"/>
      <c r="TEX857" s="744"/>
      <c r="TEY857" s="744"/>
      <c r="TEZ857" s="744"/>
      <c r="TFA857" s="744"/>
      <c r="TFB857" s="744"/>
      <c r="TFC857" s="744"/>
      <c r="TFD857" s="744"/>
      <c r="TFE857" s="744"/>
      <c r="TFF857" s="744"/>
      <c r="TFG857" s="744"/>
      <c r="TFH857" s="744"/>
      <c r="TFI857" s="744"/>
      <c r="TFJ857" s="744"/>
      <c r="TFK857" s="744"/>
      <c r="TFL857" s="744"/>
      <c r="TFM857" s="744"/>
      <c r="TFN857" s="744"/>
      <c r="TFO857" s="744"/>
      <c r="TFP857" s="744"/>
      <c r="TFQ857" s="744"/>
      <c r="TFR857" s="744"/>
      <c r="TFS857" s="744"/>
      <c r="TFT857" s="744"/>
      <c r="TFU857" s="744"/>
      <c r="TFV857" s="744"/>
      <c r="TFW857" s="744"/>
      <c r="TFX857" s="744"/>
      <c r="TFY857" s="744"/>
      <c r="TFZ857" s="744"/>
      <c r="TGA857" s="744"/>
      <c r="TGB857" s="744"/>
      <c r="TGC857" s="744"/>
      <c r="TGD857" s="744"/>
      <c r="TGE857" s="744"/>
      <c r="TGF857" s="744"/>
      <c r="TGG857" s="744"/>
      <c r="TGH857" s="744"/>
      <c r="TGI857" s="744"/>
      <c r="TGJ857" s="744"/>
      <c r="TGK857" s="744"/>
      <c r="TGL857" s="744"/>
      <c r="TGM857" s="744"/>
      <c r="TGN857" s="744"/>
      <c r="TGO857" s="744"/>
      <c r="TGP857" s="744"/>
      <c r="TGQ857" s="744"/>
      <c r="TGR857" s="744"/>
      <c r="TGS857" s="744"/>
      <c r="TGT857" s="744"/>
      <c r="TGU857" s="744"/>
      <c r="TGV857" s="744"/>
      <c r="TGW857" s="744"/>
      <c r="TGX857" s="744"/>
      <c r="TGY857" s="744"/>
      <c r="TGZ857" s="744"/>
      <c r="THA857" s="744"/>
      <c r="THB857" s="744"/>
      <c r="THC857" s="744"/>
      <c r="THD857" s="744"/>
      <c r="THE857" s="744"/>
      <c r="THF857" s="744"/>
      <c r="THG857" s="744"/>
      <c r="THH857" s="744"/>
      <c r="THI857" s="744"/>
      <c r="THJ857" s="744"/>
      <c r="THK857" s="744"/>
      <c r="THL857" s="744"/>
      <c r="THM857" s="744"/>
      <c r="THN857" s="744"/>
      <c r="THO857" s="744"/>
      <c r="THP857" s="744"/>
      <c r="THQ857" s="744"/>
      <c r="THR857" s="744"/>
      <c r="THS857" s="744"/>
      <c r="THT857" s="744"/>
      <c r="THU857" s="744"/>
      <c r="THV857" s="744"/>
      <c r="THW857" s="744"/>
      <c r="THX857" s="744"/>
      <c r="THY857" s="744"/>
      <c r="THZ857" s="744"/>
      <c r="TIA857" s="744"/>
      <c r="TIB857" s="744"/>
      <c r="TIC857" s="744"/>
      <c r="TID857" s="744"/>
      <c r="TIE857" s="744"/>
      <c r="TIF857" s="744"/>
      <c r="TIG857" s="744"/>
      <c r="TIH857" s="744"/>
      <c r="TII857" s="744"/>
      <c r="TIJ857" s="744"/>
      <c r="TIK857" s="744"/>
      <c r="TIL857" s="744"/>
      <c r="TIM857" s="744"/>
      <c r="TIN857" s="744"/>
      <c r="TIO857" s="744"/>
      <c r="TIP857" s="744"/>
      <c r="TIQ857" s="744"/>
      <c r="TIR857" s="744"/>
      <c r="TIS857" s="744"/>
      <c r="TIT857" s="744"/>
      <c r="TIU857" s="744"/>
      <c r="TIV857" s="744"/>
      <c r="TIW857" s="744"/>
      <c r="TIX857" s="744"/>
      <c r="TIY857" s="744"/>
      <c r="TIZ857" s="744"/>
      <c r="TJA857" s="744"/>
      <c r="TJB857" s="744"/>
      <c r="TJC857" s="744"/>
      <c r="TJD857" s="744"/>
      <c r="TJE857" s="744"/>
      <c r="TJF857" s="744"/>
      <c r="TJG857" s="744"/>
      <c r="TJH857" s="744"/>
      <c r="TJI857" s="744"/>
      <c r="TJJ857" s="744"/>
      <c r="TJK857" s="744"/>
      <c r="TJL857" s="744"/>
      <c r="TJM857" s="744"/>
      <c r="TJN857" s="744"/>
      <c r="TJO857" s="744"/>
      <c r="TJP857" s="744"/>
      <c r="TJQ857" s="744"/>
      <c r="TJR857" s="744"/>
      <c r="TJS857" s="744"/>
      <c r="TJT857" s="744"/>
      <c r="TJU857" s="744"/>
      <c r="TJV857" s="744"/>
      <c r="TJW857" s="744"/>
      <c r="TJX857" s="744"/>
      <c r="TJY857" s="744"/>
      <c r="TJZ857" s="744"/>
      <c r="TKA857" s="744"/>
      <c r="TKB857" s="744"/>
      <c r="TKC857" s="744"/>
      <c r="TKD857" s="744"/>
      <c r="TKE857" s="744"/>
      <c r="TKF857" s="744"/>
      <c r="TKG857" s="744"/>
      <c r="TKH857" s="744"/>
      <c r="TKI857" s="744"/>
      <c r="TKJ857" s="744"/>
      <c r="TKK857" s="744"/>
      <c r="TKL857" s="744"/>
      <c r="TKM857" s="744"/>
      <c r="TKN857" s="744"/>
      <c r="TKO857" s="744"/>
      <c r="TKP857" s="744"/>
      <c r="TKQ857" s="744"/>
      <c r="TKR857" s="744"/>
      <c r="TKS857" s="744"/>
      <c r="TKT857" s="744"/>
      <c r="TKU857" s="744"/>
      <c r="TKV857" s="744"/>
      <c r="TKW857" s="744"/>
      <c r="TKX857" s="744"/>
      <c r="TKY857" s="744"/>
      <c r="TKZ857" s="744"/>
      <c r="TLA857" s="744"/>
      <c r="TLB857" s="744"/>
      <c r="TLC857" s="744"/>
      <c r="TLD857" s="744"/>
      <c r="TLE857" s="744"/>
      <c r="TLF857" s="744"/>
      <c r="TLG857" s="744"/>
      <c r="TLH857" s="744"/>
      <c r="TLI857" s="744"/>
      <c r="TLJ857" s="744"/>
      <c r="TLK857" s="744"/>
      <c r="TLL857" s="744"/>
      <c r="TLM857" s="744"/>
      <c r="TLN857" s="744"/>
      <c r="TLO857" s="744"/>
      <c r="TLP857" s="744"/>
      <c r="TLQ857" s="744"/>
      <c r="TLR857" s="744"/>
      <c r="TLS857" s="744"/>
      <c r="TLT857" s="744"/>
      <c r="TLU857" s="744"/>
      <c r="TLV857" s="744"/>
      <c r="TLW857" s="744"/>
      <c r="TLX857" s="744"/>
      <c r="TLY857" s="744"/>
      <c r="TLZ857" s="744"/>
      <c r="TMA857" s="744"/>
      <c r="TMB857" s="744"/>
      <c r="TMC857" s="744"/>
      <c r="TMD857" s="744"/>
      <c r="TME857" s="744"/>
      <c r="TMF857" s="744"/>
      <c r="TMG857" s="744"/>
      <c r="TMH857" s="744"/>
      <c r="TMI857" s="744"/>
      <c r="TMJ857" s="744"/>
      <c r="TMK857" s="744"/>
      <c r="TML857" s="744"/>
      <c r="TMM857" s="744"/>
      <c r="TMN857" s="744"/>
      <c r="TMO857" s="744"/>
      <c r="TMP857" s="744"/>
      <c r="TMQ857" s="744"/>
      <c r="TMR857" s="744"/>
      <c r="TMS857" s="744"/>
      <c r="TMT857" s="744"/>
      <c r="TMU857" s="744"/>
      <c r="TMV857" s="744"/>
      <c r="TMW857" s="744"/>
      <c r="TMX857" s="744"/>
      <c r="TMY857" s="744"/>
      <c r="TMZ857" s="744"/>
      <c r="TNA857" s="744"/>
      <c r="TNB857" s="744"/>
      <c r="TNC857" s="744"/>
      <c r="TND857" s="744"/>
      <c r="TNE857" s="744"/>
      <c r="TNF857" s="744"/>
      <c r="TNG857" s="744"/>
      <c r="TNH857" s="744"/>
      <c r="TNI857" s="744"/>
      <c r="TNJ857" s="744"/>
      <c r="TNK857" s="744"/>
      <c r="TNL857" s="744"/>
      <c r="TNM857" s="744"/>
      <c r="TNN857" s="744"/>
      <c r="TNO857" s="744"/>
      <c r="TNP857" s="744"/>
      <c r="TNQ857" s="744"/>
      <c r="TNR857" s="744"/>
      <c r="TNS857" s="744"/>
      <c r="TNT857" s="744"/>
      <c r="TNU857" s="744"/>
      <c r="TNV857" s="744"/>
      <c r="TNW857" s="744"/>
      <c r="TNX857" s="744"/>
      <c r="TNY857" s="744"/>
      <c r="TNZ857" s="744"/>
      <c r="TOA857" s="744"/>
      <c r="TOB857" s="744"/>
      <c r="TOC857" s="744"/>
      <c r="TOD857" s="744"/>
      <c r="TOE857" s="744"/>
      <c r="TOF857" s="744"/>
      <c r="TOG857" s="744"/>
      <c r="TOH857" s="744"/>
      <c r="TOI857" s="744"/>
      <c r="TOJ857" s="744"/>
      <c r="TOK857" s="744"/>
      <c r="TOL857" s="744"/>
      <c r="TOM857" s="744"/>
      <c r="TON857" s="744"/>
      <c r="TOO857" s="744"/>
      <c r="TOP857" s="744"/>
      <c r="TOQ857" s="744"/>
      <c r="TOR857" s="744"/>
      <c r="TOS857" s="744"/>
      <c r="TOT857" s="744"/>
      <c r="TOU857" s="744"/>
      <c r="TOV857" s="744"/>
      <c r="TOW857" s="744"/>
      <c r="TOX857" s="744"/>
      <c r="TOY857" s="744"/>
      <c r="TOZ857" s="744"/>
      <c r="TPA857" s="744"/>
      <c r="TPB857" s="744"/>
      <c r="TPC857" s="744"/>
      <c r="TPD857" s="744"/>
      <c r="TPE857" s="744"/>
      <c r="TPF857" s="744"/>
      <c r="TPG857" s="744"/>
      <c r="TPH857" s="744"/>
      <c r="TPI857" s="744"/>
      <c r="TPJ857" s="744"/>
      <c r="TPK857" s="744"/>
      <c r="TPL857" s="744"/>
      <c r="TPM857" s="744"/>
      <c r="TPN857" s="744"/>
      <c r="TPO857" s="744"/>
      <c r="TPP857" s="744"/>
      <c r="TPQ857" s="744"/>
      <c r="TPR857" s="744"/>
      <c r="TPS857" s="744"/>
      <c r="TPT857" s="744"/>
      <c r="TPU857" s="744"/>
      <c r="TPV857" s="744"/>
      <c r="TPW857" s="744"/>
      <c r="TPX857" s="744"/>
      <c r="TPY857" s="744"/>
      <c r="TPZ857" s="744"/>
      <c r="TQA857" s="744"/>
      <c r="TQB857" s="744"/>
      <c r="TQC857" s="744"/>
      <c r="TQD857" s="744"/>
      <c r="TQE857" s="744"/>
      <c r="TQF857" s="744"/>
      <c r="TQG857" s="744"/>
      <c r="TQH857" s="744"/>
      <c r="TQI857" s="744"/>
      <c r="TQJ857" s="744"/>
      <c r="TQK857" s="744"/>
      <c r="TQL857" s="744"/>
      <c r="TQM857" s="744"/>
      <c r="TQN857" s="744"/>
      <c r="TQO857" s="744"/>
      <c r="TQP857" s="744"/>
      <c r="TQQ857" s="744"/>
      <c r="TQR857" s="744"/>
      <c r="TQS857" s="744"/>
      <c r="TQT857" s="744"/>
      <c r="TQU857" s="744"/>
      <c r="TQV857" s="744"/>
      <c r="TQW857" s="744"/>
      <c r="TQX857" s="744"/>
      <c r="TQY857" s="744"/>
      <c r="TQZ857" s="744"/>
      <c r="TRA857" s="744"/>
      <c r="TRB857" s="744"/>
      <c r="TRC857" s="744"/>
      <c r="TRD857" s="744"/>
      <c r="TRE857" s="744"/>
      <c r="TRF857" s="744"/>
      <c r="TRG857" s="744"/>
      <c r="TRH857" s="744"/>
      <c r="TRI857" s="744"/>
      <c r="TRJ857" s="744"/>
      <c r="TRK857" s="744"/>
      <c r="TRL857" s="744"/>
      <c r="TRM857" s="744"/>
      <c r="TRN857" s="744"/>
      <c r="TRO857" s="744"/>
      <c r="TRP857" s="744"/>
      <c r="TRQ857" s="744"/>
      <c r="TRR857" s="744"/>
      <c r="TRS857" s="744"/>
      <c r="TRT857" s="744"/>
      <c r="TRU857" s="744"/>
      <c r="TRV857" s="744"/>
      <c r="TRW857" s="744"/>
      <c r="TRX857" s="744"/>
      <c r="TRY857" s="744"/>
      <c r="TRZ857" s="744"/>
      <c r="TSA857" s="744"/>
      <c r="TSB857" s="744"/>
      <c r="TSC857" s="744"/>
      <c r="TSD857" s="744"/>
      <c r="TSE857" s="744"/>
      <c r="TSF857" s="744"/>
      <c r="TSG857" s="744"/>
      <c r="TSH857" s="744"/>
      <c r="TSI857" s="744"/>
      <c r="TSJ857" s="744"/>
      <c r="TSK857" s="744"/>
      <c r="TSL857" s="744"/>
      <c r="TSM857" s="744"/>
      <c r="TSN857" s="744"/>
      <c r="TSO857" s="744"/>
      <c r="TSP857" s="744"/>
      <c r="TSQ857" s="744"/>
      <c r="TSR857" s="744"/>
      <c r="TSS857" s="744"/>
      <c r="TST857" s="744"/>
      <c r="TSU857" s="744"/>
      <c r="TSV857" s="744"/>
      <c r="TSW857" s="744"/>
      <c r="TSX857" s="744"/>
      <c r="TSY857" s="744"/>
      <c r="TSZ857" s="744"/>
      <c r="TTA857" s="744"/>
      <c r="TTB857" s="744"/>
      <c r="TTC857" s="744"/>
      <c r="TTD857" s="744"/>
      <c r="TTE857" s="744"/>
      <c r="TTF857" s="744"/>
      <c r="TTG857" s="744"/>
      <c r="TTH857" s="744"/>
      <c r="TTI857" s="744"/>
      <c r="TTJ857" s="744"/>
      <c r="TTK857" s="744"/>
      <c r="TTL857" s="744"/>
      <c r="TTM857" s="744"/>
      <c r="TTN857" s="744"/>
      <c r="TTO857" s="744"/>
      <c r="TTP857" s="744"/>
      <c r="TTQ857" s="744"/>
      <c r="TTR857" s="744"/>
      <c r="TTS857" s="744"/>
      <c r="TTT857" s="744"/>
      <c r="TTU857" s="744"/>
      <c r="TTV857" s="744"/>
      <c r="TTW857" s="744"/>
      <c r="TTX857" s="744"/>
      <c r="TTY857" s="744"/>
      <c r="TTZ857" s="744"/>
      <c r="TUA857" s="744"/>
      <c r="TUB857" s="744"/>
      <c r="TUC857" s="744"/>
      <c r="TUD857" s="744"/>
      <c r="TUE857" s="744"/>
      <c r="TUF857" s="744"/>
      <c r="TUG857" s="744"/>
      <c r="TUH857" s="744"/>
      <c r="TUI857" s="744"/>
      <c r="TUJ857" s="744"/>
      <c r="TUK857" s="744"/>
      <c r="TUL857" s="744"/>
      <c r="TUM857" s="744"/>
      <c r="TUN857" s="744"/>
      <c r="TUO857" s="744"/>
      <c r="TUP857" s="744"/>
      <c r="TUQ857" s="744"/>
      <c r="TUR857" s="744"/>
      <c r="TUS857" s="744"/>
      <c r="TUT857" s="744"/>
      <c r="TUU857" s="744"/>
      <c r="TUV857" s="744"/>
      <c r="TUW857" s="744"/>
      <c r="TUX857" s="744"/>
      <c r="TUY857" s="744"/>
      <c r="TUZ857" s="744"/>
      <c r="TVA857" s="744"/>
      <c r="TVB857" s="744"/>
      <c r="TVC857" s="744"/>
      <c r="TVD857" s="744"/>
      <c r="TVE857" s="744"/>
      <c r="TVF857" s="744"/>
      <c r="TVG857" s="744"/>
      <c r="TVH857" s="744"/>
      <c r="TVI857" s="744"/>
      <c r="TVJ857" s="744"/>
      <c r="TVK857" s="744"/>
      <c r="TVL857" s="744"/>
      <c r="TVM857" s="744"/>
      <c r="TVN857" s="744"/>
      <c r="TVO857" s="744"/>
      <c r="TVP857" s="744"/>
      <c r="TVQ857" s="744"/>
      <c r="TVR857" s="744"/>
      <c r="TVS857" s="744"/>
      <c r="TVT857" s="744"/>
      <c r="TVU857" s="744"/>
      <c r="TVV857" s="744"/>
      <c r="TVW857" s="744"/>
      <c r="TVX857" s="744"/>
      <c r="TVY857" s="744"/>
      <c r="TVZ857" s="744"/>
      <c r="TWA857" s="744"/>
      <c r="TWB857" s="744"/>
      <c r="TWC857" s="744"/>
      <c r="TWD857" s="744"/>
      <c r="TWE857" s="744"/>
      <c r="TWF857" s="744"/>
      <c r="TWG857" s="744"/>
      <c r="TWH857" s="744"/>
      <c r="TWI857" s="744"/>
      <c r="TWJ857" s="744"/>
      <c r="TWK857" s="744"/>
      <c r="TWL857" s="744"/>
      <c r="TWM857" s="744"/>
      <c r="TWN857" s="744"/>
      <c r="TWO857" s="744"/>
      <c r="TWP857" s="744"/>
      <c r="TWQ857" s="744"/>
      <c r="TWR857" s="744"/>
      <c r="TWS857" s="744"/>
      <c r="TWT857" s="744"/>
      <c r="TWU857" s="744"/>
      <c r="TWV857" s="744"/>
      <c r="TWW857" s="744"/>
      <c r="TWX857" s="744"/>
      <c r="TWY857" s="744"/>
      <c r="TWZ857" s="744"/>
      <c r="TXA857" s="744"/>
      <c r="TXB857" s="744"/>
      <c r="TXC857" s="744"/>
      <c r="TXD857" s="744"/>
      <c r="TXE857" s="744"/>
      <c r="TXF857" s="744"/>
      <c r="TXG857" s="744"/>
      <c r="TXH857" s="744"/>
      <c r="TXI857" s="744"/>
      <c r="TXJ857" s="744"/>
      <c r="TXK857" s="744"/>
      <c r="TXL857" s="744"/>
      <c r="TXM857" s="744"/>
      <c r="TXN857" s="744"/>
      <c r="TXO857" s="744"/>
      <c r="TXP857" s="744"/>
      <c r="TXQ857" s="744"/>
      <c r="TXR857" s="744"/>
      <c r="TXS857" s="744"/>
      <c r="TXT857" s="744"/>
      <c r="TXU857" s="744"/>
      <c r="TXV857" s="744"/>
      <c r="TXW857" s="744"/>
      <c r="TXX857" s="744"/>
      <c r="TXY857" s="744"/>
      <c r="TXZ857" s="744"/>
      <c r="TYA857" s="744"/>
      <c r="TYB857" s="744"/>
      <c r="TYC857" s="744"/>
      <c r="TYD857" s="744"/>
      <c r="TYE857" s="744"/>
      <c r="TYF857" s="744"/>
      <c r="TYG857" s="744"/>
      <c r="TYH857" s="744"/>
      <c r="TYI857" s="744"/>
      <c r="TYJ857" s="744"/>
      <c r="TYK857" s="744"/>
      <c r="TYL857" s="744"/>
      <c r="TYM857" s="744"/>
      <c r="TYN857" s="744"/>
      <c r="TYO857" s="744"/>
      <c r="TYP857" s="744"/>
      <c r="TYQ857" s="744"/>
      <c r="TYR857" s="744"/>
      <c r="TYS857" s="744"/>
      <c r="TYT857" s="744"/>
      <c r="TYU857" s="744"/>
      <c r="TYV857" s="744"/>
      <c r="TYW857" s="744"/>
      <c r="TYX857" s="744"/>
      <c r="TYY857" s="744"/>
      <c r="TYZ857" s="744"/>
      <c r="TZA857" s="744"/>
      <c r="TZB857" s="744"/>
      <c r="TZC857" s="744"/>
      <c r="TZD857" s="744"/>
      <c r="TZE857" s="744"/>
      <c r="TZF857" s="744"/>
      <c r="TZG857" s="744"/>
      <c r="TZH857" s="744"/>
      <c r="TZI857" s="744"/>
      <c r="TZJ857" s="744"/>
      <c r="TZK857" s="744"/>
      <c r="TZL857" s="744"/>
      <c r="TZM857" s="744"/>
      <c r="TZN857" s="744"/>
      <c r="TZO857" s="744"/>
      <c r="TZP857" s="744"/>
      <c r="TZQ857" s="744"/>
      <c r="TZR857" s="744"/>
      <c r="TZS857" s="744"/>
      <c r="TZT857" s="744"/>
      <c r="TZU857" s="744"/>
      <c r="TZV857" s="744"/>
      <c r="TZW857" s="744"/>
      <c r="TZX857" s="744"/>
      <c r="TZY857" s="744"/>
      <c r="TZZ857" s="744"/>
      <c r="UAA857" s="744"/>
      <c r="UAB857" s="744"/>
      <c r="UAC857" s="744"/>
      <c r="UAD857" s="744"/>
      <c r="UAE857" s="744"/>
      <c r="UAF857" s="744"/>
      <c r="UAG857" s="744"/>
      <c r="UAH857" s="744"/>
      <c r="UAI857" s="744"/>
      <c r="UAJ857" s="744"/>
      <c r="UAK857" s="744"/>
      <c r="UAL857" s="744"/>
      <c r="UAM857" s="744"/>
      <c r="UAN857" s="744"/>
      <c r="UAO857" s="744"/>
      <c r="UAP857" s="744"/>
      <c r="UAQ857" s="744"/>
      <c r="UAR857" s="744"/>
      <c r="UAS857" s="744"/>
      <c r="UAT857" s="744"/>
      <c r="UAU857" s="744"/>
      <c r="UAV857" s="744"/>
      <c r="UAW857" s="744"/>
      <c r="UAX857" s="744"/>
      <c r="UAY857" s="744"/>
      <c r="UAZ857" s="744"/>
      <c r="UBA857" s="744"/>
      <c r="UBB857" s="744"/>
      <c r="UBC857" s="744"/>
      <c r="UBD857" s="744"/>
      <c r="UBE857" s="744"/>
      <c r="UBF857" s="744"/>
      <c r="UBG857" s="744"/>
      <c r="UBH857" s="744"/>
      <c r="UBI857" s="744"/>
      <c r="UBJ857" s="744"/>
      <c r="UBK857" s="744"/>
      <c r="UBL857" s="744"/>
      <c r="UBM857" s="744"/>
      <c r="UBN857" s="744"/>
      <c r="UBO857" s="744"/>
      <c r="UBP857" s="744"/>
      <c r="UBQ857" s="744"/>
      <c r="UBR857" s="744"/>
      <c r="UBS857" s="744"/>
      <c r="UBT857" s="744"/>
      <c r="UBU857" s="744"/>
      <c r="UBV857" s="744"/>
      <c r="UBW857" s="744"/>
      <c r="UBX857" s="744"/>
      <c r="UBY857" s="744"/>
      <c r="UBZ857" s="744"/>
      <c r="UCA857" s="744"/>
      <c r="UCB857" s="744"/>
      <c r="UCC857" s="744"/>
      <c r="UCD857" s="744"/>
      <c r="UCE857" s="744"/>
      <c r="UCF857" s="744"/>
      <c r="UCG857" s="744"/>
      <c r="UCH857" s="744"/>
      <c r="UCI857" s="744"/>
      <c r="UCJ857" s="744"/>
      <c r="UCK857" s="744"/>
      <c r="UCL857" s="744"/>
      <c r="UCM857" s="744"/>
      <c r="UCN857" s="744"/>
      <c r="UCO857" s="744"/>
      <c r="UCP857" s="744"/>
      <c r="UCQ857" s="744"/>
      <c r="UCR857" s="744"/>
      <c r="UCS857" s="744"/>
      <c r="UCT857" s="744"/>
      <c r="UCU857" s="744"/>
      <c r="UCV857" s="744"/>
      <c r="UCW857" s="744"/>
      <c r="UCX857" s="744"/>
      <c r="UCY857" s="744"/>
      <c r="UCZ857" s="744"/>
      <c r="UDA857" s="744"/>
      <c r="UDB857" s="744"/>
      <c r="UDC857" s="744"/>
      <c r="UDD857" s="744"/>
      <c r="UDE857" s="744"/>
      <c r="UDF857" s="744"/>
      <c r="UDG857" s="744"/>
      <c r="UDH857" s="744"/>
      <c r="UDI857" s="744"/>
      <c r="UDJ857" s="744"/>
      <c r="UDK857" s="744"/>
      <c r="UDL857" s="744"/>
      <c r="UDM857" s="744"/>
      <c r="UDN857" s="744"/>
      <c r="UDO857" s="744"/>
      <c r="UDP857" s="744"/>
      <c r="UDQ857" s="744"/>
      <c r="UDR857" s="744"/>
      <c r="UDS857" s="744"/>
      <c r="UDT857" s="744"/>
      <c r="UDU857" s="744"/>
      <c r="UDV857" s="744"/>
      <c r="UDW857" s="744"/>
      <c r="UDX857" s="744"/>
      <c r="UDY857" s="744"/>
      <c r="UDZ857" s="744"/>
      <c r="UEA857" s="744"/>
      <c r="UEB857" s="744"/>
      <c r="UEC857" s="744"/>
      <c r="UED857" s="744"/>
      <c r="UEE857" s="744"/>
      <c r="UEF857" s="744"/>
      <c r="UEG857" s="744"/>
      <c r="UEH857" s="744"/>
      <c r="UEI857" s="744"/>
      <c r="UEJ857" s="744"/>
      <c r="UEK857" s="744"/>
      <c r="UEL857" s="744"/>
      <c r="UEM857" s="744"/>
      <c r="UEN857" s="744"/>
      <c r="UEO857" s="744"/>
      <c r="UEP857" s="744"/>
      <c r="UEQ857" s="744"/>
      <c r="UER857" s="744"/>
      <c r="UES857" s="744"/>
      <c r="UET857" s="744"/>
      <c r="UEU857" s="744"/>
      <c r="UEV857" s="744"/>
      <c r="UEW857" s="744"/>
      <c r="UEX857" s="744"/>
      <c r="UEY857" s="744"/>
      <c r="UEZ857" s="744"/>
      <c r="UFA857" s="744"/>
      <c r="UFB857" s="744"/>
      <c r="UFC857" s="744"/>
      <c r="UFD857" s="744"/>
      <c r="UFE857" s="744"/>
      <c r="UFF857" s="744"/>
      <c r="UFG857" s="744"/>
      <c r="UFH857" s="744"/>
      <c r="UFI857" s="744"/>
      <c r="UFJ857" s="744"/>
      <c r="UFK857" s="744"/>
      <c r="UFL857" s="744"/>
      <c r="UFM857" s="744"/>
      <c r="UFN857" s="744"/>
      <c r="UFO857" s="744"/>
      <c r="UFP857" s="744"/>
      <c r="UFQ857" s="744"/>
      <c r="UFR857" s="744"/>
      <c r="UFS857" s="744"/>
      <c r="UFT857" s="744"/>
      <c r="UFU857" s="744"/>
      <c r="UFV857" s="744"/>
      <c r="UFW857" s="744"/>
      <c r="UFX857" s="744"/>
      <c r="UFY857" s="744"/>
      <c r="UFZ857" s="744"/>
      <c r="UGA857" s="744"/>
      <c r="UGB857" s="744"/>
      <c r="UGC857" s="744"/>
      <c r="UGD857" s="744"/>
      <c r="UGE857" s="744"/>
      <c r="UGF857" s="744"/>
      <c r="UGG857" s="744"/>
      <c r="UGH857" s="744"/>
      <c r="UGI857" s="744"/>
      <c r="UGJ857" s="744"/>
      <c r="UGK857" s="744"/>
      <c r="UGL857" s="744"/>
      <c r="UGM857" s="744"/>
      <c r="UGN857" s="744"/>
      <c r="UGO857" s="744"/>
      <c r="UGP857" s="744"/>
      <c r="UGQ857" s="744"/>
      <c r="UGR857" s="744"/>
      <c r="UGS857" s="744"/>
      <c r="UGT857" s="744"/>
      <c r="UGU857" s="744"/>
      <c r="UGV857" s="744"/>
      <c r="UGW857" s="744"/>
      <c r="UGX857" s="744"/>
      <c r="UGY857" s="744"/>
      <c r="UGZ857" s="744"/>
      <c r="UHA857" s="744"/>
      <c r="UHB857" s="744"/>
      <c r="UHC857" s="744"/>
      <c r="UHD857" s="744"/>
      <c r="UHE857" s="744"/>
      <c r="UHF857" s="744"/>
      <c r="UHG857" s="744"/>
      <c r="UHH857" s="744"/>
      <c r="UHI857" s="744"/>
      <c r="UHJ857" s="744"/>
      <c r="UHK857" s="744"/>
      <c r="UHL857" s="744"/>
      <c r="UHM857" s="744"/>
      <c r="UHN857" s="744"/>
      <c r="UHO857" s="744"/>
      <c r="UHP857" s="744"/>
      <c r="UHQ857" s="744"/>
      <c r="UHR857" s="744"/>
      <c r="UHS857" s="744"/>
      <c r="UHT857" s="744"/>
      <c r="UHU857" s="744"/>
      <c r="UHV857" s="744"/>
      <c r="UHW857" s="744"/>
      <c r="UHX857" s="744"/>
      <c r="UHY857" s="744"/>
      <c r="UHZ857" s="744"/>
      <c r="UIA857" s="744"/>
      <c r="UIB857" s="744"/>
      <c r="UIC857" s="744"/>
      <c r="UID857" s="744"/>
      <c r="UIE857" s="744"/>
      <c r="UIF857" s="744"/>
      <c r="UIG857" s="744"/>
      <c r="UIH857" s="744"/>
      <c r="UII857" s="744"/>
      <c r="UIJ857" s="744"/>
      <c r="UIK857" s="744"/>
      <c r="UIL857" s="744"/>
      <c r="UIM857" s="744"/>
      <c r="UIN857" s="744"/>
      <c r="UIO857" s="744"/>
      <c r="UIP857" s="744"/>
      <c r="UIQ857" s="744"/>
      <c r="UIR857" s="744"/>
      <c r="UIS857" s="744"/>
      <c r="UIT857" s="744"/>
      <c r="UIU857" s="744"/>
      <c r="UIV857" s="744"/>
      <c r="UIW857" s="744"/>
      <c r="UIX857" s="744"/>
      <c r="UIY857" s="744"/>
      <c r="UIZ857" s="744"/>
      <c r="UJA857" s="744"/>
      <c r="UJB857" s="744"/>
      <c r="UJC857" s="744"/>
      <c r="UJD857" s="744"/>
      <c r="UJE857" s="744"/>
      <c r="UJF857" s="744"/>
      <c r="UJG857" s="744"/>
      <c r="UJH857" s="744"/>
      <c r="UJI857" s="744"/>
      <c r="UJJ857" s="744"/>
      <c r="UJK857" s="744"/>
      <c r="UJL857" s="744"/>
      <c r="UJM857" s="744"/>
      <c r="UJN857" s="744"/>
      <c r="UJO857" s="744"/>
      <c r="UJP857" s="744"/>
      <c r="UJQ857" s="744"/>
      <c r="UJR857" s="744"/>
      <c r="UJS857" s="744"/>
      <c r="UJT857" s="744"/>
      <c r="UJU857" s="744"/>
      <c r="UJV857" s="744"/>
      <c r="UJW857" s="744"/>
      <c r="UJX857" s="744"/>
      <c r="UJY857" s="744"/>
      <c r="UJZ857" s="744"/>
      <c r="UKA857" s="744"/>
      <c r="UKB857" s="744"/>
      <c r="UKC857" s="744"/>
      <c r="UKD857" s="744"/>
      <c r="UKE857" s="744"/>
      <c r="UKF857" s="744"/>
      <c r="UKG857" s="744"/>
      <c r="UKH857" s="744"/>
      <c r="UKI857" s="744"/>
      <c r="UKJ857" s="744"/>
      <c r="UKK857" s="744"/>
      <c r="UKL857" s="744"/>
      <c r="UKM857" s="744"/>
      <c r="UKN857" s="744"/>
      <c r="UKO857" s="744"/>
      <c r="UKP857" s="744"/>
      <c r="UKQ857" s="744"/>
      <c r="UKR857" s="744"/>
      <c r="UKS857" s="744"/>
      <c r="UKT857" s="744"/>
      <c r="UKU857" s="744"/>
      <c r="UKV857" s="744"/>
      <c r="UKW857" s="744"/>
      <c r="UKX857" s="744"/>
      <c r="UKY857" s="744"/>
      <c r="UKZ857" s="744"/>
      <c r="ULA857" s="744"/>
      <c r="ULB857" s="744"/>
      <c r="ULC857" s="744"/>
      <c r="ULD857" s="744"/>
      <c r="ULE857" s="744"/>
      <c r="ULF857" s="744"/>
      <c r="ULG857" s="744"/>
      <c r="ULH857" s="744"/>
      <c r="ULI857" s="744"/>
      <c r="ULJ857" s="744"/>
      <c r="ULK857" s="744"/>
      <c r="ULL857" s="744"/>
      <c r="ULM857" s="744"/>
      <c r="ULN857" s="744"/>
      <c r="ULO857" s="744"/>
      <c r="ULP857" s="744"/>
      <c r="ULQ857" s="744"/>
      <c r="ULR857" s="744"/>
      <c r="ULS857" s="744"/>
      <c r="ULT857" s="744"/>
      <c r="ULU857" s="744"/>
      <c r="ULV857" s="744"/>
      <c r="ULW857" s="744"/>
      <c r="ULX857" s="744"/>
      <c r="ULY857" s="744"/>
      <c r="ULZ857" s="744"/>
      <c r="UMA857" s="744"/>
      <c r="UMB857" s="744"/>
      <c r="UMC857" s="744"/>
      <c r="UMD857" s="744"/>
      <c r="UME857" s="744"/>
      <c r="UMF857" s="744"/>
      <c r="UMG857" s="744"/>
      <c r="UMH857" s="744"/>
      <c r="UMI857" s="744"/>
      <c r="UMJ857" s="744"/>
      <c r="UMK857" s="744"/>
      <c r="UML857" s="744"/>
      <c r="UMM857" s="744"/>
      <c r="UMN857" s="744"/>
      <c r="UMO857" s="744"/>
      <c r="UMP857" s="744"/>
      <c r="UMQ857" s="744"/>
      <c r="UMR857" s="744"/>
      <c r="UMS857" s="744"/>
      <c r="UMT857" s="744"/>
      <c r="UMU857" s="744"/>
      <c r="UMV857" s="744"/>
      <c r="UMW857" s="744"/>
      <c r="UMX857" s="744"/>
      <c r="UMY857" s="744"/>
      <c r="UMZ857" s="744"/>
      <c r="UNA857" s="744"/>
      <c r="UNB857" s="744"/>
      <c r="UNC857" s="744"/>
      <c r="UND857" s="744"/>
      <c r="UNE857" s="744"/>
      <c r="UNF857" s="744"/>
      <c r="UNG857" s="744"/>
      <c r="UNH857" s="744"/>
      <c r="UNI857" s="744"/>
      <c r="UNJ857" s="744"/>
      <c r="UNK857" s="744"/>
      <c r="UNL857" s="744"/>
      <c r="UNM857" s="744"/>
      <c r="UNN857" s="744"/>
      <c r="UNO857" s="744"/>
      <c r="UNP857" s="744"/>
      <c r="UNQ857" s="744"/>
      <c r="UNR857" s="744"/>
      <c r="UNS857" s="744"/>
      <c r="UNT857" s="744"/>
      <c r="UNU857" s="744"/>
      <c r="UNV857" s="744"/>
      <c r="UNW857" s="744"/>
      <c r="UNX857" s="744"/>
      <c r="UNY857" s="744"/>
      <c r="UNZ857" s="744"/>
      <c r="UOA857" s="744"/>
      <c r="UOB857" s="744"/>
      <c r="UOC857" s="744"/>
      <c r="UOD857" s="744"/>
      <c r="UOE857" s="744"/>
      <c r="UOF857" s="744"/>
      <c r="UOG857" s="744"/>
      <c r="UOH857" s="744"/>
      <c r="UOI857" s="744"/>
      <c r="UOJ857" s="744"/>
      <c r="UOK857" s="744"/>
      <c r="UOL857" s="744"/>
      <c r="UOM857" s="744"/>
      <c r="UON857" s="744"/>
      <c r="UOO857" s="744"/>
      <c r="UOP857" s="744"/>
      <c r="UOQ857" s="744"/>
      <c r="UOR857" s="744"/>
      <c r="UOS857" s="744"/>
      <c r="UOT857" s="744"/>
      <c r="UOU857" s="744"/>
      <c r="UOV857" s="744"/>
      <c r="UOW857" s="744"/>
      <c r="UOX857" s="744"/>
      <c r="UOY857" s="744"/>
      <c r="UOZ857" s="744"/>
      <c r="UPA857" s="744"/>
      <c r="UPB857" s="744"/>
      <c r="UPC857" s="744"/>
      <c r="UPD857" s="744"/>
      <c r="UPE857" s="744"/>
      <c r="UPF857" s="744"/>
      <c r="UPG857" s="744"/>
      <c r="UPH857" s="744"/>
      <c r="UPI857" s="744"/>
      <c r="UPJ857" s="744"/>
      <c r="UPK857" s="744"/>
      <c r="UPL857" s="744"/>
      <c r="UPM857" s="744"/>
      <c r="UPN857" s="744"/>
      <c r="UPO857" s="744"/>
      <c r="UPP857" s="744"/>
      <c r="UPQ857" s="744"/>
      <c r="UPR857" s="744"/>
      <c r="UPS857" s="744"/>
      <c r="UPT857" s="744"/>
      <c r="UPU857" s="744"/>
      <c r="UPV857" s="744"/>
      <c r="UPW857" s="744"/>
      <c r="UPX857" s="744"/>
      <c r="UPY857" s="744"/>
      <c r="UPZ857" s="744"/>
      <c r="UQA857" s="744"/>
      <c r="UQB857" s="744"/>
      <c r="UQC857" s="744"/>
      <c r="UQD857" s="744"/>
      <c r="UQE857" s="744"/>
      <c r="UQF857" s="744"/>
      <c r="UQG857" s="744"/>
      <c r="UQH857" s="744"/>
      <c r="UQI857" s="744"/>
      <c r="UQJ857" s="744"/>
      <c r="UQK857" s="744"/>
      <c r="UQL857" s="744"/>
      <c r="UQM857" s="744"/>
      <c r="UQN857" s="744"/>
      <c r="UQO857" s="744"/>
      <c r="UQP857" s="744"/>
      <c r="UQQ857" s="744"/>
      <c r="UQR857" s="744"/>
      <c r="UQS857" s="744"/>
      <c r="UQT857" s="744"/>
      <c r="UQU857" s="744"/>
      <c r="UQV857" s="744"/>
      <c r="UQW857" s="744"/>
      <c r="UQX857" s="744"/>
      <c r="UQY857" s="744"/>
      <c r="UQZ857" s="744"/>
      <c r="URA857" s="744"/>
      <c r="URB857" s="744"/>
      <c r="URC857" s="744"/>
      <c r="URD857" s="744"/>
      <c r="URE857" s="744"/>
      <c r="URF857" s="744"/>
      <c r="URG857" s="744"/>
      <c r="URH857" s="744"/>
      <c r="URI857" s="744"/>
      <c r="URJ857" s="744"/>
      <c r="URK857" s="744"/>
      <c r="URL857" s="744"/>
      <c r="URM857" s="744"/>
      <c r="URN857" s="744"/>
      <c r="URO857" s="744"/>
      <c r="URP857" s="744"/>
      <c r="URQ857" s="744"/>
      <c r="URR857" s="744"/>
      <c r="URS857" s="744"/>
      <c r="URT857" s="744"/>
      <c r="URU857" s="744"/>
      <c r="URV857" s="744"/>
      <c r="URW857" s="744"/>
      <c r="URX857" s="744"/>
      <c r="URY857" s="744"/>
      <c r="URZ857" s="744"/>
      <c r="USA857" s="744"/>
      <c r="USB857" s="744"/>
      <c r="USC857" s="744"/>
      <c r="USD857" s="744"/>
      <c r="USE857" s="744"/>
      <c r="USF857" s="744"/>
      <c r="USG857" s="744"/>
      <c r="USH857" s="744"/>
      <c r="USI857" s="744"/>
      <c r="USJ857" s="744"/>
      <c r="USK857" s="744"/>
      <c r="USL857" s="744"/>
      <c r="USM857" s="744"/>
      <c r="USN857" s="744"/>
      <c r="USO857" s="744"/>
      <c r="USP857" s="744"/>
      <c r="USQ857" s="744"/>
      <c r="USR857" s="744"/>
      <c r="USS857" s="744"/>
      <c r="UST857" s="744"/>
      <c r="USU857" s="744"/>
      <c r="USV857" s="744"/>
      <c r="USW857" s="744"/>
      <c r="USX857" s="744"/>
      <c r="USY857" s="744"/>
      <c r="USZ857" s="744"/>
      <c r="UTA857" s="744"/>
      <c r="UTB857" s="744"/>
      <c r="UTC857" s="744"/>
      <c r="UTD857" s="744"/>
      <c r="UTE857" s="744"/>
      <c r="UTF857" s="744"/>
      <c r="UTG857" s="744"/>
      <c r="UTH857" s="744"/>
      <c r="UTI857" s="744"/>
      <c r="UTJ857" s="744"/>
      <c r="UTK857" s="744"/>
      <c r="UTL857" s="744"/>
      <c r="UTM857" s="744"/>
      <c r="UTN857" s="744"/>
      <c r="UTO857" s="744"/>
      <c r="UTP857" s="744"/>
      <c r="UTQ857" s="744"/>
      <c r="UTR857" s="744"/>
      <c r="UTS857" s="744"/>
      <c r="UTT857" s="744"/>
      <c r="UTU857" s="744"/>
      <c r="UTV857" s="744"/>
      <c r="UTW857" s="744"/>
      <c r="UTX857" s="744"/>
      <c r="UTY857" s="744"/>
      <c r="UTZ857" s="744"/>
      <c r="UUA857" s="744"/>
      <c r="UUB857" s="744"/>
      <c r="UUC857" s="744"/>
      <c r="UUD857" s="744"/>
      <c r="UUE857" s="744"/>
      <c r="UUF857" s="744"/>
      <c r="UUG857" s="744"/>
      <c r="UUH857" s="744"/>
      <c r="UUI857" s="744"/>
      <c r="UUJ857" s="744"/>
      <c r="UUK857" s="744"/>
      <c r="UUL857" s="744"/>
      <c r="UUM857" s="744"/>
      <c r="UUN857" s="744"/>
      <c r="UUO857" s="744"/>
      <c r="UUP857" s="744"/>
      <c r="UUQ857" s="744"/>
      <c r="UUR857" s="744"/>
      <c r="UUS857" s="744"/>
      <c r="UUT857" s="744"/>
      <c r="UUU857" s="744"/>
      <c r="UUV857" s="744"/>
      <c r="UUW857" s="744"/>
      <c r="UUX857" s="744"/>
      <c r="UUY857" s="744"/>
      <c r="UUZ857" s="744"/>
      <c r="UVA857" s="744"/>
      <c r="UVB857" s="744"/>
      <c r="UVC857" s="744"/>
      <c r="UVD857" s="744"/>
      <c r="UVE857" s="744"/>
      <c r="UVF857" s="744"/>
      <c r="UVG857" s="744"/>
      <c r="UVH857" s="744"/>
      <c r="UVI857" s="744"/>
      <c r="UVJ857" s="744"/>
      <c r="UVK857" s="744"/>
      <c r="UVL857" s="744"/>
      <c r="UVM857" s="744"/>
      <c r="UVN857" s="744"/>
      <c r="UVO857" s="744"/>
      <c r="UVP857" s="744"/>
      <c r="UVQ857" s="744"/>
      <c r="UVR857" s="744"/>
      <c r="UVS857" s="744"/>
      <c r="UVT857" s="744"/>
      <c r="UVU857" s="744"/>
      <c r="UVV857" s="744"/>
      <c r="UVW857" s="744"/>
      <c r="UVX857" s="744"/>
      <c r="UVY857" s="744"/>
      <c r="UVZ857" s="744"/>
      <c r="UWA857" s="744"/>
      <c r="UWB857" s="744"/>
      <c r="UWC857" s="744"/>
      <c r="UWD857" s="744"/>
      <c r="UWE857" s="744"/>
      <c r="UWF857" s="744"/>
      <c r="UWG857" s="744"/>
      <c r="UWH857" s="744"/>
      <c r="UWI857" s="744"/>
      <c r="UWJ857" s="744"/>
      <c r="UWK857" s="744"/>
      <c r="UWL857" s="744"/>
      <c r="UWM857" s="744"/>
      <c r="UWN857" s="744"/>
      <c r="UWO857" s="744"/>
      <c r="UWP857" s="744"/>
      <c r="UWQ857" s="744"/>
      <c r="UWR857" s="744"/>
      <c r="UWS857" s="744"/>
      <c r="UWT857" s="744"/>
      <c r="UWU857" s="744"/>
      <c r="UWV857" s="744"/>
      <c r="UWW857" s="744"/>
      <c r="UWX857" s="744"/>
      <c r="UWY857" s="744"/>
      <c r="UWZ857" s="744"/>
      <c r="UXA857" s="744"/>
      <c r="UXB857" s="744"/>
      <c r="UXC857" s="744"/>
      <c r="UXD857" s="744"/>
      <c r="UXE857" s="744"/>
      <c r="UXF857" s="744"/>
      <c r="UXG857" s="744"/>
      <c r="UXH857" s="744"/>
      <c r="UXI857" s="744"/>
      <c r="UXJ857" s="744"/>
      <c r="UXK857" s="744"/>
      <c r="UXL857" s="744"/>
      <c r="UXM857" s="744"/>
      <c r="UXN857" s="744"/>
      <c r="UXO857" s="744"/>
      <c r="UXP857" s="744"/>
      <c r="UXQ857" s="744"/>
      <c r="UXR857" s="744"/>
      <c r="UXS857" s="744"/>
      <c r="UXT857" s="744"/>
      <c r="UXU857" s="744"/>
      <c r="UXV857" s="744"/>
      <c r="UXW857" s="744"/>
      <c r="UXX857" s="744"/>
      <c r="UXY857" s="744"/>
      <c r="UXZ857" s="744"/>
      <c r="UYA857" s="744"/>
      <c r="UYB857" s="744"/>
      <c r="UYC857" s="744"/>
      <c r="UYD857" s="744"/>
      <c r="UYE857" s="744"/>
      <c r="UYF857" s="744"/>
      <c r="UYG857" s="744"/>
      <c r="UYH857" s="744"/>
      <c r="UYI857" s="744"/>
      <c r="UYJ857" s="744"/>
      <c r="UYK857" s="744"/>
      <c r="UYL857" s="744"/>
      <c r="UYM857" s="744"/>
      <c r="UYN857" s="744"/>
      <c r="UYO857" s="744"/>
      <c r="UYP857" s="744"/>
      <c r="UYQ857" s="744"/>
      <c r="UYR857" s="744"/>
      <c r="UYS857" s="744"/>
      <c r="UYT857" s="744"/>
      <c r="UYU857" s="744"/>
      <c r="UYV857" s="744"/>
      <c r="UYW857" s="744"/>
      <c r="UYX857" s="744"/>
      <c r="UYY857" s="744"/>
      <c r="UYZ857" s="744"/>
      <c r="UZA857" s="744"/>
      <c r="UZB857" s="744"/>
      <c r="UZC857" s="744"/>
      <c r="UZD857" s="744"/>
      <c r="UZE857" s="744"/>
      <c r="UZF857" s="744"/>
      <c r="UZG857" s="744"/>
      <c r="UZH857" s="744"/>
      <c r="UZI857" s="744"/>
      <c r="UZJ857" s="744"/>
      <c r="UZK857" s="744"/>
      <c r="UZL857" s="744"/>
      <c r="UZM857" s="744"/>
      <c r="UZN857" s="744"/>
      <c r="UZO857" s="744"/>
      <c r="UZP857" s="744"/>
      <c r="UZQ857" s="744"/>
      <c r="UZR857" s="744"/>
      <c r="UZS857" s="744"/>
      <c r="UZT857" s="744"/>
      <c r="UZU857" s="744"/>
      <c r="UZV857" s="744"/>
      <c r="UZW857" s="744"/>
      <c r="UZX857" s="744"/>
      <c r="UZY857" s="744"/>
      <c r="UZZ857" s="744"/>
      <c r="VAA857" s="744"/>
      <c r="VAB857" s="744"/>
      <c r="VAC857" s="744"/>
      <c r="VAD857" s="744"/>
      <c r="VAE857" s="744"/>
      <c r="VAF857" s="744"/>
      <c r="VAG857" s="744"/>
      <c r="VAH857" s="744"/>
      <c r="VAI857" s="744"/>
      <c r="VAJ857" s="744"/>
      <c r="VAK857" s="744"/>
      <c r="VAL857" s="744"/>
      <c r="VAM857" s="744"/>
      <c r="VAN857" s="744"/>
      <c r="VAO857" s="744"/>
      <c r="VAP857" s="744"/>
      <c r="VAQ857" s="744"/>
      <c r="VAR857" s="744"/>
      <c r="VAS857" s="744"/>
      <c r="VAT857" s="744"/>
      <c r="VAU857" s="744"/>
      <c r="VAV857" s="744"/>
      <c r="VAW857" s="744"/>
      <c r="VAX857" s="744"/>
      <c r="VAY857" s="744"/>
      <c r="VAZ857" s="744"/>
      <c r="VBA857" s="744"/>
      <c r="VBB857" s="744"/>
      <c r="VBC857" s="744"/>
      <c r="VBD857" s="744"/>
      <c r="VBE857" s="744"/>
      <c r="VBF857" s="744"/>
      <c r="VBG857" s="744"/>
      <c r="VBH857" s="744"/>
      <c r="VBI857" s="744"/>
      <c r="VBJ857" s="744"/>
      <c r="VBK857" s="744"/>
      <c r="VBL857" s="744"/>
      <c r="VBM857" s="744"/>
      <c r="VBN857" s="744"/>
      <c r="VBO857" s="744"/>
      <c r="VBP857" s="744"/>
      <c r="VBQ857" s="744"/>
      <c r="VBR857" s="744"/>
      <c r="VBS857" s="744"/>
      <c r="VBT857" s="744"/>
      <c r="VBU857" s="744"/>
      <c r="VBV857" s="744"/>
      <c r="VBW857" s="744"/>
      <c r="VBX857" s="744"/>
      <c r="VBY857" s="744"/>
      <c r="VBZ857" s="744"/>
      <c r="VCA857" s="744"/>
      <c r="VCB857" s="744"/>
      <c r="VCC857" s="744"/>
      <c r="VCD857" s="744"/>
      <c r="VCE857" s="744"/>
      <c r="VCF857" s="744"/>
      <c r="VCG857" s="744"/>
      <c r="VCH857" s="744"/>
      <c r="VCI857" s="744"/>
      <c r="VCJ857" s="744"/>
      <c r="VCK857" s="744"/>
      <c r="VCL857" s="744"/>
      <c r="VCM857" s="744"/>
      <c r="VCN857" s="744"/>
      <c r="VCO857" s="744"/>
      <c r="VCP857" s="744"/>
      <c r="VCQ857" s="744"/>
      <c r="VCR857" s="744"/>
      <c r="VCS857" s="744"/>
      <c r="VCT857" s="744"/>
      <c r="VCU857" s="744"/>
      <c r="VCV857" s="744"/>
      <c r="VCW857" s="744"/>
      <c r="VCX857" s="744"/>
      <c r="VCY857" s="744"/>
      <c r="VCZ857" s="744"/>
      <c r="VDA857" s="744"/>
      <c r="VDB857" s="744"/>
      <c r="VDC857" s="744"/>
      <c r="VDD857" s="744"/>
      <c r="VDE857" s="744"/>
      <c r="VDF857" s="744"/>
      <c r="VDG857" s="744"/>
      <c r="VDH857" s="744"/>
      <c r="VDI857" s="744"/>
      <c r="VDJ857" s="744"/>
      <c r="VDK857" s="744"/>
      <c r="VDL857" s="744"/>
      <c r="VDM857" s="744"/>
      <c r="VDN857" s="744"/>
      <c r="VDO857" s="744"/>
      <c r="VDP857" s="744"/>
      <c r="VDQ857" s="744"/>
      <c r="VDR857" s="744"/>
      <c r="VDS857" s="744"/>
      <c r="VDT857" s="744"/>
      <c r="VDU857" s="744"/>
      <c r="VDV857" s="744"/>
      <c r="VDW857" s="744"/>
      <c r="VDX857" s="744"/>
      <c r="VDY857" s="744"/>
      <c r="VDZ857" s="744"/>
      <c r="VEA857" s="744"/>
      <c r="VEB857" s="744"/>
      <c r="VEC857" s="744"/>
      <c r="VED857" s="744"/>
      <c r="VEE857" s="744"/>
      <c r="VEF857" s="744"/>
      <c r="VEG857" s="744"/>
      <c r="VEH857" s="744"/>
      <c r="VEI857" s="744"/>
      <c r="VEJ857" s="744"/>
      <c r="VEK857" s="744"/>
      <c r="VEL857" s="744"/>
      <c r="VEM857" s="744"/>
      <c r="VEN857" s="744"/>
      <c r="VEO857" s="744"/>
      <c r="VEP857" s="744"/>
      <c r="VEQ857" s="744"/>
      <c r="VER857" s="744"/>
      <c r="VES857" s="744"/>
      <c r="VET857" s="744"/>
      <c r="VEU857" s="744"/>
      <c r="VEV857" s="744"/>
      <c r="VEW857" s="744"/>
      <c r="VEX857" s="744"/>
      <c r="VEY857" s="744"/>
      <c r="VEZ857" s="744"/>
      <c r="VFA857" s="744"/>
      <c r="VFB857" s="744"/>
      <c r="VFC857" s="744"/>
      <c r="VFD857" s="744"/>
      <c r="VFE857" s="744"/>
      <c r="VFF857" s="744"/>
      <c r="VFG857" s="744"/>
      <c r="VFH857" s="744"/>
      <c r="VFI857" s="744"/>
      <c r="VFJ857" s="744"/>
      <c r="VFK857" s="744"/>
      <c r="VFL857" s="744"/>
      <c r="VFM857" s="744"/>
      <c r="VFN857" s="744"/>
      <c r="VFO857" s="744"/>
      <c r="VFP857" s="744"/>
      <c r="VFQ857" s="744"/>
      <c r="VFR857" s="744"/>
      <c r="VFS857" s="744"/>
      <c r="VFT857" s="744"/>
      <c r="VFU857" s="744"/>
      <c r="VFV857" s="744"/>
      <c r="VFW857" s="744"/>
      <c r="VFX857" s="744"/>
      <c r="VFY857" s="744"/>
      <c r="VFZ857" s="744"/>
      <c r="VGA857" s="744"/>
      <c r="VGB857" s="744"/>
      <c r="VGC857" s="744"/>
      <c r="VGD857" s="744"/>
      <c r="VGE857" s="744"/>
      <c r="VGF857" s="744"/>
      <c r="VGG857" s="744"/>
      <c r="VGH857" s="744"/>
      <c r="VGI857" s="744"/>
      <c r="VGJ857" s="744"/>
      <c r="VGK857" s="744"/>
      <c r="VGL857" s="744"/>
      <c r="VGM857" s="744"/>
      <c r="VGN857" s="744"/>
      <c r="VGO857" s="744"/>
      <c r="VGP857" s="744"/>
      <c r="VGQ857" s="744"/>
      <c r="VGR857" s="744"/>
      <c r="VGS857" s="744"/>
      <c r="VGT857" s="744"/>
      <c r="VGU857" s="744"/>
      <c r="VGV857" s="744"/>
      <c r="VGW857" s="744"/>
      <c r="VGX857" s="744"/>
      <c r="VGY857" s="744"/>
      <c r="VGZ857" s="744"/>
      <c r="VHA857" s="744"/>
      <c r="VHB857" s="744"/>
      <c r="VHC857" s="744"/>
      <c r="VHD857" s="744"/>
      <c r="VHE857" s="744"/>
      <c r="VHF857" s="744"/>
      <c r="VHG857" s="744"/>
      <c r="VHH857" s="744"/>
      <c r="VHI857" s="744"/>
      <c r="VHJ857" s="744"/>
      <c r="VHK857" s="744"/>
      <c r="VHL857" s="744"/>
      <c r="VHM857" s="744"/>
      <c r="VHN857" s="744"/>
      <c r="VHO857" s="744"/>
      <c r="VHP857" s="744"/>
      <c r="VHQ857" s="744"/>
      <c r="VHR857" s="744"/>
      <c r="VHS857" s="744"/>
      <c r="VHT857" s="744"/>
      <c r="VHU857" s="744"/>
      <c r="VHV857" s="744"/>
      <c r="VHW857" s="744"/>
      <c r="VHX857" s="744"/>
      <c r="VHY857" s="744"/>
      <c r="VHZ857" s="744"/>
      <c r="VIA857" s="744"/>
      <c r="VIB857" s="744"/>
      <c r="VIC857" s="744"/>
      <c r="VID857" s="744"/>
      <c r="VIE857" s="744"/>
      <c r="VIF857" s="744"/>
      <c r="VIG857" s="744"/>
      <c r="VIH857" s="744"/>
      <c r="VII857" s="744"/>
      <c r="VIJ857" s="744"/>
      <c r="VIK857" s="744"/>
      <c r="VIL857" s="744"/>
      <c r="VIM857" s="744"/>
      <c r="VIN857" s="744"/>
      <c r="VIO857" s="744"/>
      <c r="VIP857" s="744"/>
      <c r="VIQ857" s="744"/>
      <c r="VIR857" s="744"/>
      <c r="VIS857" s="744"/>
      <c r="VIT857" s="744"/>
      <c r="VIU857" s="744"/>
      <c r="VIV857" s="744"/>
      <c r="VIW857" s="744"/>
      <c r="VIX857" s="744"/>
      <c r="VIY857" s="744"/>
      <c r="VIZ857" s="744"/>
      <c r="VJA857" s="744"/>
      <c r="VJB857" s="744"/>
      <c r="VJC857" s="744"/>
      <c r="VJD857" s="744"/>
      <c r="VJE857" s="744"/>
      <c r="VJF857" s="744"/>
      <c r="VJG857" s="744"/>
      <c r="VJH857" s="744"/>
      <c r="VJI857" s="744"/>
      <c r="VJJ857" s="744"/>
      <c r="VJK857" s="744"/>
      <c r="VJL857" s="744"/>
      <c r="VJM857" s="744"/>
      <c r="VJN857" s="744"/>
      <c r="VJO857" s="744"/>
      <c r="VJP857" s="744"/>
      <c r="VJQ857" s="744"/>
      <c r="VJR857" s="744"/>
      <c r="VJS857" s="744"/>
      <c r="VJT857" s="744"/>
      <c r="VJU857" s="744"/>
      <c r="VJV857" s="744"/>
      <c r="VJW857" s="744"/>
      <c r="VJX857" s="744"/>
      <c r="VJY857" s="744"/>
      <c r="VJZ857" s="744"/>
      <c r="VKA857" s="744"/>
      <c r="VKB857" s="744"/>
      <c r="VKC857" s="744"/>
      <c r="VKD857" s="744"/>
      <c r="VKE857" s="744"/>
      <c r="VKF857" s="744"/>
      <c r="VKG857" s="744"/>
      <c r="VKH857" s="744"/>
      <c r="VKI857" s="744"/>
      <c r="VKJ857" s="744"/>
      <c r="VKK857" s="744"/>
      <c r="VKL857" s="744"/>
      <c r="VKM857" s="744"/>
      <c r="VKN857" s="744"/>
      <c r="VKO857" s="744"/>
      <c r="VKP857" s="744"/>
      <c r="VKQ857" s="744"/>
      <c r="VKR857" s="744"/>
      <c r="VKS857" s="744"/>
      <c r="VKT857" s="744"/>
      <c r="VKU857" s="744"/>
      <c r="VKV857" s="744"/>
      <c r="VKW857" s="744"/>
      <c r="VKX857" s="744"/>
      <c r="VKY857" s="744"/>
      <c r="VKZ857" s="744"/>
      <c r="VLA857" s="744"/>
      <c r="VLB857" s="744"/>
      <c r="VLC857" s="744"/>
      <c r="VLD857" s="744"/>
      <c r="VLE857" s="744"/>
      <c r="VLF857" s="744"/>
      <c r="VLG857" s="744"/>
      <c r="VLH857" s="744"/>
      <c r="VLI857" s="744"/>
      <c r="VLJ857" s="744"/>
      <c r="VLK857" s="744"/>
      <c r="VLL857" s="744"/>
      <c r="VLM857" s="744"/>
      <c r="VLN857" s="744"/>
      <c r="VLO857" s="744"/>
      <c r="VLP857" s="744"/>
      <c r="VLQ857" s="744"/>
      <c r="VLR857" s="744"/>
      <c r="VLS857" s="744"/>
      <c r="VLT857" s="744"/>
      <c r="VLU857" s="744"/>
      <c r="VLV857" s="744"/>
      <c r="VLW857" s="744"/>
      <c r="VLX857" s="744"/>
      <c r="VLY857" s="744"/>
      <c r="VLZ857" s="744"/>
      <c r="VMA857" s="744"/>
      <c r="VMB857" s="744"/>
      <c r="VMC857" s="744"/>
      <c r="VMD857" s="744"/>
      <c r="VME857" s="744"/>
      <c r="VMF857" s="744"/>
      <c r="VMG857" s="744"/>
      <c r="VMH857" s="744"/>
      <c r="VMI857" s="744"/>
      <c r="VMJ857" s="744"/>
      <c r="VMK857" s="744"/>
      <c r="VML857" s="744"/>
      <c r="VMM857" s="744"/>
      <c r="VMN857" s="744"/>
      <c r="VMO857" s="744"/>
      <c r="VMP857" s="744"/>
      <c r="VMQ857" s="744"/>
      <c r="VMR857" s="744"/>
      <c r="VMS857" s="744"/>
      <c r="VMT857" s="744"/>
      <c r="VMU857" s="744"/>
      <c r="VMV857" s="744"/>
      <c r="VMW857" s="744"/>
      <c r="VMX857" s="744"/>
      <c r="VMY857" s="744"/>
      <c r="VMZ857" s="744"/>
      <c r="VNA857" s="744"/>
      <c r="VNB857" s="744"/>
      <c r="VNC857" s="744"/>
      <c r="VND857" s="744"/>
      <c r="VNE857" s="744"/>
      <c r="VNF857" s="744"/>
      <c r="VNG857" s="744"/>
      <c r="VNH857" s="744"/>
      <c r="VNI857" s="744"/>
      <c r="VNJ857" s="744"/>
      <c r="VNK857" s="744"/>
      <c r="VNL857" s="744"/>
      <c r="VNM857" s="744"/>
      <c r="VNN857" s="744"/>
      <c r="VNO857" s="744"/>
      <c r="VNP857" s="744"/>
      <c r="VNQ857" s="744"/>
      <c r="VNR857" s="744"/>
      <c r="VNS857" s="744"/>
      <c r="VNT857" s="744"/>
      <c r="VNU857" s="744"/>
      <c r="VNV857" s="744"/>
      <c r="VNW857" s="744"/>
      <c r="VNX857" s="744"/>
      <c r="VNY857" s="744"/>
      <c r="VNZ857" s="744"/>
      <c r="VOA857" s="744"/>
      <c r="VOB857" s="744"/>
      <c r="VOC857" s="744"/>
      <c r="VOD857" s="744"/>
      <c r="VOE857" s="744"/>
      <c r="VOF857" s="744"/>
      <c r="VOG857" s="744"/>
      <c r="VOH857" s="744"/>
      <c r="VOI857" s="744"/>
      <c r="VOJ857" s="744"/>
      <c r="VOK857" s="744"/>
      <c r="VOL857" s="744"/>
      <c r="VOM857" s="744"/>
      <c r="VON857" s="744"/>
      <c r="VOO857" s="744"/>
      <c r="VOP857" s="744"/>
      <c r="VOQ857" s="744"/>
      <c r="VOR857" s="744"/>
      <c r="VOS857" s="744"/>
      <c r="VOT857" s="744"/>
      <c r="VOU857" s="744"/>
      <c r="VOV857" s="744"/>
      <c r="VOW857" s="744"/>
      <c r="VOX857" s="744"/>
      <c r="VOY857" s="744"/>
      <c r="VOZ857" s="744"/>
      <c r="VPA857" s="744"/>
      <c r="VPB857" s="744"/>
      <c r="VPC857" s="744"/>
      <c r="VPD857" s="744"/>
      <c r="VPE857" s="744"/>
      <c r="VPF857" s="744"/>
      <c r="VPG857" s="744"/>
      <c r="VPH857" s="744"/>
      <c r="VPI857" s="744"/>
      <c r="VPJ857" s="744"/>
      <c r="VPK857" s="744"/>
      <c r="VPL857" s="744"/>
      <c r="VPM857" s="744"/>
      <c r="VPN857" s="744"/>
      <c r="VPO857" s="744"/>
      <c r="VPP857" s="744"/>
      <c r="VPQ857" s="744"/>
      <c r="VPR857" s="744"/>
      <c r="VPS857" s="744"/>
      <c r="VPT857" s="744"/>
      <c r="VPU857" s="744"/>
      <c r="VPV857" s="744"/>
      <c r="VPW857" s="744"/>
      <c r="VPX857" s="744"/>
      <c r="VPY857" s="744"/>
      <c r="VPZ857" s="744"/>
      <c r="VQA857" s="744"/>
      <c r="VQB857" s="744"/>
      <c r="VQC857" s="744"/>
      <c r="VQD857" s="744"/>
      <c r="VQE857" s="744"/>
      <c r="VQF857" s="744"/>
      <c r="VQG857" s="744"/>
      <c r="VQH857" s="744"/>
      <c r="VQI857" s="744"/>
      <c r="VQJ857" s="744"/>
      <c r="VQK857" s="744"/>
      <c r="VQL857" s="744"/>
      <c r="VQM857" s="744"/>
      <c r="VQN857" s="744"/>
      <c r="VQO857" s="744"/>
      <c r="VQP857" s="744"/>
      <c r="VQQ857" s="744"/>
      <c r="VQR857" s="744"/>
      <c r="VQS857" s="744"/>
      <c r="VQT857" s="744"/>
      <c r="VQU857" s="744"/>
      <c r="VQV857" s="744"/>
      <c r="VQW857" s="744"/>
      <c r="VQX857" s="744"/>
      <c r="VQY857" s="744"/>
      <c r="VQZ857" s="744"/>
      <c r="VRA857" s="744"/>
      <c r="VRB857" s="744"/>
      <c r="VRC857" s="744"/>
      <c r="VRD857" s="744"/>
      <c r="VRE857" s="744"/>
      <c r="VRF857" s="744"/>
      <c r="VRG857" s="744"/>
      <c r="VRH857" s="744"/>
      <c r="VRI857" s="744"/>
      <c r="VRJ857" s="744"/>
      <c r="VRK857" s="744"/>
      <c r="VRL857" s="744"/>
      <c r="VRM857" s="744"/>
      <c r="VRN857" s="744"/>
      <c r="VRO857" s="744"/>
      <c r="VRP857" s="744"/>
      <c r="VRQ857" s="744"/>
      <c r="VRR857" s="744"/>
      <c r="VRS857" s="744"/>
      <c r="VRT857" s="744"/>
      <c r="VRU857" s="744"/>
      <c r="VRV857" s="744"/>
      <c r="VRW857" s="744"/>
      <c r="VRX857" s="744"/>
      <c r="VRY857" s="744"/>
      <c r="VRZ857" s="744"/>
      <c r="VSA857" s="744"/>
      <c r="VSB857" s="744"/>
      <c r="VSC857" s="744"/>
      <c r="VSD857" s="744"/>
      <c r="VSE857" s="744"/>
      <c r="VSF857" s="744"/>
      <c r="VSG857" s="744"/>
      <c r="VSH857" s="744"/>
      <c r="VSI857" s="744"/>
      <c r="VSJ857" s="744"/>
      <c r="VSK857" s="744"/>
      <c r="VSL857" s="744"/>
      <c r="VSM857" s="744"/>
      <c r="VSN857" s="744"/>
      <c r="VSO857" s="744"/>
      <c r="VSP857" s="744"/>
      <c r="VSQ857" s="744"/>
      <c r="VSR857" s="744"/>
      <c r="VSS857" s="744"/>
      <c r="VST857" s="744"/>
      <c r="VSU857" s="744"/>
      <c r="VSV857" s="744"/>
      <c r="VSW857" s="744"/>
      <c r="VSX857" s="744"/>
      <c r="VSY857" s="744"/>
      <c r="VSZ857" s="744"/>
      <c r="VTA857" s="744"/>
      <c r="VTB857" s="744"/>
      <c r="VTC857" s="744"/>
      <c r="VTD857" s="744"/>
      <c r="VTE857" s="744"/>
      <c r="VTF857" s="744"/>
      <c r="VTG857" s="744"/>
      <c r="VTH857" s="744"/>
      <c r="VTI857" s="744"/>
      <c r="VTJ857" s="744"/>
      <c r="VTK857" s="744"/>
      <c r="VTL857" s="744"/>
      <c r="VTM857" s="744"/>
      <c r="VTN857" s="744"/>
      <c r="VTO857" s="744"/>
      <c r="VTP857" s="744"/>
      <c r="VTQ857" s="744"/>
      <c r="VTR857" s="744"/>
      <c r="VTS857" s="744"/>
      <c r="VTT857" s="744"/>
      <c r="VTU857" s="744"/>
      <c r="VTV857" s="744"/>
      <c r="VTW857" s="744"/>
      <c r="VTX857" s="744"/>
      <c r="VTY857" s="744"/>
      <c r="VTZ857" s="744"/>
      <c r="VUA857" s="744"/>
      <c r="VUB857" s="744"/>
      <c r="VUC857" s="744"/>
      <c r="VUD857" s="744"/>
      <c r="VUE857" s="744"/>
      <c r="VUF857" s="744"/>
      <c r="VUG857" s="744"/>
      <c r="VUH857" s="744"/>
      <c r="VUI857" s="744"/>
      <c r="VUJ857" s="744"/>
      <c r="VUK857" s="744"/>
      <c r="VUL857" s="744"/>
      <c r="VUM857" s="744"/>
      <c r="VUN857" s="744"/>
      <c r="VUO857" s="744"/>
      <c r="VUP857" s="744"/>
      <c r="VUQ857" s="744"/>
      <c r="VUR857" s="744"/>
      <c r="VUS857" s="744"/>
      <c r="VUT857" s="744"/>
      <c r="VUU857" s="744"/>
      <c r="VUV857" s="744"/>
      <c r="VUW857" s="744"/>
      <c r="VUX857" s="744"/>
      <c r="VUY857" s="744"/>
      <c r="VUZ857" s="744"/>
      <c r="VVA857" s="744"/>
      <c r="VVB857" s="744"/>
      <c r="VVC857" s="744"/>
      <c r="VVD857" s="744"/>
      <c r="VVE857" s="744"/>
      <c r="VVF857" s="744"/>
      <c r="VVG857" s="744"/>
      <c r="VVH857" s="744"/>
      <c r="VVI857" s="744"/>
      <c r="VVJ857" s="744"/>
      <c r="VVK857" s="744"/>
      <c r="VVL857" s="744"/>
      <c r="VVM857" s="744"/>
      <c r="VVN857" s="744"/>
      <c r="VVO857" s="744"/>
      <c r="VVP857" s="744"/>
      <c r="VVQ857" s="744"/>
      <c r="VVR857" s="744"/>
      <c r="VVS857" s="744"/>
      <c r="VVT857" s="744"/>
      <c r="VVU857" s="744"/>
      <c r="VVV857" s="744"/>
      <c r="VVW857" s="744"/>
      <c r="VVX857" s="744"/>
      <c r="VVY857" s="744"/>
      <c r="VVZ857" s="744"/>
      <c r="VWA857" s="744"/>
      <c r="VWB857" s="744"/>
      <c r="VWC857" s="744"/>
      <c r="VWD857" s="744"/>
      <c r="VWE857" s="744"/>
      <c r="VWF857" s="744"/>
      <c r="VWG857" s="744"/>
      <c r="VWH857" s="744"/>
      <c r="VWI857" s="744"/>
      <c r="VWJ857" s="744"/>
      <c r="VWK857" s="744"/>
      <c r="VWL857" s="744"/>
      <c r="VWM857" s="744"/>
      <c r="VWN857" s="744"/>
      <c r="VWO857" s="744"/>
      <c r="VWP857" s="744"/>
      <c r="VWQ857" s="744"/>
      <c r="VWR857" s="744"/>
      <c r="VWS857" s="744"/>
      <c r="VWT857" s="744"/>
      <c r="VWU857" s="744"/>
      <c r="VWV857" s="744"/>
      <c r="VWW857" s="744"/>
      <c r="VWX857" s="744"/>
      <c r="VWY857" s="744"/>
      <c r="VWZ857" s="744"/>
      <c r="VXA857" s="744"/>
      <c r="VXB857" s="744"/>
      <c r="VXC857" s="744"/>
      <c r="VXD857" s="744"/>
      <c r="VXE857" s="744"/>
      <c r="VXF857" s="744"/>
      <c r="VXG857" s="744"/>
      <c r="VXH857" s="744"/>
      <c r="VXI857" s="744"/>
      <c r="VXJ857" s="744"/>
      <c r="VXK857" s="744"/>
      <c r="VXL857" s="744"/>
      <c r="VXM857" s="744"/>
      <c r="VXN857" s="744"/>
      <c r="VXO857" s="744"/>
      <c r="VXP857" s="744"/>
      <c r="VXQ857" s="744"/>
      <c r="VXR857" s="744"/>
      <c r="VXS857" s="744"/>
      <c r="VXT857" s="744"/>
      <c r="VXU857" s="744"/>
      <c r="VXV857" s="744"/>
      <c r="VXW857" s="744"/>
      <c r="VXX857" s="744"/>
      <c r="VXY857" s="744"/>
      <c r="VXZ857" s="744"/>
      <c r="VYA857" s="744"/>
      <c r="VYB857" s="744"/>
      <c r="VYC857" s="744"/>
      <c r="VYD857" s="744"/>
      <c r="VYE857" s="744"/>
      <c r="VYF857" s="744"/>
      <c r="VYG857" s="744"/>
      <c r="VYH857" s="744"/>
      <c r="VYI857" s="744"/>
      <c r="VYJ857" s="744"/>
      <c r="VYK857" s="744"/>
      <c r="VYL857" s="744"/>
      <c r="VYM857" s="744"/>
      <c r="VYN857" s="744"/>
      <c r="VYO857" s="744"/>
      <c r="VYP857" s="744"/>
      <c r="VYQ857" s="744"/>
      <c r="VYR857" s="744"/>
      <c r="VYS857" s="744"/>
      <c r="VYT857" s="744"/>
      <c r="VYU857" s="744"/>
      <c r="VYV857" s="744"/>
      <c r="VYW857" s="744"/>
      <c r="VYX857" s="744"/>
      <c r="VYY857" s="744"/>
      <c r="VYZ857" s="744"/>
      <c r="VZA857" s="744"/>
      <c r="VZB857" s="744"/>
      <c r="VZC857" s="744"/>
      <c r="VZD857" s="744"/>
      <c r="VZE857" s="744"/>
      <c r="VZF857" s="744"/>
      <c r="VZG857" s="744"/>
      <c r="VZH857" s="744"/>
      <c r="VZI857" s="744"/>
      <c r="VZJ857" s="744"/>
      <c r="VZK857" s="744"/>
      <c r="VZL857" s="744"/>
      <c r="VZM857" s="744"/>
      <c r="VZN857" s="744"/>
      <c r="VZO857" s="744"/>
      <c r="VZP857" s="744"/>
      <c r="VZQ857" s="744"/>
      <c r="VZR857" s="744"/>
      <c r="VZS857" s="744"/>
      <c r="VZT857" s="744"/>
      <c r="VZU857" s="744"/>
      <c r="VZV857" s="744"/>
      <c r="VZW857" s="744"/>
      <c r="VZX857" s="744"/>
      <c r="VZY857" s="744"/>
      <c r="VZZ857" s="744"/>
      <c r="WAA857" s="744"/>
      <c r="WAB857" s="744"/>
      <c r="WAC857" s="744"/>
      <c r="WAD857" s="744"/>
      <c r="WAE857" s="744"/>
      <c r="WAF857" s="744"/>
      <c r="WAG857" s="744"/>
      <c r="WAH857" s="744"/>
      <c r="WAI857" s="744"/>
      <c r="WAJ857" s="744"/>
      <c r="WAK857" s="744"/>
      <c r="WAL857" s="744"/>
      <c r="WAM857" s="744"/>
      <c r="WAN857" s="744"/>
      <c r="WAO857" s="744"/>
      <c r="WAP857" s="744"/>
      <c r="WAQ857" s="744"/>
      <c r="WAR857" s="744"/>
      <c r="WAS857" s="744"/>
      <c r="WAT857" s="744"/>
      <c r="WAU857" s="744"/>
      <c r="WAV857" s="744"/>
      <c r="WAW857" s="744"/>
      <c r="WAX857" s="744"/>
      <c r="WAY857" s="744"/>
      <c r="WAZ857" s="744"/>
      <c r="WBA857" s="744"/>
      <c r="WBB857" s="744"/>
      <c r="WBC857" s="744"/>
      <c r="WBD857" s="744"/>
      <c r="WBE857" s="744"/>
      <c r="WBF857" s="744"/>
      <c r="WBG857" s="744"/>
      <c r="WBH857" s="744"/>
      <c r="WBI857" s="744"/>
      <c r="WBJ857" s="744"/>
      <c r="WBK857" s="744"/>
      <c r="WBL857" s="744"/>
      <c r="WBM857" s="744"/>
      <c r="WBN857" s="744"/>
      <c r="WBO857" s="744"/>
      <c r="WBP857" s="744"/>
      <c r="WBQ857" s="744"/>
      <c r="WBR857" s="744"/>
      <c r="WBS857" s="744"/>
      <c r="WBT857" s="744"/>
      <c r="WBU857" s="744"/>
      <c r="WBV857" s="744"/>
      <c r="WBW857" s="744"/>
      <c r="WBX857" s="744"/>
      <c r="WBY857" s="744"/>
      <c r="WBZ857" s="744"/>
      <c r="WCA857" s="744"/>
      <c r="WCB857" s="744"/>
      <c r="WCC857" s="744"/>
      <c r="WCD857" s="744"/>
      <c r="WCE857" s="744"/>
      <c r="WCF857" s="744"/>
      <c r="WCG857" s="744"/>
      <c r="WCH857" s="744"/>
      <c r="WCI857" s="744"/>
      <c r="WCJ857" s="744"/>
      <c r="WCK857" s="744"/>
      <c r="WCL857" s="744"/>
      <c r="WCM857" s="744"/>
      <c r="WCN857" s="744"/>
      <c r="WCO857" s="744"/>
      <c r="WCP857" s="744"/>
      <c r="WCQ857" s="744"/>
      <c r="WCR857" s="744"/>
      <c r="WCS857" s="744"/>
      <c r="WCT857" s="744"/>
      <c r="WCU857" s="744"/>
      <c r="WCV857" s="744"/>
      <c r="WCW857" s="744"/>
      <c r="WCX857" s="744"/>
      <c r="WCY857" s="744"/>
      <c r="WCZ857" s="744"/>
      <c r="WDA857" s="744"/>
      <c r="WDB857" s="744"/>
      <c r="WDC857" s="744"/>
      <c r="WDD857" s="744"/>
      <c r="WDE857" s="744"/>
      <c r="WDF857" s="744"/>
      <c r="WDG857" s="744"/>
      <c r="WDH857" s="744"/>
      <c r="WDI857" s="744"/>
      <c r="WDJ857" s="744"/>
      <c r="WDK857" s="744"/>
      <c r="WDL857" s="744"/>
      <c r="WDM857" s="744"/>
      <c r="WDN857" s="744"/>
      <c r="WDO857" s="744"/>
      <c r="WDP857" s="744"/>
      <c r="WDQ857" s="744"/>
      <c r="WDR857" s="744"/>
      <c r="WDS857" s="744"/>
      <c r="WDT857" s="744"/>
      <c r="WDU857" s="744"/>
      <c r="WDV857" s="744"/>
      <c r="WDW857" s="744"/>
      <c r="WDX857" s="744"/>
      <c r="WDY857" s="744"/>
      <c r="WDZ857" s="744"/>
      <c r="WEA857" s="744"/>
      <c r="WEB857" s="744"/>
      <c r="WEC857" s="744"/>
      <c r="WED857" s="744"/>
      <c r="WEE857" s="744"/>
      <c r="WEF857" s="744"/>
      <c r="WEG857" s="744"/>
      <c r="WEH857" s="744"/>
      <c r="WEI857" s="744"/>
      <c r="WEJ857" s="744"/>
      <c r="WEK857" s="744"/>
      <c r="WEL857" s="744"/>
      <c r="WEM857" s="744"/>
      <c r="WEN857" s="744"/>
      <c r="WEO857" s="744"/>
      <c r="WEP857" s="744"/>
      <c r="WEQ857" s="744"/>
      <c r="WER857" s="744"/>
      <c r="WES857" s="744"/>
      <c r="WET857" s="744"/>
      <c r="WEU857" s="744"/>
      <c r="WEV857" s="744"/>
      <c r="WEW857" s="744"/>
      <c r="WEX857" s="744"/>
      <c r="WEY857" s="744"/>
      <c r="WEZ857" s="744"/>
      <c r="WFA857" s="744"/>
      <c r="WFB857" s="744"/>
      <c r="WFC857" s="744"/>
      <c r="WFD857" s="744"/>
      <c r="WFE857" s="744"/>
      <c r="WFF857" s="744"/>
      <c r="WFG857" s="744"/>
      <c r="WFH857" s="744"/>
      <c r="WFI857" s="744"/>
      <c r="WFJ857" s="744"/>
      <c r="WFK857" s="744"/>
      <c r="WFL857" s="744"/>
      <c r="WFM857" s="744"/>
      <c r="WFN857" s="744"/>
      <c r="WFO857" s="744"/>
      <c r="WFP857" s="744"/>
      <c r="WFQ857" s="744"/>
      <c r="WFR857" s="744"/>
      <c r="WFS857" s="744"/>
      <c r="WFT857" s="744"/>
      <c r="WFU857" s="744"/>
      <c r="WFV857" s="744"/>
      <c r="WFW857" s="744"/>
      <c r="WFX857" s="744"/>
      <c r="WFY857" s="744"/>
      <c r="WFZ857" s="744"/>
      <c r="WGA857" s="744"/>
      <c r="WGB857" s="744"/>
      <c r="WGC857" s="744"/>
      <c r="WGD857" s="744"/>
      <c r="WGE857" s="744"/>
      <c r="WGF857" s="744"/>
      <c r="WGG857" s="744"/>
      <c r="WGH857" s="744"/>
      <c r="WGI857" s="744"/>
      <c r="WGJ857" s="744"/>
      <c r="WGK857" s="744"/>
      <c r="WGL857" s="744"/>
      <c r="WGM857" s="744"/>
      <c r="WGN857" s="744"/>
      <c r="WGO857" s="744"/>
      <c r="WGP857" s="744"/>
      <c r="WGQ857" s="744"/>
      <c r="WGR857" s="744"/>
      <c r="WGS857" s="744"/>
      <c r="WGT857" s="744"/>
      <c r="WGU857" s="744"/>
      <c r="WGV857" s="744"/>
      <c r="WGW857" s="744"/>
      <c r="WGX857" s="744"/>
      <c r="WGY857" s="744"/>
      <c r="WGZ857" s="744"/>
      <c r="WHA857" s="744"/>
      <c r="WHB857" s="744"/>
      <c r="WHC857" s="744"/>
      <c r="WHD857" s="744"/>
      <c r="WHE857" s="744"/>
      <c r="WHF857" s="744"/>
      <c r="WHG857" s="744"/>
      <c r="WHH857" s="744"/>
      <c r="WHI857" s="744"/>
      <c r="WHJ857" s="744"/>
      <c r="WHK857" s="744"/>
      <c r="WHL857" s="744"/>
      <c r="WHM857" s="744"/>
      <c r="WHN857" s="744"/>
      <c r="WHO857" s="744"/>
      <c r="WHP857" s="744"/>
      <c r="WHQ857" s="744"/>
      <c r="WHR857" s="744"/>
      <c r="WHS857" s="744"/>
      <c r="WHT857" s="744"/>
      <c r="WHU857" s="744"/>
      <c r="WHV857" s="744"/>
      <c r="WHW857" s="744"/>
      <c r="WHX857" s="744"/>
      <c r="WHY857" s="744"/>
      <c r="WHZ857" s="744"/>
      <c r="WIA857" s="744"/>
      <c r="WIB857" s="744"/>
      <c r="WIC857" s="744"/>
      <c r="WID857" s="744"/>
      <c r="WIE857" s="744"/>
      <c r="WIF857" s="744"/>
      <c r="WIG857" s="744"/>
      <c r="WIH857" s="744"/>
      <c r="WII857" s="744"/>
      <c r="WIJ857" s="744"/>
      <c r="WIK857" s="744"/>
      <c r="WIL857" s="744"/>
      <c r="WIM857" s="744"/>
      <c r="WIN857" s="744"/>
      <c r="WIO857" s="744"/>
      <c r="WIP857" s="744"/>
      <c r="WIQ857" s="744"/>
      <c r="WIR857" s="744"/>
      <c r="WIS857" s="744"/>
      <c r="WIT857" s="744"/>
      <c r="WIU857" s="744"/>
      <c r="WIV857" s="744"/>
      <c r="WIW857" s="744"/>
      <c r="WIX857" s="744"/>
      <c r="WIY857" s="744"/>
      <c r="WIZ857" s="744"/>
      <c r="WJA857" s="744"/>
      <c r="WJB857" s="744"/>
      <c r="WJC857" s="744"/>
      <c r="WJD857" s="744"/>
      <c r="WJE857" s="744"/>
      <c r="WJF857" s="744"/>
      <c r="WJG857" s="744"/>
      <c r="WJH857" s="744"/>
      <c r="WJI857" s="744"/>
      <c r="WJJ857" s="744"/>
      <c r="WJK857" s="744"/>
      <c r="WJL857" s="744"/>
      <c r="WJM857" s="744"/>
      <c r="WJN857" s="744"/>
      <c r="WJO857" s="744"/>
      <c r="WJP857" s="744"/>
      <c r="WJQ857" s="744"/>
      <c r="WJR857" s="744"/>
      <c r="WJS857" s="744"/>
      <c r="WJT857" s="744"/>
      <c r="WJU857" s="744"/>
      <c r="WJV857" s="744"/>
      <c r="WJW857" s="744"/>
      <c r="WJX857" s="744"/>
      <c r="WJY857" s="744"/>
      <c r="WJZ857" s="744"/>
      <c r="WKA857" s="744"/>
      <c r="WKB857" s="744"/>
      <c r="WKC857" s="744"/>
      <c r="WKD857" s="744"/>
      <c r="WKE857" s="744"/>
      <c r="WKF857" s="744"/>
      <c r="WKG857" s="744"/>
      <c r="WKH857" s="744"/>
      <c r="WKI857" s="744"/>
      <c r="WKJ857" s="744"/>
      <c r="WKK857" s="744"/>
      <c r="WKL857" s="744"/>
      <c r="WKM857" s="744"/>
      <c r="WKN857" s="744"/>
      <c r="WKO857" s="744"/>
      <c r="WKP857" s="744"/>
      <c r="WKQ857" s="744"/>
      <c r="WKR857" s="744"/>
      <c r="WKS857" s="744"/>
      <c r="WKT857" s="744"/>
      <c r="WKU857" s="744"/>
      <c r="WKV857" s="744"/>
      <c r="WKW857" s="744"/>
      <c r="WKX857" s="744"/>
      <c r="WKY857" s="744"/>
      <c r="WKZ857" s="744"/>
      <c r="WLA857" s="744"/>
      <c r="WLB857" s="744"/>
      <c r="WLC857" s="744"/>
      <c r="WLD857" s="744"/>
      <c r="WLE857" s="744"/>
      <c r="WLF857" s="744"/>
      <c r="WLG857" s="744"/>
      <c r="WLH857" s="744"/>
      <c r="WLI857" s="744"/>
      <c r="WLJ857" s="744"/>
      <c r="WLK857" s="744"/>
      <c r="WLL857" s="744"/>
      <c r="WLM857" s="744"/>
      <c r="WLN857" s="744"/>
      <c r="WLO857" s="744"/>
      <c r="WLP857" s="744"/>
      <c r="WLQ857" s="744"/>
      <c r="WLR857" s="744"/>
      <c r="WLS857" s="744"/>
      <c r="WLT857" s="744"/>
      <c r="WLU857" s="744"/>
      <c r="WLV857" s="744"/>
      <c r="WLW857" s="744"/>
      <c r="WLX857" s="744"/>
      <c r="WLY857" s="744"/>
      <c r="WLZ857" s="744"/>
      <c r="WMA857" s="744"/>
      <c r="WMB857" s="744"/>
      <c r="WMC857" s="744"/>
      <c r="WMD857" s="744"/>
      <c r="WME857" s="744"/>
      <c r="WMF857" s="744"/>
      <c r="WMG857" s="744"/>
      <c r="WMH857" s="744"/>
      <c r="WMI857" s="744"/>
      <c r="WMJ857" s="744"/>
      <c r="WMK857" s="744"/>
      <c r="WML857" s="744"/>
      <c r="WMM857" s="744"/>
      <c r="WMN857" s="744"/>
      <c r="WMO857" s="744"/>
      <c r="WMP857" s="744"/>
      <c r="WMQ857" s="744"/>
      <c r="WMR857" s="744"/>
      <c r="WMS857" s="744"/>
      <c r="WMT857" s="744"/>
      <c r="WMU857" s="744"/>
      <c r="WMV857" s="744"/>
      <c r="WMW857" s="744"/>
      <c r="WMX857" s="744"/>
      <c r="WMY857" s="744"/>
      <c r="WMZ857" s="744"/>
      <c r="WNA857" s="744"/>
      <c r="WNB857" s="744"/>
      <c r="WNC857" s="744"/>
      <c r="WND857" s="744"/>
      <c r="WNE857" s="744"/>
      <c r="WNF857" s="744"/>
      <c r="WNG857" s="744"/>
      <c r="WNH857" s="744"/>
      <c r="WNI857" s="744"/>
      <c r="WNJ857" s="744"/>
      <c r="WNK857" s="744"/>
      <c r="WNL857" s="744"/>
      <c r="WNM857" s="744"/>
      <c r="WNN857" s="744"/>
      <c r="WNO857" s="744"/>
      <c r="WNP857" s="744"/>
      <c r="WNQ857" s="744"/>
      <c r="WNR857" s="744"/>
      <c r="WNS857" s="744"/>
      <c r="WNT857" s="744"/>
      <c r="WNU857" s="744"/>
      <c r="WNV857" s="744"/>
      <c r="WNW857" s="744"/>
      <c r="WNX857" s="744"/>
      <c r="WNY857" s="744"/>
      <c r="WNZ857" s="744"/>
      <c r="WOA857" s="744"/>
      <c r="WOB857" s="744"/>
      <c r="WOC857" s="744"/>
      <c r="WOD857" s="744"/>
      <c r="WOE857" s="744"/>
      <c r="WOF857" s="744"/>
      <c r="WOG857" s="744"/>
      <c r="WOH857" s="744"/>
      <c r="WOI857" s="744"/>
      <c r="WOJ857" s="744"/>
      <c r="WOK857" s="744"/>
      <c r="WOL857" s="744"/>
      <c r="WOM857" s="744"/>
      <c r="WON857" s="744"/>
      <c r="WOO857" s="744"/>
      <c r="WOP857" s="744"/>
      <c r="WOQ857" s="744"/>
      <c r="WOR857" s="744"/>
      <c r="WOS857" s="744"/>
      <c r="WOT857" s="744"/>
      <c r="WOU857" s="744"/>
      <c r="WOV857" s="744"/>
      <c r="WOW857" s="744"/>
      <c r="WOX857" s="744"/>
      <c r="WOY857" s="744"/>
      <c r="WOZ857" s="744"/>
      <c r="WPA857" s="744"/>
      <c r="WPB857" s="744"/>
      <c r="WPC857" s="744"/>
      <c r="WPD857" s="744"/>
      <c r="WPE857" s="744"/>
      <c r="WPF857" s="744"/>
      <c r="WPG857" s="744"/>
      <c r="WPH857" s="744"/>
      <c r="WPI857" s="744"/>
      <c r="WPJ857" s="744"/>
      <c r="WPK857" s="744"/>
      <c r="WPL857" s="744"/>
      <c r="WPM857" s="744"/>
      <c r="WPN857" s="744"/>
      <c r="WPO857" s="744"/>
      <c r="WPP857" s="744"/>
      <c r="WPQ857" s="744"/>
      <c r="WPR857" s="744"/>
      <c r="WPS857" s="744"/>
      <c r="WPT857" s="744"/>
      <c r="WPU857" s="744"/>
      <c r="WPV857" s="744"/>
      <c r="WPW857" s="744"/>
      <c r="WPX857" s="744"/>
      <c r="WPY857" s="744"/>
      <c r="WPZ857" s="744"/>
      <c r="WQA857" s="744"/>
      <c r="WQB857" s="744"/>
      <c r="WQC857" s="744"/>
      <c r="WQD857" s="744"/>
      <c r="WQE857" s="744"/>
      <c r="WQF857" s="744"/>
      <c r="WQG857" s="744"/>
      <c r="WQH857" s="744"/>
      <c r="WQI857" s="744"/>
      <c r="WQJ857" s="744"/>
      <c r="WQK857" s="744"/>
      <c r="WQL857" s="744"/>
      <c r="WQM857" s="744"/>
      <c r="WQN857" s="744"/>
      <c r="WQO857" s="744"/>
      <c r="WQP857" s="744"/>
      <c r="WQQ857" s="744"/>
      <c r="WQR857" s="744"/>
      <c r="WQS857" s="744"/>
      <c r="WQT857" s="744"/>
      <c r="WQU857" s="744"/>
      <c r="WQV857" s="744"/>
      <c r="WQW857" s="744"/>
      <c r="WQX857" s="744"/>
      <c r="WQY857" s="744"/>
      <c r="WQZ857" s="744"/>
      <c r="WRA857" s="744"/>
      <c r="WRB857" s="744"/>
      <c r="WRC857" s="744"/>
      <c r="WRD857" s="744"/>
      <c r="WRE857" s="744"/>
      <c r="WRF857" s="744"/>
      <c r="WRG857" s="744"/>
      <c r="WRH857" s="744"/>
      <c r="WRI857" s="744"/>
      <c r="WRJ857" s="744"/>
      <c r="WRK857" s="744"/>
      <c r="WRL857" s="744"/>
      <c r="WRM857" s="744"/>
      <c r="WRN857" s="744"/>
      <c r="WRO857" s="744"/>
      <c r="WRP857" s="744"/>
      <c r="WRQ857" s="744"/>
      <c r="WRR857" s="744"/>
      <c r="WRS857" s="744"/>
      <c r="WRT857" s="744"/>
      <c r="WRU857" s="744"/>
      <c r="WRV857" s="744"/>
      <c r="WRW857" s="744"/>
      <c r="WRX857" s="744"/>
      <c r="WRY857" s="744"/>
      <c r="WRZ857" s="744"/>
      <c r="WSA857" s="744"/>
      <c r="WSB857" s="744"/>
      <c r="WSC857" s="744"/>
      <c r="WSD857" s="744"/>
      <c r="WSE857" s="744"/>
      <c r="WSF857" s="744"/>
      <c r="WSG857" s="744"/>
      <c r="WSH857" s="744"/>
      <c r="WSI857" s="744"/>
      <c r="WSJ857" s="744"/>
      <c r="WSK857" s="744"/>
      <c r="WSL857" s="744"/>
      <c r="WSM857" s="744"/>
      <c r="WSN857" s="744"/>
      <c r="WSO857" s="744"/>
      <c r="WSP857" s="744"/>
      <c r="WSQ857" s="744"/>
      <c r="WSR857" s="744"/>
      <c r="WSS857" s="744"/>
      <c r="WST857" s="744"/>
      <c r="WSU857" s="744"/>
      <c r="WSV857" s="744"/>
      <c r="WSW857" s="744"/>
      <c r="WSX857" s="744"/>
      <c r="WSY857" s="744"/>
      <c r="WSZ857" s="744"/>
      <c r="WTA857" s="744"/>
      <c r="WTB857" s="744"/>
      <c r="WTC857" s="744"/>
      <c r="WTD857" s="744"/>
      <c r="WTE857" s="744"/>
      <c r="WTF857" s="744"/>
      <c r="WTG857" s="744"/>
      <c r="WTH857" s="744"/>
      <c r="WTI857" s="744"/>
      <c r="WTJ857" s="744"/>
      <c r="WTK857" s="744"/>
      <c r="WTL857" s="744"/>
      <c r="WTM857" s="744"/>
      <c r="WTN857" s="744"/>
      <c r="WTO857" s="744"/>
      <c r="WTP857" s="744"/>
      <c r="WTQ857" s="744"/>
      <c r="WTR857" s="744"/>
      <c r="WTS857" s="744"/>
      <c r="WTT857" s="744"/>
      <c r="WTU857" s="744"/>
      <c r="WTV857" s="744"/>
      <c r="WTW857" s="744"/>
      <c r="WTX857" s="744"/>
      <c r="WTY857" s="744"/>
      <c r="WTZ857" s="744"/>
      <c r="WUA857" s="744"/>
      <c r="WUB857" s="744"/>
      <c r="WUC857" s="744"/>
      <c r="WUD857" s="744"/>
      <c r="WUE857" s="744"/>
      <c r="WUF857" s="744"/>
      <c r="WUG857" s="744"/>
      <c r="WUH857" s="744"/>
      <c r="WUI857" s="744"/>
      <c r="WUJ857" s="744"/>
      <c r="WUK857" s="744"/>
      <c r="WUL857" s="744"/>
      <c r="WUM857" s="744"/>
      <c r="WUN857" s="744"/>
      <c r="WUO857" s="744"/>
      <c r="WUP857" s="744"/>
      <c r="WUQ857" s="744"/>
      <c r="WUR857" s="744"/>
      <c r="WUS857" s="744"/>
      <c r="WUT857" s="744"/>
      <c r="WUU857" s="744"/>
      <c r="WUV857" s="744"/>
      <c r="WUW857" s="744"/>
      <c r="WUX857" s="744"/>
      <c r="WUY857" s="744"/>
      <c r="WUZ857" s="744"/>
      <c r="WVA857" s="744"/>
      <c r="WVB857" s="744"/>
      <c r="WVC857" s="744"/>
      <c r="WVD857" s="744"/>
      <c r="WVE857" s="744"/>
      <c r="WVF857" s="744"/>
      <c r="WVG857" s="744"/>
      <c r="WVH857" s="744"/>
      <c r="WVI857" s="744"/>
      <c r="WVJ857" s="744"/>
      <c r="WVK857" s="744"/>
      <c r="WVL857" s="744"/>
      <c r="WVM857" s="744"/>
      <c r="WVN857" s="744"/>
      <c r="WVO857" s="744"/>
      <c r="WVP857" s="744"/>
      <c r="WVQ857" s="744"/>
      <c r="WVR857" s="744"/>
      <c r="WVS857" s="744"/>
      <c r="WVT857" s="744"/>
      <c r="WVU857" s="744"/>
      <c r="WVV857" s="744"/>
      <c r="WVW857" s="744"/>
      <c r="WVX857" s="744"/>
      <c r="WVY857" s="744"/>
      <c r="WVZ857" s="744"/>
      <c r="WWA857" s="744"/>
      <c r="WWB857" s="744"/>
      <c r="WWC857" s="744"/>
      <c r="WWD857" s="744"/>
      <c r="WWE857" s="744"/>
      <c r="WWF857" s="744"/>
      <c r="WWG857" s="744"/>
      <c r="WWH857" s="744"/>
      <c r="WWI857" s="744"/>
      <c r="WWJ857" s="744"/>
      <c r="WWK857" s="744"/>
      <c r="WWL857" s="744"/>
      <c r="WWM857" s="744"/>
      <c r="WWN857" s="744"/>
      <c r="WWO857" s="744"/>
      <c r="WWP857" s="744"/>
      <c r="WWQ857" s="744"/>
      <c r="WWR857" s="744"/>
      <c r="WWS857" s="744"/>
      <c r="WWT857" s="744"/>
      <c r="WWU857" s="744"/>
      <c r="WWV857" s="744"/>
      <c r="WWW857" s="744"/>
      <c r="WWX857" s="744"/>
      <c r="WWY857" s="744"/>
      <c r="WWZ857" s="744"/>
      <c r="WXA857" s="744"/>
      <c r="WXB857" s="744"/>
      <c r="WXC857" s="744"/>
      <c r="WXD857" s="744"/>
      <c r="WXE857" s="744"/>
      <c r="WXF857" s="744"/>
      <c r="WXG857" s="744"/>
      <c r="WXH857" s="744"/>
      <c r="WXI857" s="744"/>
      <c r="WXJ857" s="744"/>
      <c r="WXK857" s="744"/>
      <c r="WXL857" s="744"/>
      <c r="WXM857" s="744"/>
      <c r="WXN857" s="744"/>
      <c r="WXO857" s="744"/>
      <c r="WXP857" s="744"/>
      <c r="WXQ857" s="744"/>
      <c r="WXR857" s="744"/>
      <c r="WXS857" s="744"/>
      <c r="WXT857" s="744"/>
      <c r="WXU857" s="744"/>
      <c r="WXV857" s="744"/>
      <c r="WXW857" s="744"/>
      <c r="WXX857" s="744"/>
      <c r="WXY857" s="744"/>
      <c r="WXZ857" s="744"/>
      <c r="WYA857" s="744"/>
      <c r="WYB857" s="744"/>
      <c r="WYC857" s="744"/>
      <c r="WYD857" s="744"/>
      <c r="WYE857" s="744"/>
      <c r="WYF857" s="744"/>
      <c r="WYG857" s="744"/>
      <c r="WYH857" s="744"/>
      <c r="WYI857" s="744"/>
      <c r="WYJ857" s="744"/>
      <c r="WYK857" s="744"/>
      <c r="WYL857" s="744"/>
      <c r="WYM857" s="744"/>
      <c r="WYN857" s="744"/>
      <c r="WYO857" s="744"/>
      <c r="WYP857" s="744"/>
      <c r="WYQ857" s="744"/>
      <c r="WYR857" s="744"/>
      <c r="WYS857" s="744"/>
      <c r="WYT857" s="744"/>
      <c r="WYU857" s="744"/>
      <c r="WYV857" s="744"/>
      <c r="WYW857" s="744"/>
      <c r="WYX857" s="744"/>
      <c r="WYY857" s="744"/>
      <c r="WYZ857" s="744"/>
      <c r="WZA857" s="744"/>
      <c r="WZB857" s="744"/>
      <c r="WZC857" s="744"/>
      <c r="WZD857" s="744"/>
      <c r="WZE857" s="744"/>
      <c r="WZF857" s="744"/>
      <c r="WZG857" s="744"/>
      <c r="WZH857" s="744"/>
      <c r="WZI857" s="744"/>
      <c r="WZJ857" s="744"/>
      <c r="WZK857" s="744"/>
      <c r="WZL857" s="744"/>
      <c r="WZM857" s="744"/>
      <c r="WZN857" s="744"/>
      <c r="WZO857" s="744"/>
      <c r="WZP857" s="744"/>
      <c r="WZQ857" s="744"/>
      <c r="WZR857" s="744"/>
      <c r="WZS857" s="744"/>
      <c r="WZT857" s="744"/>
      <c r="WZU857" s="744"/>
      <c r="WZV857" s="744"/>
      <c r="WZW857" s="744"/>
      <c r="WZX857" s="744"/>
      <c r="WZY857" s="744"/>
      <c r="WZZ857" s="744"/>
      <c r="XAA857" s="744"/>
      <c r="XAB857" s="744"/>
      <c r="XAC857" s="744"/>
      <c r="XAD857" s="744"/>
      <c r="XAE857" s="744"/>
      <c r="XAF857" s="744"/>
      <c r="XAG857" s="744"/>
      <c r="XAH857" s="744"/>
      <c r="XAI857" s="744"/>
      <c r="XAJ857" s="744"/>
      <c r="XAK857" s="744"/>
      <c r="XAL857" s="744"/>
      <c r="XAM857" s="744"/>
      <c r="XAN857" s="744"/>
      <c r="XAO857" s="744"/>
      <c r="XAP857" s="744"/>
      <c r="XAQ857" s="744"/>
      <c r="XAR857" s="744"/>
      <c r="XAS857" s="744"/>
      <c r="XAT857" s="744"/>
      <c r="XAU857" s="744"/>
      <c r="XAV857" s="744"/>
      <c r="XAW857" s="744"/>
      <c r="XAX857" s="744"/>
      <c r="XAY857" s="744"/>
      <c r="XAZ857" s="744"/>
      <c r="XBA857" s="744"/>
      <c r="XBB857" s="744"/>
      <c r="XBC857" s="744"/>
      <c r="XBD857" s="744"/>
      <c r="XBE857" s="744"/>
      <c r="XBF857" s="744"/>
      <c r="XBG857" s="744"/>
      <c r="XBH857" s="744"/>
      <c r="XBI857" s="744"/>
      <c r="XBJ857" s="744"/>
      <c r="XBK857" s="744"/>
      <c r="XBL857" s="744"/>
      <c r="XBM857" s="744"/>
      <c r="XBN857" s="744"/>
      <c r="XBO857" s="744"/>
      <c r="XBP857" s="744"/>
      <c r="XBQ857" s="744"/>
      <c r="XBR857" s="744"/>
      <c r="XBS857" s="744"/>
      <c r="XBT857" s="744"/>
      <c r="XBU857" s="744"/>
      <c r="XBV857" s="744"/>
      <c r="XBW857" s="744"/>
      <c r="XBX857" s="744"/>
      <c r="XBY857" s="744"/>
      <c r="XBZ857" s="744"/>
      <c r="XCA857" s="744"/>
      <c r="XCB857" s="744"/>
      <c r="XCC857" s="744"/>
      <c r="XCD857" s="744"/>
      <c r="XCE857" s="744"/>
      <c r="XCF857" s="744"/>
      <c r="XCG857" s="744"/>
      <c r="XCH857" s="744"/>
      <c r="XCI857" s="744"/>
      <c r="XCJ857" s="744"/>
      <c r="XCK857" s="744"/>
      <c r="XCL857" s="744"/>
      <c r="XCM857" s="744"/>
      <c r="XCN857" s="744"/>
      <c r="XCO857" s="744"/>
      <c r="XCP857" s="744"/>
      <c r="XCQ857" s="744"/>
      <c r="XCR857" s="744"/>
      <c r="XCS857" s="744"/>
      <c r="XCT857" s="744"/>
      <c r="XCU857" s="744"/>
      <c r="XCV857" s="744"/>
      <c r="XCW857" s="744"/>
      <c r="XCX857" s="744"/>
      <c r="XCY857" s="744"/>
      <c r="XCZ857" s="744"/>
      <c r="XDA857" s="744"/>
      <c r="XDB857" s="744"/>
      <c r="XDC857" s="744"/>
      <c r="XDD857" s="744"/>
      <c r="XDE857" s="744"/>
      <c r="XDF857" s="744"/>
      <c r="XDG857" s="744"/>
      <c r="XDH857" s="744"/>
      <c r="XDI857" s="744"/>
      <c r="XDJ857" s="744"/>
      <c r="XDK857" s="744"/>
      <c r="XDL857" s="744"/>
      <c r="XDM857" s="744"/>
      <c r="XDN857" s="744"/>
      <c r="XDO857" s="744"/>
      <c r="XDP857" s="744"/>
      <c r="XDQ857" s="744"/>
      <c r="XDR857" s="744"/>
      <c r="XDS857" s="744"/>
      <c r="XDT857" s="744"/>
      <c r="XDU857" s="744"/>
      <c r="XDV857" s="744"/>
      <c r="XDW857" s="744"/>
      <c r="XDX857" s="744"/>
      <c r="XDY857" s="744"/>
      <c r="XDZ857" s="744"/>
      <c r="XEA857" s="744"/>
      <c r="XEB857" s="744"/>
      <c r="XEC857" s="744"/>
      <c r="XED857" s="744"/>
      <c r="XEE857" s="744"/>
      <c r="XEF857" s="744"/>
      <c r="XEG857" s="744"/>
      <c r="XEH857" s="744"/>
      <c r="XEI857" s="744"/>
      <c r="XEJ857" s="744"/>
      <c r="XEK857" s="744"/>
      <c r="XEL857" s="744"/>
      <c r="XEM857" s="744"/>
      <c r="XEN857" s="744"/>
      <c r="XEO857" s="744"/>
      <c r="XEP857" s="744"/>
      <c r="XEQ857" s="744"/>
      <c r="XER857" s="744"/>
      <c r="XES857" s="744"/>
      <c r="XET857" s="744"/>
      <c r="XEU857" s="744"/>
      <c r="XEV857" s="744"/>
      <c r="XEW857" s="744"/>
      <c r="XEX857" s="744"/>
      <c r="XEY857" s="744"/>
      <c r="XEZ857" s="744"/>
      <c r="XFA857" s="744"/>
      <c r="XFB857" s="744"/>
      <c r="XFC857" s="744"/>
      <c r="XFD857" s="744"/>
    </row>
    <row r="858" spans="1:16384" ht="8.25" customHeight="1" x14ac:dyDescent="0.2"/>
    <row r="859" spans="1:16384" ht="15.75" x14ac:dyDescent="0.2">
      <c r="A859" s="844" t="s">
        <v>323</v>
      </c>
      <c r="B859" s="844"/>
      <c r="C859" s="844"/>
      <c r="D859" s="844"/>
      <c r="E859" s="844"/>
      <c r="F859" s="844"/>
      <c r="G859" s="844"/>
      <c r="H859" s="844"/>
      <c r="I859" s="844"/>
      <c r="J859" s="844"/>
      <c r="K859" s="744"/>
      <c r="L859" s="744"/>
      <c r="M859" s="744"/>
      <c r="N859" s="744"/>
      <c r="O859" s="744"/>
      <c r="P859" s="744"/>
      <c r="Q859" s="744"/>
      <c r="R859" s="744"/>
      <c r="S859" s="744"/>
      <c r="T859" s="744"/>
      <c r="U859" s="744"/>
      <c r="V859" s="744"/>
      <c r="W859" s="744"/>
      <c r="X859" s="744"/>
      <c r="Y859" s="744"/>
      <c r="Z859" s="744"/>
      <c r="AA859" s="744"/>
      <c r="AB859" s="744"/>
      <c r="AC859" s="744"/>
      <c r="AD859" s="744"/>
      <c r="AE859" s="744"/>
      <c r="AF859" s="744"/>
      <c r="AG859" s="744"/>
      <c r="AH859" s="744"/>
      <c r="AI859" s="744"/>
      <c r="AJ859" s="744"/>
      <c r="AK859" s="744"/>
      <c r="AL859" s="744"/>
      <c r="AM859" s="744"/>
      <c r="AN859" s="744"/>
      <c r="AO859" s="744"/>
      <c r="AP859" s="744"/>
      <c r="AQ859" s="744"/>
      <c r="AR859" s="744"/>
      <c r="AS859" s="744"/>
      <c r="AT859" s="744"/>
      <c r="AU859" s="744"/>
      <c r="AV859" s="744"/>
      <c r="AW859" s="744"/>
      <c r="AX859" s="744"/>
      <c r="AY859" s="744"/>
      <c r="AZ859" s="744"/>
      <c r="BA859" s="744"/>
      <c r="BB859" s="744"/>
      <c r="BC859" s="744"/>
      <c r="BD859" s="744"/>
      <c r="BE859" s="744"/>
      <c r="BF859" s="744"/>
      <c r="BG859" s="744"/>
      <c r="BH859" s="744"/>
      <c r="BI859" s="744"/>
      <c r="BJ859" s="744"/>
      <c r="BK859" s="744"/>
      <c r="BL859" s="744"/>
      <c r="BM859" s="744"/>
      <c r="BN859" s="744"/>
      <c r="BO859" s="744"/>
      <c r="BP859" s="744"/>
      <c r="BQ859" s="744"/>
      <c r="BR859" s="744"/>
      <c r="BS859" s="744"/>
      <c r="BT859" s="744"/>
      <c r="BU859" s="744"/>
      <c r="BV859" s="744"/>
      <c r="BW859" s="744"/>
      <c r="BX859" s="744"/>
      <c r="BY859" s="744"/>
      <c r="BZ859" s="744"/>
      <c r="CA859" s="744"/>
      <c r="CB859" s="744"/>
      <c r="CC859" s="744"/>
      <c r="CD859" s="744"/>
      <c r="CE859" s="744"/>
      <c r="CF859" s="744"/>
      <c r="CG859" s="744"/>
      <c r="CH859" s="744"/>
      <c r="CI859" s="744"/>
      <c r="CJ859" s="744"/>
      <c r="CK859" s="744"/>
      <c r="CL859" s="744"/>
      <c r="CM859" s="744"/>
      <c r="CN859" s="744"/>
      <c r="CO859" s="744"/>
      <c r="CP859" s="744"/>
      <c r="CQ859" s="744"/>
      <c r="CR859" s="744"/>
      <c r="CS859" s="744"/>
      <c r="CT859" s="744"/>
      <c r="CU859" s="744"/>
      <c r="CV859" s="744"/>
      <c r="CW859" s="744"/>
      <c r="CX859" s="744"/>
      <c r="CY859" s="744"/>
      <c r="CZ859" s="744"/>
      <c r="DA859" s="744"/>
      <c r="DB859" s="744"/>
      <c r="DC859" s="744"/>
      <c r="DD859" s="744"/>
      <c r="DE859" s="744"/>
      <c r="DF859" s="744"/>
      <c r="DG859" s="744"/>
      <c r="DH859" s="744"/>
      <c r="DI859" s="744"/>
      <c r="DJ859" s="744"/>
      <c r="DK859" s="744"/>
      <c r="DL859" s="744"/>
      <c r="DM859" s="744"/>
      <c r="DN859" s="744"/>
      <c r="DO859" s="744"/>
      <c r="DP859" s="744"/>
      <c r="DQ859" s="744"/>
      <c r="DR859" s="744"/>
      <c r="DS859" s="744"/>
      <c r="DT859" s="744"/>
      <c r="DU859" s="744"/>
      <c r="DV859" s="744"/>
      <c r="DW859" s="744"/>
      <c r="DX859" s="744"/>
      <c r="DY859" s="744"/>
      <c r="DZ859" s="744"/>
      <c r="EA859" s="744"/>
      <c r="EB859" s="744"/>
      <c r="EC859" s="744"/>
      <c r="ED859" s="744"/>
      <c r="EE859" s="744"/>
      <c r="EF859" s="744"/>
      <c r="EG859" s="744"/>
      <c r="EH859" s="744"/>
      <c r="EI859" s="744"/>
      <c r="EJ859" s="744"/>
      <c r="EK859" s="744"/>
      <c r="EL859" s="744"/>
      <c r="EM859" s="744"/>
      <c r="EN859" s="744"/>
      <c r="EO859" s="744"/>
      <c r="EP859" s="744"/>
      <c r="EQ859" s="744"/>
      <c r="ER859" s="744"/>
      <c r="ES859" s="744"/>
      <c r="ET859" s="744"/>
      <c r="EU859" s="744"/>
      <c r="EV859" s="744"/>
      <c r="EW859" s="744"/>
      <c r="EX859" s="744"/>
      <c r="EY859" s="744"/>
      <c r="EZ859" s="744"/>
      <c r="FA859" s="744"/>
      <c r="FB859" s="744"/>
      <c r="FC859" s="744"/>
      <c r="FD859" s="744"/>
      <c r="FE859" s="744"/>
      <c r="FF859" s="744"/>
      <c r="FG859" s="744"/>
      <c r="FH859" s="744"/>
      <c r="FI859" s="744"/>
      <c r="FJ859" s="744"/>
      <c r="FK859" s="744"/>
      <c r="FL859" s="744"/>
      <c r="FM859" s="744"/>
      <c r="FN859" s="744"/>
      <c r="FO859" s="744"/>
      <c r="FP859" s="744"/>
      <c r="FQ859" s="744"/>
      <c r="FR859" s="744"/>
      <c r="FS859" s="744"/>
      <c r="FT859" s="744"/>
      <c r="FU859" s="744"/>
      <c r="FV859" s="744"/>
      <c r="FW859" s="744"/>
      <c r="FX859" s="744"/>
      <c r="FY859" s="744"/>
      <c r="FZ859" s="744"/>
      <c r="GA859" s="744"/>
      <c r="GB859" s="744"/>
      <c r="GC859" s="744"/>
      <c r="GD859" s="744"/>
      <c r="GE859" s="744"/>
      <c r="GF859" s="744"/>
      <c r="GG859" s="744"/>
      <c r="GH859" s="744"/>
      <c r="GI859" s="744"/>
      <c r="GJ859" s="744"/>
      <c r="GK859" s="744"/>
      <c r="GL859" s="744"/>
      <c r="GM859" s="744"/>
      <c r="GN859" s="744"/>
      <c r="GO859" s="744"/>
      <c r="GP859" s="744"/>
      <c r="GQ859" s="744"/>
      <c r="GR859" s="744"/>
      <c r="GS859" s="744"/>
      <c r="GT859" s="744"/>
      <c r="GU859" s="744"/>
      <c r="GV859" s="744"/>
      <c r="GW859" s="744"/>
      <c r="GX859" s="744"/>
      <c r="GY859" s="744"/>
      <c r="GZ859" s="744"/>
      <c r="HA859" s="744"/>
      <c r="HB859" s="744"/>
      <c r="HC859" s="744"/>
      <c r="HD859" s="744"/>
      <c r="HE859" s="744"/>
      <c r="HF859" s="744"/>
      <c r="HG859" s="744"/>
      <c r="HH859" s="744"/>
      <c r="HI859" s="744"/>
      <c r="HJ859" s="744"/>
      <c r="HK859" s="744"/>
      <c r="HL859" s="744"/>
      <c r="HM859" s="744"/>
      <c r="HN859" s="744"/>
      <c r="HO859" s="744"/>
      <c r="HP859" s="744"/>
      <c r="HQ859" s="744"/>
      <c r="HR859" s="744"/>
      <c r="HS859" s="744"/>
      <c r="HT859" s="744"/>
      <c r="HU859" s="744"/>
      <c r="HV859" s="744"/>
      <c r="HW859" s="744"/>
      <c r="HX859" s="744"/>
      <c r="HY859" s="744"/>
      <c r="HZ859" s="744"/>
      <c r="IA859" s="744"/>
      <c r="IB859" s="744"/>
      <c r="IC859" s="744"/>
      <c r="ID859" s="744"/>
      <c r="IE859" s="744"/>
      <c r="IF859" s="744"/>
      <c r="IG859" s="744"/>
      <c r="IH859" s="744"/>
      <c r="II859" s="744"/>
      <c r="IJ859" s="744"/>
      <c r="IK859" s="744"/>
      <c r="IL859" s="744"/>
      <c r="IM859" s="744"/>
      <c r="IN859" s="744"/>
      <c r="IO859" s="744"/>
      <c r="IP859" s="744"/>
      <c r="IQ859" s="744"/>
      <c r="IR859" s="744"/>
      <c r="IS859" s="744"/>
      <c r="IT859" s="744"/>
      <c r="IU859" s="744"/>
      <c r="IV859" s="744"/>
      <c r="IW859" s="744"/>
      <c r="IX859" s="744"/>
      <c r="IY859" s="744"/>
      <c r="IZ859" s="744"/>
      <c r="JA859" s="744"/>
      <c r="JB859" s="744"/>
      <c r="JC859" s="744"/>
      <c r="JD859" s="744"/>
      <c r="JE859" s="744"/>
      <c r="JF859" s="744"/>
      <c r="JG859" s="744"/>
      <c r="JH859" s="744"/>
      <c r="JI859" s="744"/>
      <c r="JJ859" s="744"/>
      <c r="JK859" s="744"/>
      <c r="JL859" s="744"/>
      <c r="JM859" s="744"/>
      <c r="JN859" s="744"/>
      <c r="JO859" s="744"/>
      <c r="JP859" s="744"/>
      <c r="JQ859" s="744"/>
      <c r="JR859" s="744"/>
      <c r="JS859" s="744"/>
      <c r="JT859" s="744"/>
      <c r="JU859" s="744"/>
      <c r="JV859" s="744"/>
      <c r="JW859" s="744"/>
      <c r="JX859" s="744"/>
      <c r="JY859" s="744"/>
      <c r="JZ859" s="744"/>
      <c r="KA859" s="744"/>
      <c r="KB859" s="744"/>
      <c r="KC859" s="744"/>
      <c r="KD859" s="744"/>
      <c r="KE859" s="744"/>
      <c r="KF859" s="744"/>
      <c r="KG859" s="744"/>
      <c r="KH859" s="744"/>
      <c r="KI859" s="744"/>
      <c r="KJ859" s="744"/>
      <c r="KK859" s="744"/>
      <c r="KL859" s="744"/>
      <c r="KM859" s="744"/>
      <c r="KN859" s="744"/>
      <c r="KO859" s="744"/>
      <c r="KP859" s="744"/>
      <c r="KQ859" s="744"/>
      <c r="KR859" s="744"/>
      <c r="KS859" s="744"/>
      <c r="KT859" s="744"/>
      <c r="KU859" s="744"/>
      <c r="KV859" s="744"/>
      <c r="KW859" s="744"/>
      <c r="KX859" s="744"/>
      <c r="KY859" s="744"/>
      <c r="KZ859" s="744"/>
      <c r="LA859" s="744"/>
      <c r="LB859" s="744"/>
      <c r="LC859" s="744"/>
      <c r="LD859" s="744"/>
      <c r="LE859" s="744"/>
      <c r="LF859" s="744"/>
      <c r="LG859" s="744"/>
      <c r="LH859" s="744"/>
      <c r="LI859" s="744"/>
      <c r="LJ859" s="744"/>
      <c r="LK859" s="744"/>
      <c r="LL859" s="744"/>
      <c r="LM859" s="744"/>
      <c r="LN859" s="744"/>
      <c r="LO859" s="744"/>
      <c r="LP859" s="744"/>
      <c r="LQ859" s="744"/>
      <c r="LR859" s="744"/>
      <c r="LS859" s="744"/>
      <c r="LT859" s="744"/>
      <c r="LU859" s="744"/>
      <c r="LV859" s="744"/>
      <c r="LW859" s="744"/>
      <c r="LX859" s="744"/>
      <c r="LY859" s="744"/>
      <c r="LZ859" s="744"/>
      <c r="MA859" s="744"/>
      <c r="MB859" s="744"/>
      <c r="MC859" s="744"/>
      <c r="MD859" s="744"/>
      <c r="ME859" s="744"/>
      <c r="MF859" s="744"/>
      <c r="MG859" s="744"/>
      <c r="MH859" s="744"/>
      <c r="MI859" s="744"/>
      <c r="MJ859" s="744"/>
      <c r="MK859" s="744"/>
      <c r="ML859" s="744"/>
      <c r="MM859" s="744"/>
      <c r="MN859" s="744"/>
      <c r="MO859" s="744"/>
      <c r="MP859" s="744"/>
      <c r="MQ859" s="744"/>
      <c r="MR859" s="744"/>
      <c r="MS859" s="744"/>
      <c r="MT859" s="744"/>
      <c r="MU859" s="744"/>
      <c r="MV859" s="744"/>
      <c r="MW859" s="744"/>
      <c r="MX859" s="744"/>
      <c r="MY859" s="744"/>
      <c r="MZ859" s="744"/>
      <c r="NA859" s="744"/>
      <c r="NB859" s="744"/>
      <c r="NC859" s="744"/>
      <c r="ND859" s="744"/>
      <c r="NE859" s="744"/>
      <c r="NF859" s="744"/>
      <c r="NG859" s="744"/>
      <c r="NH859" s="744"/>
      <c r="NI859" s="744"/>
      <c r="NJ859" s="744"/>
      <c r="NK859" s="744"/>
      <c r="NL859" s="744"/>
      <c r="NM859" s="744"/>
      <c r="NN859" s="744"/>
      <c r="NO859" s="744"/>
      <c r="NP859" s="744"/>
      <c r="NQ859" s="744"/>
      <c r="NR859" s="744"/>
      <c r="NS859" s="744"/>
      <c r="NT859" s="744"/>
      <c r="NU859" s="744"/>
      <c r="NV859" s="744"/>
      <c r="NW859" s="744"/>
      <c r="NX859" s="744"/>
      <c r="NY859" s="744"/>
      <c r="NZ859" s="744"/>
      <c r="OA859" s="744"/>
      <c r="OB859" s="744"/>
      <c r="OC859" s="744"/>
      <c r="OD859" s="744"/>
      <c r="OE859" s="744"/>
      <c r="OF859" s="744"/>
      <c r="OG859" s="744"/>
      <c r="OH859" s="744"/>
      <c r="OI859" s="744"/>
      <c r="OJ859" s="744"/>
      <c r="OK859" s="744"/>
      <c r="OL859" s="744"/>
      <c r="OM859" s="744"/>
      <c r="ON859" s="744"/>
      <c r="OO859" s="744"/>
      <c r="OP859" s="744"/>
      <c r="OQ859" s="744"/>
      <c r="OR859" s="744"/>
      <c r="OS859" s="744"/>
      <c r="OT859" s="744"/>
      <c r="OU859" s="744"/>
      <c r="OV859" s="744"/>
      <c r="OW859" s="744"/>
      <c r="OX859" s="744"/>
      <c r="OY859" s="744"/>
      <c r="OZ859" s="744"/>
      <c r="PA859" s="744"/>
      <c r="PB859" s="744"/>
      <c r="PC859" s="744"/>
      <c r="PD859" s="744"/>
      <c r="PE859" s="744"/>
      <c r="PF859" s="744"/>
      <c r="PG859" s="744"/>
      <c r="PH859" s="744"/>
      <c r="PI859" s="744"/>
      <c r="PJ859" s="744"/>
      <c r="PK859" s="744"/>
      <c r="PL859" s="744"/>
      <c r="PM859" s="744"/>
      <c r="PN859" s="744"/>
      <c r="PO859" s="744"/>
      <c r="PP859" s="744"/>
      <c r="PQ859" s="744"/>
      <c r="PR859" s="744"/>
      <c r="PS859" s="744"/>
      <c r="PT859" s="744"/>
      <c r="PU859" s="744"/>
      <c r="PV859" s="744"/>
      <c r="PW859" s="744"/>
      <c r="PX859" s="744"/>
      <c r="PY859" s="744"/>
      <c r="PZ859" s="744"/>
      <c r="QA859" s="744"/>
      <c r="QB859" s="744"/>
      <c r="QC859" s="744"/>
      <c r="QD859" s="744"/>
      <c r="QE859" s="744"/>
      <c r="QF859" s="744"/>
      <c r="QG859" s="744"/>
      <c r="QH859" s="744"/>
      <c r="QI859" s="744"/>
      <c r="QJ859" s="744"/>
      <c r="QK859" s="744"/>
      <c r="QL859" s="744"/>
      <c r="QM859" s="744"/>
      <c r="QN859" s="744"/>
      <c r="QO859" s="744"/>
      <c r="QP859" s="744"/>
      <c r="QQ859" s="744"/>
      <c r="QR859" s="744"/>
      <c r="QS859" s="744"/>
      <c r="QT859" s="744"/>
      <c r="QU859" s="744"/>
      <c r="QV859" s="744"/>
      <c r="QW859" s="744"/>
      <c r="QX859" s="744"/>
      <c r="QY859" s="744"/>
      <c r="QZ859" s="744"/>
      <c r="RA859" s="744"/>
      <c r="RB859" s="744"/>
      <c r="RC859" s="744"/>
      <c r="RD859" s="744"/>
      <c r="RE859" s="744"/>
      <c r="RF859" s="744"/>
      <c r="RG859" s="744"/>
      <c r="RH859" s="744"/>
      <c r="RI859" s="744"/>
      <c r="RJ859" s="744"/>
      <c r="RK859" s="744"/>
      <c r="RL859" s="744"/>
      <c r="RM859" s="744"/>
      <c r="RN859" s="744"/>
      <c r="RO859" s="744"/>
      <c r="RP859" s="744"/>
      <c r="RQ859" s="744"/>
      <c r="RR859" s="744"/>
      <c r="RS859" s="744"/>
      <c r="RT859" s="744"/>
      <c r="RU859" s="744"/>
      <c r="RV859" s="744"/>
      <c r="RW859" s="744"/>
      <c r="RX859" s="744"/>
      <c r="RY859" s="744"/>
      <c r="RZ859" s="744"/>
      <c r="SA859" s="744"/>
      <c r="SB859" s="744"/>
      <c r="SC859" s="744"/>
      <c r="SD859" s="744"/>
      <c r="SE859" s="744"/>
      <c r="SF859" s="744"/>
      <c r="SG859" s="744"/>
      <c r="SH859" s="744"/>
      <c r="SI859" s="744"/>
      <c r="SJ859" s="744"/>
      <c r="SK859" s="744"/>
      <c r="SL859" s="744"/>
      <c r="SM859" s="744"/>
      <c r="SN859" s="744"/>
      <c r="SO859" s="744"/>
      <c r="SP859" s="744"/>
      <c r="SQ859" s="744"/>
      <c r="SR859" s="744"/>
      <c r="SS859" s="744"/>
      <c r="ST859" s="744"/>
      <c r="SU859" s="744"/>
      <c r="SV859" s="744"/>
      <c r="SW859" s="744"/>
      <c r="SX859" s="744"/>
      <c r="SY859" s="744"/>
      <c r="SZ859" s="744"/>
      <c r="TA859" s="744"/>
      <c r="TB859" s="744"/>
      <c r="TC859" s="744"/>
      <c r="TD859" s="744"/>
      <c r="TE859" s="744"/>
      <c r="TF859" s="744"/>
      <c r="TG859" s="744"/>
      <c r="TH859" s="744"/>
      <c r="TI859" s="744"/>
      <c r="TJ859" s="744"/>
      <c r="TK859" s="744"/>
      <c r="TL859" s="744"/>
      <c r="TM859" s="744"/>
      <c r="TN859" s="744"/>
      <c r="TO859" s="744"/>
      <c r="TP859" s="744"/>
      <c r="TQ859" s="744"/>
      <c r="TR859" s="744"/>
      <c r="TS859" s="744"/>
      <c r="TT859" s="744"/>
      <c r="TU859" s="744"/>
      <c r="TV859" s="744"/>
      <c r="TW859" s="744"/>
      <c r="TX859" s="744"/>
      <c r="TY859" s="744"/>
      <c r="TZ859" s="744"/>
      <c r="UA859" s="744"/>
      <c r="UB859" s="744"/>
      <c r="UC859" s="744"/>
      <c r="UD859" s="744"/>
      <c r="UE859" s="744"/>
      <c r="UF859" s="744"/>
      <c r="UG859" s="744"/>
      <c r="UH859" s="744"/>
      <c r="UI859" s="744"/>
      <c r="UJ859" s="744"/>
      <c r="UK859" s="744"/>
      <c r="UL859" s="744"/>
      <c r="UM859" s="744"/>
      <c r="UN859" s="744"/>
      <c r="UO859" s="744"/>
      <c r="UP859" s="744"/>
      <c r="UQ859" s="744"/>
      <c r="UR859" s="744"/>
      <c r="US859" s="744"/>
      <c r="UT859" s="744"/>
      <c r="UU859" s="744"/>
      <c r="UV859" s="744"/>
      <c r="UW859" s="744"/>
      <c r="UX859" s="744"/>
      <c r="UY859" s="744"/>
      <c r="UZ859" s="744"/>
      <c r="VA859" s="744"/>
      <c r="VB859" s="744"/>
      <c r="VC859" s="744"/>
      <c r="VD859" s="744"/>
      <c r="VE859" s="744"/>
      <c r="VF859" s="744"/>
      <c r="VG859" s="744"/>
      <c r="VH859" s="744"/>
      <c r="VI859" s="744"/>
      <c r="VJ859" s="744"/>
      <c r="VK859" s="744"/>
      <c r="VL859" s="744"/>
      <c r="VM859" s="744"/>
      <c r="VN859" s="744"/>
      <c r="VO859" s="744"/>
      <c r="VP859" s="744"/>
      <c r="VQ859" s="744"/>
      <c r="VR859" s="744"/>
      <c r="VS859" s="744"/>
      <c r="VT859" s="744"/>
      <c r="VU859" s="744"/>
      <c r="VV859" s="744"/>
      <c r="VW859" s="744"/>
      <c r="VX859" s="744"/>
      <c r="VY859" s="744"/>
      <c r="VZ859" s="744"/>
      <c r="WA859" s="744"/>
      <c r="WB859" s="744"/>
      <c r="WC859" s="744"/>
      <c r="WD859" s="744"/>
      <c r="WE859" s="744"/>
      <c r="WF859" s="744"/>
      <c r="WG859" s="744"/>
      <c r="WH859" s="744"/>
      <c r="WI859" s="744"/>
      <c r="WJ859" s="744"/>
      <c r="WK859" s="744"/>
      <c r="WL859" s="744"/>
      <c r="WM859" s="744"/>
      <c r="WN859" s="744"/>
      <c r="WO859" s="744"/>
      <c r="WP859" s="744"/>
      <c r="WQ859" s="744"/>
      <c r="WR859" s="744"/>
      <c r="WS859" s="744"/>
      <c r="WT859" s="744"/>
      <c r="WU859" s="744"/>
      <c r="WV859" s="744"/>
      <c r="WW859" s="744"/>
      <c r="WX859" s="744"/>
      <c r="WY859" s="744"/>
      <c r="WZ859" s="744"/>
      <c r="XA859" s="744"/>
      <c r="XB859" s="744"/>
      <c r="XC859" s="744"/>
      <c r="XD859" s="744"/>
      <c r="XE859" s="744"/>
      <c r="XF859" s="744"/>
      <c r="XG859" s="744"/>
      <c r="XH859" s="744"/>
      <c r="XI859" s="744"/>
      <c r="XJ859" s="744"/>
      <c r="XK859" s="744"/>
      <c r="XL859" s="744"/>
      <c r="XM859" s="744"/>
      <c r="XN859" s="744"/>
      <c r="XO859" s="744"/>
      <c r="XP859" s="744"/>
      <c r="XQ859" s="744"/>
      <c r="XR859" s="744"/>
      <c r="XS859" s="744"/>
      <c r="XT859" s="744"/>
      <c r="XU859" s="744"/>
      <c r="XV859" s="744"/>
      <c r="XW859" s="744"/>
      <c r="XX859" s="744"/>
      <c r="XY859" s="744"/>
      <c r="XZ859" s="744"/>
      <c r="YA859" s="744"/>
      <c r="YB859" s="744"/>
      <c r="YC859" s="744"/>
      <c r="YD859" s="744"/>
      <c r="YE859" s="744"/>
      <c r="YF859" s="744"/>
      <c r="YG859" s="744"/>
      <c r="YH859" s="744"/>
      <c r="YI859" s="744"/>
      <c r="YJ859" s="744"/>
      <c r="YK859" s="744"/>
      <c r="YL859" s="744"/>
      <c r="YM859" s="744"/>
      <c r="YN859" s="744"/>
      <c r="YO859" s="744"/>
      <c r="YP859" s="744"/>
      <c r="YQ859" s="744"/>
      <c r="YR859" s="744"/>
      <c r="YS859" s="744"/>
      <c r="YT859" s="744"/>
      <c r="YU859" s="744"/>
      <c r="YV859" s="744"/>
      <c r="YW859" s="744"/>
      <c r="YX859" s="744"/>
      <c r="YY859" s="744"/>
      <c r="YZ859" s="744"/>
      <c r="ZA859" s="744"/>
      <c r="ZB859" s="744"/>
      <c r="ZC859" s="744"/>
      <c r="ZD859" s="744"/>
      <c r="ZE859" s="744"/>
      <c r="ZF859" s="744"/>
      <c r="ZG859" s="744"/>
      <c r="ZH859" s="744"/>
      <c r="ZI859" s="744"/>
      <c r="ZJ859" s="744"/>
      <c r="ZK859" s="744"/>
      <c r="ZL859" s="744"/>
      <c r="ZM859" s="744"/>
      <c r="ZN859" s="744"/>
      <c r="ZO859" s="744"/>
      <c r="ZP859" s="744"/>
      <c r="ZQ859" s="744"/>
      <c r="ZR859" s="744"/>
      <c r="ZS859" s="744"/>
      <c r="ZT859" s="744"/>
      <c r="ZU859" s="744"/>
      <c r="ZV859" s="744"/>
      <c r="ZW859" s="744"/>
      <c r="ZX859" s="744"/>
      <c r="ZY859" s="744"/>
      <c r="ZZ859" s="744"/>
      <c r="AAA859" s="744"/>
      <c r="AAB859" s="744"/>
      <c r="AAC859" s="744"/>
      <c r="AAD859" s="744"/>
      <c r="AAE859" s="744"/>
      <c r="AAF859" s="744"/>
      <c r="AAG859" s="744"/>
      <c r="AAH859" s="744"/>
      <c r="AAI859" s="744"/>
      <c r="AAJ859" s="744"/>
      <c r="AAK859" s="744"/>
      <c r="AAL859" s="744"/>
      <c r="AAM859" s="744"/>
      <c r="AAN859" s="744"/>
      <c r="AAO859" s="744"/>
      <c r="AAP859" s="744"/>
      <c r="AAQ859" s="744"/>
      <c r="AAR859" s="744"/>
      <c r="AAS859" s="744"/>
      <c r="AAT859" s="744"/>
      <c r="AAU859" s="744"/>
      <c r="AAV859" s="744"/>
      <c r="AAW859" s="744"/>
      <c r="AAX859" s="744"/>
      <c r="AAY859" s="744"/>
      <c r="AAZ859" s="744"/>
      <c r="ABA859" s="744"/>
      <c r="ABB859" s="744"/>
      <c r="ABC859" s="744"/>
      <c r="ABD859" s="744"/>
      <c r="ABE859" s="744"/>
      <c r="ABF859" s="744"/>
      <c r="ABG859" s="744"/>
      <c r="ABH859" s="744"/>
      <c r="ABI859" s="744"/>
      <c r="ABJ859" s="744"/>
      <c r="ABK859" s="744"/>
      <c r="ABL859" s="744"/>
      <c r="ABM859" s="744"/>
      <c r="ABN859" s="744"/>
      <c r="ABO859" s="744"/>
      <c r="ABP859" s="744"/>
      <c r="ABQ859" s="744"/>
      <c r="ABR859" s="744"/>
      <c r="ABS859" s="744"/>
      <c r="ABT859" s="744"/>
      <c r="ABU859" s="744"/>
      <c r="ABV859" s="744"/>
      <c r="ABW859" s="744"/>
      <c r="ABX859" s="744"/>
      <c r="ABY859" s="744"/>
      <c r="ABZ859" s="744"/>
      <c r="ACA859" s="744"/>
      <c r="ACB859" s="744"/>
      <c r="ACC859" s="744"/>
      <c r="ACD859" s="744"/>
      <c r="ACE859" s="744"/>
      <c r="ACF859" s="744"/>
      <c r="ACG859" s="744"/>
      <c r="ACH859" s="744"/>
      <c r="ACI859" s="744"/>
      <c r="ACJ859" s="744"/>
      <c r="ACK859" s="744"/>
      <c r="ACL859" s="744"/>
      <c r="ACM859" s="744"/>
      <c r="ACN859" s="744"/>
      <c r="ACO859" s="744"/>
      <c r="ACP859" s="744"/>
      <c r="ACQ859" s="744"/>
      <c r="ACR859" s="744"/>
      <c r="ACS859" s="744"/>
      <c r="ACT859" s="744"/>
      <c r="ACU859" s="744"/>
      <c r="ACV859" s="744"/>
      <c r="ACW859" s="744"/>
      <c r="ACX859" s="744"/>
      <c r="ACY859" s="744"/>
      <c r="ACZ859" s="744"/>
      <c r="ADA859" s="744"/>
      <c r="ADB859" s="744"/>
      <c r="ADC859" s="744"/>
      <c r="ADD859" s="744"/>
      <c r="ADE859" s="744"/>
      <c r="ADF859" s="744"/>
      <c r="ADG859" s="744"/>
      <c r="ADH859" s="744"/>
      <c r="ADI859" s="744"/>
      <c r="ADJ859" s="744"/>
      <c r="ADK859" s="744"/>
      <c r="ADL859" s="744"/>
      <c r="ADM859" s="744"/>
      <c r="ADN859" s="744"/>
      <c r="ADO859" s="744"/>
      <c r="ADP859" s="744"/>
      <c r="ADQ859" s="744"/>
      <c r="ADR859" s="744"/>
      <c r="ADS859" s="744"/>
      <c r="ADT859" s="744"/>
      <c r="ADU859" s="744"/>
      <c r="ADV859" s="744"/>
      <c r="ADW859" s="744"/>
      <c r="ADX859" s="744"/>
      <c r="ADY859" s="744"/>
      <c r="ADZ859" s="744"/>
      <c r="AEA859" s="744"/>
      <c r="AEB859" s="744"/>
      <c r="AEC859" s="744"/>
      <c r="AED859" s="744"/>
      <c r="AEE859" s="744"/>
      <c r="AEF859" s="744"/>
      <c r="AEG859" s="744"/>
      <c r="AEH859" s="744"/>
      <c r="AEI859" s="744"/>
      <c r="AEJ859" s="744"/>
      <c r="AEK859" s="744"/>
      <c r="AEL859" s="744"/>
      <c r="AEM859" s="744"/>
      <c r="AEN859" s="744"/>
      <c r="AEO859" s="744"/>
      <c r="AEP859" s="744"/>
      <c r="AEQ859" s="744"/>
      <c r="AER859" s="744"/>
      <c r="AES859" s="744"/>
      <c r="AET859" s="744"/>
      <c r="AEU859" s="744"/>
      <c r="AEV859" s="744"/>
      <c r="AEW859" s="744"/>
      <c r="AEX859" s="744"/>
      <c r="AEY859" s="744"/>
      <c r="AEZ859" s="744"/>
      <c r="AFA859" s="744"/>
      <c r="AFB859" s="744"/>
      <c r="AFC859" s="744"/>
      <c r="AFD859" s="744"/>
      <c r="AFE859" s="744"/>
      <c r="AFF859" s="744"/>
      <c r="AFG859" s="744"/>
      <c r="AFH859" s="744"/>
      <c r="AFI859" s="744"/>
      <c r="AFJ859" s="744"/>
      <c r="AFK859" s="744"/>
      <c r="AFL859" s="744"/>
      <c r="AFM859" s="744"/>
      <c r="AFN859" s="744"/>
      <c r="AFO859" s="744"/>
      <c r="AFP859" s="744"/>
      <c r="AFQ859" s="744"/>
      <c r="AFR859" s="744"/>
      <c r="AFS859" s="744"/>
      <c r="AFT859" s="744"/>
      <c r="AFU859" s="744"/>
      <c r="AFV859" s="744"/>
      <c r="AFW859" s="744"/>
      <c r="AFX859" s="744"/>
      <c r="AFY859" s="744"/>
      <c r="AFZ859" s="744"/>
      <c r="AGA859" s="744"/>
      <c r="AGB859" s="744"/>
      <c r="AGC859" s="744"/>
      <c r="AGD859" s="744"/>
      <c r="AGE859" s="744"/>
      <c r="AGF859" s="744"/>
      <c r="AGG859" s="744"/>
      <c r="AGH859" s="744"/>
      <c r="AGI859" s="744"/>
      <c r="AGJ859" s="744"/>
      <c r="AGK859" s="744"/>
      <c r="AGL859" s="744"/>
      <c r="AGM859" s="744"/>
      <c r="AGN859" s="744"/>
      <c r="AGO859" s="744"/>
      <c r="AGP859" s="744"/>
      <c r="AGQ859" s="744"/>
      <c r="AGR859" s="744"/>
      <c r="AGS859" s="744"/>
      <c r="AGT859" s="744"/>
      <c r="AGU859" s="744"/>
      <c r="AGV859" s="744"/>
      <c r="AGW859" s="744"/>
      <c r="AGX859" s="744"/>
      <c r="AGY859" s="744"/>
      <c r="AGZ859" s="744"/>
      <c r="AHA859" s="744"/>
      <c r="AHB859" s="744"/>
      <c r="AHC859" s="744"/>
      <c r="AHD859" s="744"/>
      <c r="AHE859" s="744"/>
      <c r="AHF859" s="744"/>
      <c r="AHG859" s="744"/>
      <c r="AHH859" s="744"/>
      <c r="AHI859" s="744"/>
      <c r="AHJ859" s="744"/>
      <c r="AHK859" s="744"/>
      <c r="AHL859" s="744"/>
      <c r="AHM859" s="744"/>
      <c r="AHN859" s="744"/>
      <c r="AHO859" s="744"/>
      <c r="AHP859" s="744"/>
      <c r="AHQ859" s="744"/>
      <c r="AHR859" s="744"/>
      <c r="AHS859" s="744"/>
      <c r="AHT859" s="744"/>
      <c r="AHU859" s="744"/>
      <c r="AHV859" s="744"/>
      <c r="AHW859" s="744"/>
      <c r="AHX859" s="744"/>
      <c r="AHY859" s="744"/>
      <c r="AHZ859" s="744"/>
      <c r="AIA859" s="744"/>
      <c r="AIB859" s="744"/>
      <c r="AIC859" s="744"/>
      <c r="AID859" s="744"/>
      <c r="AIE859" s="744"/>
      <c r="AIF859" s="744"/>
      <c r="AIG859" s="744"/>
      <c r="AIH859" s="744"/>
      <c r="AII859" s="744"/>
      <c r="AIJ859" s="744"/>
      <c r="AIK859" s="744"/>
      <c r="AIL859" s="744"/>
      <c r="AIM859" s="744"/>
      <c r="AIN859" s="744"/>
      <c r="AIO859" s="744"/>
      <c r="AIP859" s="744"/>
      <c r="AIQ859" s="744"/>
      <c r="AIR859" s="744"/>
      <c r="AIS859" s="744"/>
      <c r="AIT859" s="744"/>
      <c r="AIU859" s="744"/>
      <c r="AIV859" s="744"/>
      <c r="AIW859" s="744"/>
      <c r="AIX859" s="744"/>
      <c r="AIY859" s="744"/>
      <c r="AIZ859" s="744"/>
      <c r="AJA859" s="744"/>
      <c r="AJB859" s="744"/>
      <c r="AJC859" s="744"/>
      <c r="AJD859" s="744"/>
      <c r="AJE859" s="744"/>
      <c r="AJF859" s="744"/>
      <c r="AJG859" s="744"/>
      <c r="AJH859" s="744"/>
      <c r="AJI859" s="744"/>
      <c r="AJJ859" s="744"/>
      <c r="AJK859" s="744"/>
      <c r="AJL859" s="744"/>
      <c r="AJM859" s="744"/>
      <c r="AJN859" s="744"/>
      <c r="AJO859" s="744"/>
      <c r="AJP859" s="744"/>
      <c r="AJQ859" s="744"/>
      <c r="AJR859" s="744"/>
      <c r="AJS859" s="744"/>
      <c r="AJT859" s="744"/>
      <c r="AJU859" s="744"/>
      <c r="AJV859" s="744"/>
      <c r="AJW859" s="744"/>
      <c r="AJX859" s="744"/>
      <c r="AJY859" s="744"/>
      <c r="AJZ859" s="744"/>
      <c r="AKA859" s="744"/>
      <c r="AKB859" s="744"/>
      <c r="AKC859" s="744"/>
      <c r="AKD859" s="744"/>
      <c r="AKE859" s="744"/>
      <c r="AKF859" s="744"/>
      <c r="AKG859" s="744"/>
      <c r="AKH859" s="744"/>
      <c r="AKI859" s="744"/>
      <c r="AKJ859" s="744"/>
      <c r="AKK859" s="744"/>
      <c r="AKL859" s="744"/>
      <c r="AKM859" s="744"/>
      <c r="AKN859" s="744"/>
      <c r="AKO859" s="744"/>
      <c r="AKP859" s="744"/>
      <c r="AKQ859" s="744"/>
      <c r="AKR859" s="744"/>
      <c r="AKS859" s="744"/>
      <c r="AKT859" s="744"/>
      <c r="AKU859" s="744"/>
      <c r="AKV859" s="744"/>
      <c r="AKW859" s="744"/>
      <c r="AKX859" s="744"/>
      <c r="AKY859" s="744"/>
      <c r="AKZ859" s="744"/>
      <c r="ALA859" s="744"/>
      <c r="ALB859" s="744"/>
      <c r="ALC859" s="744"/>
      <c r="ALD859" s="744"/>
      <c r="ALE859" s="744"/>
      <c r="ALF859" s="744"/>
      <c r="ALG859" s="744"/>
      <c r="ALH859" s="744"/>
      <c r="ALI859" s="744"/>
      <c r="ALJ859" s="744"/>
      <c r="ALK859" s="744"/>
      <c r="ALL859" s="744"/>
      <c r="ALM859" s="744"/>
      <c r="ALN859" s="744"/>
      <c r="ALO859" s="744"/>
      <c r="ALP859" s="744"/>
      <c r="ALQ859" s="744"/>
      <c r="ALR859" s="744"/>
      <c r="ALS859" s="744"/>
      <c r="ALT859" s="744"/>
      <c r="ALU859" s="744"/>
      <c r="ALV859" s="744"/>
      <c r="ALW859" s="744"/>
      <c r="ALX859" s="744"/>
      <c r="ALY859" s="744"/>
      <c r="ALZ859" s="744"/>
      <c r="AMA859" s="744"/>
      <c r="AMB859" s="744"/>
      <c r="AMC859" s="744"/>
      <c r="AMD859" s="744"/>
      <c r="AME859" s="744"/>
      <c r="AMF859" s="744"/>
      <c r="AMG859" s="744"/>
      <c r="AMH859" s="744"/>
      <c r="AMI859" s="744"/>
      <c r="AMJ859" s="744"/>
      <c r="AMK859" s="744"/>
      <c r="AML859" s="744"/>
      <c r="AMM859" s="744"/>
      <c r="AMN859" s="744"/>
      <c r="AMO859" s="744"/>
      <c r="AMP859" s="744"/>
      <c r="AMQ859" s="744"/>
      <c r="AMR859" s="744"/>
      <c r="AMS859" s="744"/>
      <c r="AMT859" s="744"/>
      <c r="AMU859" s="744"/>
      <c r="AMV859" s="744"/>
      <c r="AMW859" s="744"/>
      <c r="AMX859" s="744"/>
      <c r="AMY859" s="744"/>
      <c r="AMZ859" s="744"/>
      <c r="ANA859" s="744"/>
      <c r="ANB859" s="744"/>
      <c r="ANC859" s="744"/>
      <c r="AND859" s="744"/>
      <c r="ANE859" s="744"/>
      <c r="ANF859" s="744"/>
      <c r="ANG859" s="744"/>
      <c r="ANH859" s="744"/>
      <c r="ANI859" s="744"/>
      <c r="ANJ859" s="744"/>
      <c r="ANK859" s="744"/>
      <c r="ANL859" s="744"/>
      <c r="ANM859" s="744"/>
      <c r="ANN859" s="744"/>
      <c r="ANO859" s="744"/>
      <c r="ANP859" s="744"/>
      <c r="ANQ859" s="744"/>
      <c r="ANR859" s="744"/>
      <c r="ANS859" s="744"/>
      <c r="ANT859" s="744"/>
      <c r="ANU859" s="744"/>
      <c r="ANV859" s="744"/>
      <c r="ANW859" s="744"/>
      <c r="ANX859" s="744"/>
      <c r="ANY859" s="744"/>
      <c r="ANZ859" s="744"/>
      <c r="AOA859" s="744"/>
      <c r="AOB859" s="744"/>
      <c r="AOC859" s="744"/>
      <c r="AOD859" s="744"/>
      <c r="AOE859" s="744"/>
      <c r="AOF859" s="744"/>
      <c r="AOG859" s="744"/>
      <c r="AOH859" s="744"/>
      <c r="AOI859" s="744"/>
      <c r="AOJ859" s="744"/>
      <c r="AOK859" s="744"/>
      <c r="AOL859" s="744"/>
      <c r="AOM859" s="744"/>
      <c r="AON859" s="744"/>
      <c r="AOO859" s="744"/>
      <c r="AOP859" s="744"/>
      <c r="AOQ859" s="744"/>
      <c r="AOR859" s="744"/>
      <c r="AOS859" s="744"/>
      <c r="AOT859" s="744"/>
      <c r="AOU859" s="744"/>
      <c r="AOV859" s="744"/>
      <c r="AOW859" s="744"/>
      <c r="AOX859" s="744"/>
      <c r="AOY859" s="744"/>
      <c r="AOZ859" s="744"/>
      <c r="APA859" s="744"/>
      <c r="APB859" s="744"/>
      <c r="APC859" s="744"/>
      <c r="APD859" s="744"/>
      <c r="APE859" s="744"/>
      <c r="APF859" s="744"/>
      <c r="APG859" s="744"/>
      <c r="APH859" s="744"/>
      <c r="API859" s="744"/>
      <c r="APJ859" s="744"/>
      <c r="APK859" s="744"/>
      <c r="APL859" s="744"/>
      <c r="APM859" s="744"/>
      <c r="APN859" s="744"/>
      <c r="APO859" s="744"/>
      <c r="APP859" s="744"/>
      <c r="APQ859" s="744"/>
      <c r="APR859" s="744"/>
      <c r="APS859" s="744"/>
      <c r="APT859" s="744"/>
      <c r="APU859" s="744"/>
      <c r="APV859" s="744"/>
      <c r="APW859" s="744"/>
      <c r="APX859" s="744"/>
      <c r="APY859" s="744"/>
      <c r="APZ859" s="744"/>
      <c r="AQA859" s="744"/>
      <c r="AQB859" s="744"/>
      <c r="AQC859" s="744"/>
      <c r="AQD859" s="744"/>
      <c r="AQE859" s="744"/>
      <c r="AQF859" s="744"/>
      <c r="AQG859" s="744"/>
      <c r="AQH859" s="744"/>
      <c r="AQI859" s="744"/>
      <c r="AQJ859" s="744"/>
      <c r="AQK859" s="744"/>
      <c r="AQL859" s="744"/>
      <c r="AQM859" s="744"/>
      <c r="AQN859" s="744"/>
      <c r="AQO859" s="744"/>
      <c r="AQP859" s="744"/>
      <c r="AQQ859" s="744"/>
      <c r="AQR859" s="744"/>
      <c r="AQS859" s="744"/>
      <c r="AQT859" s="744"/>
      <c r="AQU859" s="744"/>
      <c r="AQV859" s="744"/>
      <c r="AQW859" s="744"/>
      <c r="AQX859" s="744"/>
      <c r="AQY859" s="744"/>
      <c r="AQZ859" s="744"/>
      <c r="ARA859" s="744"/>
      <c r="ARB859" s="744"/>
      <c r="ARC859" s="744"/>
      <c r="ARD859" s="744"/>
      <c r="ARE859" s="744"/>
      <c r="ARF859" s="744"/>
      <c r="ARG859" s="744"/>
      <c r="ARH859" s="744"/>
      <c r="ARI859" s="744"/>
      <c r="ARJ859" s="744"/>
      <c r="ARK859" s="744"/>
      <c r="ARL859" s="744"/>
      <c r="ARM859" s="744"/>
      <c r="ARN859" s="744"/>
      <c r="ARO859" s="744"/>
      <c r="ARP859" s="744"/>
      <c r="ARQ859" s="744"/>
      <c r="ARR859" s="744"/>
      <c r="ARS859" s="744"/>
      <c r="ART859" s="744"/>
      <c r="ARU859" s="744"/>
      <c r="ARV859" s="744"/>
      <c r="ARW859" s="744"/>
      <c r="ARX859" s="744"/>
      <c r="ARY859" s="744"/>
      <c r="ARZ859" s="744"/>
      <c r="ASA859" s="744"/>
      <c r="ASB859" s="744"/>
      <c r="ASC859" s="744"/>
      <c r="ASD859" s="744"/>
      <c r="ASE859" s="744"/>
      <c r="ASF859" s="744"/>
      <c r="ASG859" s="744"/>
      <c r="ASH859" s="744"/>
      <c r="ASI859" s="744"/>
      <c r="ASJ859" s="744"/>
      <c r="ASK859" s="744"/>
      <c r="ASL859" s="744"/>
      <c r="ASM859" s="744"/>
      <c r="ASN859" s="744"/>
      <c r="ASO859" s="744"/>
      <c r="ASP859" s="744"/>
      <c r="ASQ859" s="744"/>
      <c r="ASR859" s="744"/>
      <c r="ASS859" s="744"/>
      <c r="AST859" s="744"/>
      <c r="ASU859" s="744"/>
      <c r="ASV859" s="744"/>
      <c r="ASW859" s="744"/>
      <c r="ASX859" s="744"/>
      <c r="ASY859" s="744"/>
      <c r="ASZ859" s="744"/>
      <c r="ATA859" s="744"/>
      <c r="ATB859" s="744"/>
      <c r="ATC859" s="744"/>
      <c r="ATD859" s="744"/>
      <c r="ATE859" s="744"/>
      <c r="ATF859" s="744"/>
      <c r="ATG859" s="744"/>
      <c r="ATH859" s="744"/>
      <c r="ATI859" s="744"/>
      <c r="ATJ859" s="744"/>
      <c r="ATK859" s="744"/>
      <c r="ATL859" s="744"/>
      <c r="ATM859" s="744"/>
      <c r="ATN859" s="744"/>
      <c r="ATO859" s="744"/>
      <c r="ATP859" s="744"/>
      <c r="ATQ859" s="744"/>
      <c r="ATR859" s="744"/>
      <c r="ATS859" s="744"/>
      <c r="ATT859" s="744"/>
      <c r="ATU859" s="744"/>
      <c r="ATV859" s="744"/>
      <c r="ATW859" s="744"/>
      <c r="ATX859" s="744"/>
      <c r="ATY859" s="744"/>
      <c r="ATZ859" s="744"/>
      <c r="AUA859" s="744"/>
      <c r="AUB859" s="744"/>
      <c r="AUC859" s="744"/>
      <c r="AUD859" s="744"/>
      <c r="AUE859" s="744"/>
      <c r="AUF859" s="744"/>
      <c r="AUG859" s="744"/>
      <c r="AUH859" s="744"/>
      <c r="AUI859" s="744"/>
      <c r="AUJ859" s="744"/>
      <c r="AUK859" s="744"/>
      <c r="AUL859" s="744"/>
      <c r="AUM859" s="744"/>
      <c r="AUN859" s="744"/>
      <c r="AUO859" s="744"/>
      <c r="AUP859" s="744"/>
      <c r="AUQ859" s="744"/>
      <c r="AUR859" s="744"/>
      <c r="AUS859" s="744"/>
      <c r="AUT859" s="744"/>
      <c r="AUU859" s="744"/>
      <c r="AUV859" s="744"/>
      <c r="AUW859" s="744"/>
      <c r="AUX859" s="744"/>
      <c r="AUY859" s="744"/>
      <c r="AUZ859" s="744"/>
      <c r="AVA859" s="744"/>
      <c r="AVB859" s="744"/>
      <c r="AVC859" s="744"/>
      <c r="AVD859" s="744"/>
      <c r="AVE859" s="744"/>
      <c r="AVF859" s="744"/>
      <c r="AVG859" s="744"/>
      <c r="AVH859" s="744"/>
      <c r="AVI859" s="744"/>
      <c r="AVJ859" s="744"/>
      <c r="AVK859" s="744"/>
      <c r="AVL859" s="744"/>
      <c r="AVM859" s="744"/>
      <c r="AVN859" s="744"/>
      <c r="AVO859" s="744"/>
      <c r="AVP859" s="744"/>
      <c r="AVQ859" s="744"/>
      <c r="AVR859" s="744"/>
      <c r="AVS859" s="744"/>
      <c r="AVT859" s="744"/>
      <c r="AVU859" s="744"/>
      <c r="AVV859" s="744"/>
      <c r="AVW859" s="744"/>
      <c r="AVX859" s="744"/>
      <c r="AVY859" s="744"/>
      <c r="AVZ859" s="744"/>
      <c r="AWA859" s="744"/>
      <c r="AWB859" s="744"/>
      <c r="AWC859" s="744"/>
      <c r="AWD859" s="744"/>
      <c r="AWE859" s="744"/>
      <c r="AWF859" s="744"/>
      <c r="AWG859" s="744"/>
      <c r="AWH859" s="744"/>
      <c r="AWI859" s="744"/>
      <c r="AWJ859" s="744"/>
      <c r="AWK859" s="744"/>
      <c r="AWL859" s="744"/>
      <c r="AWM859" s="744"/>
      <c r="AWN859" s="744"/>
      <c r="AWO859" s="744"/>
      <c r="AWP859" s="744"/>
      <c r="AWQ859" s="744"/>
      <c r="AWR859" s="744"/>
      <c r="AWS859" s="744"/>
      <c r="AWT859" s="744"/>
      <c r="AWU859" s="744"/>
      <c r="AWV859" s="744"/>
      <c r="AWW859" s="744"/>
      <c r="AWX859" s="744"/>
      <c r="AWY859" s="744"/>
      <c r="AWZ859" s="744"/>
      <c r="AXA859" s="744"/>
      <c r="AXB859" s="744"/>
      <c r="AXC859" s="744"/>
      <c r="AXD859" s="744"/>
      <c r="AXE859" s="744"/>
      <c r="AXF859" s="744"/>
      <c r="AXG859" s="744"/>
      <c r="AXH859" s="744"/>
      <c r="AXI859" s="744"/>
      <c r="AXJ859" s="744"/>
      <c r="AXK859" s="744"/>
      <c r="AXL859" s="744"/>
      <c r="AXM859" s="744"/>
      <c r="AXN859" s="744"/>
      <c r="AXO859" s="744"/>
      <c r="AXP859" s="744"/>
      <c r="AXQ859" s="744"/>
      <c r="AXR859" s="744"/>
      <c r="AXS859" s="744"/>
      <c r="AXT859" s="744"/>
      <c r="AXU859" s="744"/>
      <c r="AXV859" s="744"/>
      <c r="AXW859" s="744"/>
      <c r="AXX859" s="744"/>
      <c r="AXY859" s="744"/>
      <c r="AXZ859" s="744"/>
      <c r="AYA859" s="744"/>
      <c r="AYB859" s="744"/>
      <c r="AYC859" s="744"/>
      <c r="AYD859" s="744"/>
      <c r="AYE859" s="744"/>
      <c r="AYF859" s="744"/>
      <c r="AYG859" s="744"/>
      <c r="AYH859" s="744"/>
      <c r="AYI859" s="744"/>
      <c r="AYJ859" s="744"/>
      <c r="AYK859" s="744"/>
      <c r="AYL859" s="744"/>
      <c r="AYM859" s="744"/>
      <c r="AYN859" s="744"/>
      <c r="AYO859" s="744"/>
      <c r="AYP859" s="744"/>
      <c r="AYQ859" s="744"/>
      <c r="AYR859" s="744"/>
      <c r="AYS859" s="744"/>
      <c r="AYT859" s="744"/>
      <c r="AYU859" s="744"/>
      <c r="AYV859" s="744"/>
      <c r="AYW859" s="744"/>
      <c r="AYX859" s="744"/>
      <c r="AYY859" s="744"/>
      <c r="AYZ859" s="744"/>
      <c r="AZA859" s="744"/>
      <c r="AZB859" s="744"/>
      <c r="AZC859" s="744"/>
      <c r="AZD859" s="744"/>
      <c r="AZE859" s="744"/>
      <c r="AZF859" s="744"/>
      <c r="AZG859" s="744"/>
      <c r="AZH859" s="744"/>
      <c r="AZI859" s="744"/>
      <c r="AZJ859" s="744"/>
      <c r="AZK859" s="744"/>
      <c r="AZL859" s="744"/>
      <c r="AZM859" s="744"/>
      <c r="AZN859" s="744"/>
      <c r="AZO859" s="744"/>
      <c r="AZP859" s="744"/>
      <c r="AZQ859" s="744"/>
      <c r="AZR859" s="744"/>
      <c r="AZS859" s="744"/>
      <c r="AZT859" s="744"/>
      <c r="AZU859" s="744"/>
      <c r="AZV859" s="744"/>
      <c r="AZW859" s="744"/>
      <c r="AZX859" s="744"/>
      <c r="AZY859" s="744"/>
      <c r="AZZ859" s="744"/>
      <c r="BAA859" s="744"/>
      <c r="BAB859" s="744"/>
      <c r="BAC859" s="744"/>
      <c r="BAD859" s="744"/>
      <c r="BAE859" s="744"/>
      <c r="BAF859" s="744"/>
      <c r="BAG859" s="744"/>
      <c r="BAH859" s="744"/>
      <c r="BAI859" s="744"/>
      <c r="BAJ859" s="744"/>
      <c r="BAK859" s="744"/>
      <c r="BAL859" s="744"/>
      <c r="BAM859" s="744"/>
      <c r="BAN859" s="744"/>
      <c r="BAO859" s="744"/>
      <c r="BAP859" s="744"/>
      <c r="BAQ859" s="744"/>
      <c r="BAR859" s="744"/>
      <c r="BAS859" s="744"/>
      <c r="BAT859" s="744"/>
      <c r="BAU859" s="744"/>
      <c r="BAV859" s="744"/>
      <c r="BAW859" s="744"/>
      <c r="BAX859" s="744"/>
      <c r="BAY859" s="744"/>
      <c r="BAZ859" s="744"/>
      <c r="BBA859" s="744"/>
      <c r="BBB859" s="744"/>
      <c r="BBC859" s="744"/>
      <c r="BBD859" s="744"/>
      <c r="BBE859" s="744"/>
      <c r="BBF859" s="744"/>
      <c r="BBG859" s="744"/>
      <c r="BBH859" s="744"/>
      <c r="BBI859" s="744"/>
      <c r="BBJ859" s="744"/>
      <c r="BBK859" s="744"/>
      <c r="BBL859" s="744"/>
      <c r="BBM859" s="744"/>
      <c r="BBN859" s="744"/>
      <c r="BBO859" s="744"/>
      <c r="BBP859" s="744"/>
      <c r="BBQ859" s="744"/>
      <c r="BBR859" s="744"/>
      <c r="BBS859" s="744"/>
      <c r="BBT859" s="744"/>
      <c r="BBU859" s="744"/>
      <c r="BBV859" s="744"/>
      <c r="BBW859" s="744"/>
      <c r="BBX859" s="744"/>
      <c r="BBY859" s="744"/>
      <c r="BBZ859" s="744"/>
      <c r="BCA859" s="744"/>
      <c r="BCB859" s="744"/>
      <c r="BCC859" s="744"/>
      <c r="BCD859" s="744"/>
      <c r="BCE859" s="744"/>
      <c r="BCF859" s="744"/>
      <c r="BCG859" s="744"/>
      <c r="BCH859" s="744"/>
      <c r="BCI859" s="744"/>
      <c r="BCJ859" s="744"/>
      <c r="BCK859" s="744"/>
      <c r="BCL859" s="744"/>
      <c r="BCM859" s="744"/>
      <c r="BCN859" s="744"/>
      <c r="BCO859" s="744"/>
      <c r="BCP859" s="744"/>
      <c r="BCQ859" s="744"/>
      <c r="BCR859" s="744"/>
      <c r="BCS859" s="744"/>
      <c r="BCT859" s="744"/>
      <c r="BCU859" s="744"/>
      <c r="BCV859" s="744"/>
      <c r="BCW859" s="744"/>
      <c r="BCX859" s="744"/>
      <c r="BCY859" s="744"/>
      <c r="BCZ859" s="744"/>
      <c r="BDA859" s="744"/>
      <c r="BDB859" s="744"/>
      <c r="BDC859" s="744"/>
      <c r="BDD859" s="744"/>
      <c r="BDE859" s="744"/>
      <c r="BDF859" s="744"/>
      <c r="BDG859" s="744"/>
      <c r="BDH859" s="744"/>
      <c r="BDI859" s="744"/>
      <c r="BDJ859" s="744"/>
      <c r="BDK859" s="744"/>
      <c r="BDL859" s="744"/>
      <c r="BDM859" s="744"/>
      <c r="BDN859" s="744"/>
      <c r="BDO859" s="744"/>
      <c r="BDP859" s="744"/>
      <c r="BDQ859" s="744"/>
      <c r="BDR859" s="744"/>
      <c r="BDS859" s="744"/>
      <c r="BDT859" s="744"/>
      <c r="BDU859" s="744"/>
      <c r="BDV859" s="744"/>
      <c r="BDW859" s="744"/>
      <c r="BDX859" s="744"/>
      <c r="BDY859" s="744"/>
      <c r="BDZ859" s="744"/>
      <c r="BEA859" s="744"/>
      <c r="BEB859" s="744"/>
      <c r="BEC859" s="744"/>
      <c r="BED859" s="744"/>
      <c r="BEE859" s="744"/>
      <c r="BEF859" s="744"/>
      <c r="BEG859" s="744"/>
      <c r="BEH859" s="744"/>
      <c r="BEI859" s="744"/>
      <c r="BEJ859" s="744"/>
      <c r="BEK859" s="744"/>
      <c r="BEL859" s="744"/>
      <c r="BEM859" s="744"/>
      <c r="BEN859" s="744"/>
      <c r="BEO859" s="744"/>
      <c r="BEP859" s="744"/>
      <c r="BEQ859" s="744"/>
      <c r="BER859" s="744"/>
      <c r="BES859" s="744"/>
      <c r="BET859" s="744"/>
      <c r="BEU859" s="744"/>
      <c r="BEV859" s="744"/>
      <c r="BEW859" s="744"/>
      <c r="BEX859" s="744"/>
      <c r="BEY859" s="744"/>
      <c r="BEZ859" s="744"/>
      <c r="BFA859" s="744"/>
      <c r="BFB859" s="744"/>
      <c r="BFC859" s="744"/>
      <c r="BFD859" s="744"/>
      <c r="BFE859" s="744"/>
      <c r="BFF859" s="744"/>
      <c r="BFG859" s="744"/>
      <c r="BFH859" s="744"/>
      <c r="BFI859" s="744"/>
      <c r="BFJ859" s="744"/>
      <c r="BFK859" s="744"/>
      <c r="BFL859" s="744"/>
      <c r="BFM859" s="744"/>
      <c r="BFN859" s="744"/>
      <c r="BFO859" s="744"/>
      <c r="BFP859" s="744"/>
      <c r="BFQ859" s="744"/>
      <c r="BFR859" s="744"/>
      <c r="BFS859" s="744"/>
      <c r="BFT859" s="744"/>
      <c r="BFU859" s="744"/>
      <c r="BFV859" s="744"/>
      <c r="BFW859" s="744"/>
      <c r="BFX859" s="744"/>
      <c r="BFY859" s="744"/>
      <c r="BFZ859" s="744"/>
      <c r="BGA859" s="744"/>
      <c r="BGB859" s="744"/>
      <c r="BGC859" s="744"/>
      <c r="BGD859" s="744"/>
      <c r="BGE859" s="744"/>
      <c r="BGF859" s="744"/>
      <c r="BGG859" s="744"/>
      <c r="BGH859" s="744"/>
      <c r="BGI859" s="744"/>
      <c r="BGJ859" s="744"/>
      <c r="BGK859" s="744"/>
      <c r="BGL859" s="744"/>
      <c r="BGM859" s="744"/>
      <c r="BGN859" s="744"/>
      <c r="BGO859" s="744"/>
      <c r="BGP859" s="744"/>
      <c r="BGQ859" s="744"/>
      <c r="BGR859" s="744"/>
      <c r="BGS859" s="744"/>
      <c r="BGT859" s="744"/>
      <c r="BGU859" s="744"/>
      <c r="BGV859" s="744"/>
      <c r="BGW859" s="744"/>
      <c r="BGX859" s="744"/>
      <c r="BGY859" s="744"/>
      <c r="BGZ859" s="744"/>
      <c r="BHA859" s="744"/>
      <c r="BHB859" s="744"/>
      <c r="BHC859" s="744"/>
      <c r="BHD859" s="744"/>
      <c r="BHE859" s="744"/>
      <c r="BHF859" s="744"/>
      <c r="BHG859" s="744"/>
      <c r="BHH859" s="744"/>
      <c r="BHI859" s="744"/>
      <c r="BHJ859" s="744"/>
      <c r="BHK859" s="744"/>
      <c r="BHL859" s="744"/>
      <c r="BHM859" s="744"/>
      <c r="BHN859" s="744"/>
      <c r="BHO859" s="744"/>
      <c r="BHP859" s="744"/>
      <c r="BHQ859" s="744"/>
      <c r="BHR859" s="744"/>
      <c r="BHS859" s="744"/>
      <c r="BHT859" s="744"/>
      <c r="BHU859" s="744"/>
      <c r="BHV859" s="744"/>
      <c r="BHW859" s="744"/>
      <c r="BHX859" s="744"/>
      <c r="BHY859" s="744"/>
      <c r="BHZ859" s="744"/>
      <c r="BIA859" s="744"/>
      <c r="BIB859" s="744"/>
      <c r="BIC859" s="744"/>
      <c r="BID859" s="744"/>
      <c r="BIE859" s="744"/>
      <c r="BIF859" s="744"/>
      <c r="BIG859" s="744"/>
      <c r="BIH859" s="744"/>
      <c r="BII859" s="744"/>
      <c r="BIJ859" s="744"/>
      <c r="BIK859" s="744"/>
      <c r="BIL859" s="744"/>
      <c r="BIM859" s="744"/>
      <c r="BIN859" s="744"/>
      <c r="BIO859" s="744"/>
      <c r="BIP859" s="744"/>
      <c r="BIQ859" s="744"/>
      <c r="BIR859" s="744"/>
      <c r="BIS859" s="744"/>
      <c r="BIT859" s="744"/>
      <c r="BIU859" s="744"/>
      <c r="BIV859" s="744"/>
      <c r="BIW859" s="744"/>
      <c r="BIX859" s="744"/>
      <c r="BIY859" s="744"/>
      <c r="BIZ859" s="744"/>
      <c r="BJA859" s="744"/>
      <c r="BJB859" s="744"/>
      <c r="BJC859" s="744"/>
      <c r="BJD859" s="744"/>
      <c r="BJE859" s="744"/>
      <c r="BJF859" s="744"/>
      <c r="BJG859" s="744"/>
      <c r="BJH859" s="744"/>
      <c r="BJI859" s="744"/>
      <c r="BJJ859" s="744"/>
      <c r="BJK859" s="744"/>
      <c r="BJL859" s="744"/>
      <c r="BJM859" s="744"/>
      <c r="BJN859" s="744"/>
      <c r="BJO859" s="744"/>
      <c r="BJP859" s="744"/>
      <c r="BJQ859" s="744"/>
      <c r="BJR859" s="744"/>
      <c r="BJS859" s="744"/>
      <c r="BJT859" s="744"/>
      <c r="BJU859" s="744"/>
      <c r="BJV859" s="744"/>
      <c r="BJW859" s="744"/>
      <c r="BJX859" s="744"/>
      <c r="BJY859" s="744"/>
      <c r="BJZ859" s="744"/>
      <c r="BKA859" s="744"/>
      <c r="BKB859" s="744"/>
      <c r="BKC859" s="744"/>
      <c r="BKD859" s="744"/>
      <c r="BKE859" s="744"/>
      <c r="BKF859" s="744"/>
      <c r="BKG859" s="744"/>
      <c r="BKH859" s="744"/>
      <c r="BKI859" s="744"/>
      <c r="BKJ859" s="744"/>
      <c r="BKK859" s="744"/>
      <c r="BKL859" s="744"/>
      <c r="BKM859" s="744"/>
      <c r="BKN859" s="744"/>
      <c r="BKO859" s="744"/>
      <c r="BKP859" s="744"/>
      <c r="BKQ859" s="744"/>
      <c r="BKR859" s="744"/>
      <c r="BKS859" s="744"/>
      <c r="BKT859" s="744"/>
      <c r="BKU859" s="744"/>
      <c r="BKV859" s="744"/>
      <c r="BKW859" s="744"/>
      <c r="BKX859" s="744"/>
      <c r="BKY859" s="744"/>
      <c r="BKZ859" s="744"/>
      <c r="BLA859" s="744"/>
      <c r="BLB859" s="744"/>
      <c r="BLC859" s="744"/>
      <c r="BLD859" s="744"/>
      <c r="BLE859" s="744"/>
      <c r="BLF859" s="744"/>
      <c r="BLG859" s="744"/>
      <c r="BLH859" s="744"/>
      <c r="BLI859" s="744"/>
      <c r="BLJ859" s="744"/>
      <c r="BLK859" s="744"/>
      <c r="BLL859" s="744"/>
      <c r="BLM859" s="744"/>
      <c r="BLN859" s="744"/>
      <c r="BLO859" s="744"/>
      <c r="BLP859" s="744"/>
      <c r="BLQ859" s="744"/>
      <c r="BLR859" s="744"/>
      <c r="BLS859" s="744"/>
      <c r="BLT859" s="744"/>
      <c r="BLU859" s="744"/>
      <c r="BLV859" s="744"/>
      <c r="BLW859" s="744"/>
      <c r="BLX859" s="744"/>
      <c r="BLY859" s="744"/>
      <c r="BLZ859" s="744"/>
      <c r="BMA859" s="744"/>
      <c r="BMB859" s="744"/>
      <c r="BMC859" s="744"/>
      <c r="BMD859" s="744"/>
      <c r="BME859" s="744"/>
      <c r="BMF859" s="744"/>
      <c r="BMG859" s="744"/>
      <c r="BMH859" s="744"/>
      <c r="BMI859" s="744"/>
      <c r="BMJ859" s="744"/>
      <c r="BMK859" s="744"/>
      <c r="BML859" s="744"/>
      <c r="BMM859" s="744"/>
      <c r="BMN859" s="744"/>
      <c r="BMO859" s="744"/>
      <c r="BMP859" s="744"/>
      <c r="BMQ859" s="744"/>
      <c r="BMR859" s="744"/>
      <c r="BMS859" s="744"/>
      <c r="BMT859" s="744"/>
      <c r="BMU859" s="744"/>
      <c r="BMV859" s="744"/>
      <c r="BMW859" s="744"/>
      <c r="BMX859" s="744"/>
      <c r="BMY859" s="744"/>
      <c r="BMZ859" s="744"/>
      <c r="BNA859" s="744"/>
      <c r="BNB859" s="744"/>
      <c r="BNC859" s="744"/>
      <c r="BND859" s="744"/>
      <c r="BNE859" s="744"/>
      <c r="BNF859" s="744"/>
      <c r="BNG859" s="744"/>
      <c r="BNH859" s="744"/>
      <c r="BNI859" s="744"/>
      <c r="BNJ859" s="744"/>
      <c r="BNK859" s="744"/>
      <c r="BNL859" s="744"/>
      <c r="BNM859" s="744"/>
      <c r="BNN859" s="744"/>
      <c r="BNO859" s="744"/>
      <c r="BNP859" s="744"/>
      <c r="BNQ859" s="744"/>
      <c r="BNR859" s="744"/>
      <c r="BNS859" s="744"/>
      <c r="BNT859" s="744"/>
      <c r="BNU859" s="744"/>
      <c r="BNV859" s="744"/>
      <c r="BNW859" s="744"/>
      <c r="BNX859" s="744"/>
      <c r="BNY859" s="744"/>
      <c r="BNZ859" s="744"/>
      <c r="BOA859" s="744"/>
      <c r="BOB859" s="744"/>
      <c r="BOC859" s="744"/>
      <c r="BOD859" s="744"/>
      <c r="BOE859" s="744"/>
      <c r="BOF859" s="744"/>
      <c r="BOG859" s="744"/>
      <c r="BOH859" s="744"/>
      <c r="BOI859" s="744"/>
      <c r="BOJ859" s="744"/>
      <c r="BOK859" s="744"/>
      <c r="BOL859" s="744"/>
      <c r="BOM859" s="744"/>
      <c r="BON859" s="744"/>
      <c r="BOO859" s="744"/>
      <c r="BOP859" s="744"/>
      <c r="BOQ859" s="744"/>
      <c r="BOR859" s="744"/>
      <c r="BOS859" s="744"/>
      <c r="BOT859" s="744"/>
      <c r="BOU859" s="744"/>
      <c r="BOV859" s="744"/>
      <c r="BOW859" s="744"/>
      <c r="BOX859" s="744"/>
      <c r="BOY859" s="744"/>
      <c r="BOZ859" s="744"/>
      <c r="BPA859" s="744"/>
      <c r="BPB859" s="744"/>
      <c r="BPC859" s="744"/>
      <c r="BPD859" s="744"/>
      <c r="BPE859" s="744"/>
      <c r="BPF859" s="744"/>
      <c r="BPG859" s="744"/>
      <c r="BPH859" s="744"/>
      <c r="BPI859" s="744"/>
      <c r="BPJ859" s="744"/>
      <c r="BPK859" s="744"/>
      <c r="BPL859" s="744"/>
      <c r="BPM859" s="744"/>
      <c r="BPN859" s="744"/>
      <c r="BPO859" s="744"/>
      <c r="BPP859" s="744"/>
      <c r="BPQ859" s="744"/>
      <c r="BPR859" s="744"/>
      <c r="BPS859" s="744"/>
      <c r="BPT859" s="744"/>
      <c r="BPU859" s="744"/>
      <c r="BPV859" s="744"/>
      <c r="BPW859" s="744"/>
      <c r="BPX859" s="744"/>
      <c r="BPY859" s="744"/>
      <c r="BPZ859" s="744"/>
      <c r="BQA859" s="744"/>
      <c r="BQB859" s="744"/>
      <c r="BQC859" s="744"/>
      <c r="BQD859" s="744"/>
      <c r="BQE859" s="744"/>
      <c r="BQF859" s="744"/>
      <c r="BQG859" s="744"/>
      <c r="BQH859" s="744"/>
      <c r="BQI859" s="744"/>
      <c r="BQJ859" s="744"/>
      <c r="BQK859" s="744"/>
      <c r="BQL859" s="744"/>
      <c r="BQM859" s="744"/>
      <c r="BQN859" s="744"/>
      <c r="BQO859" s="744"/>
      <c r="BQP859" s="744"/>
      <c r="BQQ859" s="744"/>
      <c r="BQR859" s="744"/>
      <c r="BQS859" s="744"/>
      <c r="BQT859" s="744"/>
      <c r="BQU859" s="744"/>
      <c r="BQV859" s="744"/>
      <c r="BQW859" s="744"/>
      <c r="BQX859" s="744"/>
      <c r="BQY859" s="744"/>
      <c r="BQZ859" s="744"/>
      <c r="BRA859" s="744"/>
      <c r="BRB859" s="744"/>
      <c r="BRC859" s="744"/>
      <c r="BRD859" s="744"/>
      <c r="BRE859" s="744"/>
      <c r="BRF859" s="744"/>
      <c r="BRG859" s="744"/>
      <c r="BRH859" s="744"/>
      <c r="BRI859" s="744"/>
      <c r="BRJ859" s="744"/>
      <c r="BRK859" s="744"/>
      <c r="BRL859" s="744"/>
      <c r="BRM859" s="744"/>
      <c r="BRN859" s="744"/>
      <c r="BRO859" s="744"/>
      <c r="BRP859" s="744"/>
      <c r="BRQ859" s="744"/>
      <c r="BRR859" s="744"/>
      <c r="BRS859" s="744"/>
      <c r="BRT859" s="744"/>
      <c r="BRU859" s="744"/>
      <c r="BRV859" s="744"/>
      <c r="BRW859" s="744"/>
      <c r="BRX859" s="744"/>
      <c r="BRY859" s="744"/>
      <c r="BRZ859" s="744"/>
      <c r="BSA859" s="744"/>
      <c r="BSB859" s="744"/>
      <c r="BSC859" s="744"/>
      <c r="BSD859" s="744"/>
      <c r="BSE859" s="744"/>
      <c r="BSF859" s="744"/>
      <c r="BSG859" s="744"/>
      <c r="BSH859" s="744"/>
      <c r="BSI859" s="744"/>
      <c r="BSJ859" s="744"/>
      <c r="BSK859" s="744"/>
      <c r="BSL859" s="744"/>
      <c r="BSM859" s="744"/>
      <c r="BSN859" s="744"/>
      <c r="BSO859" s="744"/>
      <c r="BSP859" s="744"/>
      <c r="BSQ859" s="744"/>
      <c r="BSR859" s="744"/>
      <c r="BSS859" s="744"/>
      <c r="BST859" s="744"/>
      <c r="BSU859" s="744"/>
      <c r="BSV859" s="744"/>
      <c r="BSW859" s="744"/>
      <c r="BSX859" s="744"/>
      <c r="BSY859" s="744"/>
      <c r="BSZ859" s="744"/>
      <c r="BTA859" s="744"/>
      <c r="BTB859" s="744"/>
      <c r="BTC859" s="744"/>
      <c r="BTD859" s="744"/>
      <c r="BTE859" s="744"/>
      <c r="BTF859" s="744"/>
      <c r="BTG859" s="744"/>
      <c r="BTH859" s="744"/>
      <c r="BTI859" s="744"/>
      <c r="BTJ859" s="744"/>
      <c r="BTK859" s="744"/>
      <c r="BTL859" s="744"/>
      <c r="BTM859" s="744"/>
      <c r="BTN859" s="744"/>
      <c r="BTO859" s="744"/>
      <c r="BTP859" s="744"/>
      <c r="BTQ859" s="744"/>
      <c r="BTR859" s="744"/>
      <c r="BTS859" s="744"/>
      <c r="BTT859" s="744"/>
      <c r="BTU859" s="744"/>
      <c r="BTV859" s="744"/>
      <c r="BTW859" s="744"/>
      <c r="BTX859" s="744"/>
      <c r="BTY859" s="744"/>
      <c r="BTZ859" s="744"/>
      <c r="BUA859" s="744"/>
      <c r="BUB859" s="744"/>
      <c r="BUC859" s="744"/>
      <c r="BUD859" s="744"/>
      <c r="BUE859" s="744"/>
      <c r="BUF859" s="744"/>
      <c r="BUG859" s="744"/>
      <c r="BUH859" s="744"/>
      <c r="BUI859" s="744"/>
      <c r="BUJ859" s="744"/>
      <c r="BUK859" s="744"/>
      <c r="BUL859" s="744"/>
      <c r="BUM859" s="744"/>
      <c r="BUN859" s="744"/>
      <c r="BUO859" s="744"/>
      <c r="BUP859" s="744"/>
      <c r="BUQ859" s="744"/>
      <c r="BUR859" s="744"/>
      <c r="BUS859" s="744"/>
      <c r="BUT859" s="744"/>
      <c r="BUU859" s="744"/>
      <c r="BUV859" s="744"/>
      <c r="BUW859" s="744"/>
      <c r="BUX859" s="744"/>
      <c r="BUY859" s="744"/>
      <c r="BUZ859" s="744"/>
      <c r="BVA859" s="744"/>
      <c r="BVB859" s="744"/>
      <c r="BVC859" s="744"/>
      <c r="BVD859" s="744"/>
      <c r="BVE859" s="744"/>
      <c r="BVF859" s="744"/>
      <c r="BVG859" s="744"/>
      <c r="BVH859" s="744"/>
      <c r="BVI859" s="744"/>
      <c r="BVJ859" s="744"/>
      <c r="BVK859" s="744"/>
      <c r="BVL859" s="744"/>
      <c r="BVM859" s="744"/>
      <c r="BVN859" s="744"/>
      <c r="BVO859" s="744"/>
      <c r="BVP859" s="744"/>
      <c r="BVQ859" s="744"/>
      <c r="BVR859" s="744"/>
      <c r="BVS859" s="744"/>
      <c r="BVT859" s="744"/>
      <c r="BVU859" s="744"/>
      <c r="BVV859" s="744"/>
      <c r="BVW859" s="744"/>
      <c r="BVX859" s="744"/>
      <c r="BVY859" s="744"/>
      <c r="BVZ859" s="744"/>
      <c r="BWA859" s="744"/>
      <c r="BWB859" s="744"/>
      <c r="BWC859" s="744"/>
      <c r="BWD859" s="744"/>
      <c r="BWE859" s="744"/>
      <c r="BWF859" s="744"/>
      <c r="BWG859" s="744"/>
      <c r="BWH859" s="744"/>
      <c r="BWI859" s="744"/>
      <c r="BWJ859" s="744"/>
      <c r="BWK859" s="744"/>
      <c r="BWL859" s="744"/>
      <c r="BWM859" s="744"/>
      <c r="BWN859" s="744"/>
      <c r="BWO859" s="744"/>
      <c r="BWP859" s="744"/>
      <c r="BWQ859" s="744"/>
      <c r="BWR859" s="744"/>
      <c r="BWS859" s="744"/>
      <c r="BWT859" s="744"/>
      <c r="BWU859" s="744"/>
      <c r="BWV859" s="744"/>
      <c r="BWW859" s="744"/>
      <c r="BWX859" s="744"/>
      <c r="BWY859" s="744"/>
      <c r="BWZ859" s="744"/>
      <c r="BXA859" s="744"/>
      <c r="BXB859" s="744"/>
      <c r="BXC859" s="744"/>
      <c r="BXD859" s="744"/>
      <c r="BXE859" s="744"/>
      <c r="BXF859" s="744"/>
      <c r="BXG859" s="744"/>
      <c r="BXH859" s="744"/>
      <c r="BXI859" s="744"/>
      <c r="BXJ859" s="744"/>
      <c r="BXK859" s="744"/>
      <c r="BXL859" s="744"/>
      <c r="BXM859" s="744"/>
      <c r="BXN859" s="744"/>
      <c r="BXO859" s="744"/>
      <c r="BXP859" s="744"/>
      <c r="BXQ859" s="744"/>
      <c r="BXR859" s="744"/>
      <c r="BXS859" s="744"/>
      <c r="BXT859" s="744"/>
      <c r="BXU859" s="744"/>
      <c r="BXV859" s="744"/>
      <c r="BXW859" s="744"/>
      <c r="BXX859" s="744"/>
      <c r="BXY859" s="744"/>
      <c r="BXZ859" s="744"/>
      <c r="BYA859" s="744"/>
      <c r="BYB859" s="744"/>
      <c r="BYC859" s="744"/>
      <c r="BYD859" s="744"/>
      <c r="BYE859" s="744"/>
      <c r="BYF859" s="744"/>
      <c r="BYG859" s="744"/>
      <c r="BYH859" s="744"/>
      <c r="BYI859" s="744"/>
      <c r="BYJ859" s="744"/>
      <c r="BYK859" s="744"/>
      <c r="BYL859" s="744"/>
      <c r="BYM859" s="744"/>
      <c r="BYN859" s="744"/>
      <c r="BYO859" s="744"/>
      <c r="BYP859" s="744"/>
      <c r="BYQ859" s="744"/>
      <c r="BYR859" s="744"/>
      <c r="BYS859" s="744"/>
      <c r="BYT859" s="744"/>
      <c r="BYU859" s="744"/>
      <c r="BYV859" s="744"/>
      <c r="BYW859" s="744"/>
      <c r="BYX859" s="744"/>
      <c r="BYY859" s="744"/>
      <c r="BYZ859" s="744"/>
      <c r="BZA859" s="744"/>
      <c r="BZB859" s="744"/>
      <c r="BZC859" s="744"/>
      <c r="BZD859" s="744"/>
      <c r="BZE859" s="744"/>
      <c r="BZF859" s="744"/>
      <c r="BZG859" s="744"/>
      <c r="BZH859" s="744"/>
      <c r="BZI859" s="744"/>
      <c r="BZJ859" s="744"/>
      <c r="BZK859" s="744"/>
      <c r="BZL859" s="744"/>
      <c r="BZM859" s="744"/>
      <c r="BZN859" s="744"/>
      <c r="BZO859" s="744"/>
      <c r="BZP859" s="744"/>
      <c r="BZQ859" s="744"/>
      <c r="BZR859" s="744"/>
      <c r="BZS859" s="744"/>
      <c r="BZT859" s="744"/>
      <c r="BZU859" s="744"/>
      <c r="BZV859" s="744"/>
      <c r="BZW859" s="744"/>
      <c r="BZX859" s="744"/>
      <c r="BZY859" s="744"/>
      <c r="BZZ859" s="744"/>
      <c r="CAA859" s="744"/>
      <c r="CAB859" s="744"/>
      <c r="CAC859" s="744"/>
      <c r="CAD859" s="744"/>
      <c r="CAE859" s="744"/>
      <c r="CAF859" s="744"/>
      <c r="CAG859" s="744"/>
      <c r="CAH859" s="744"/>
      <c r="CAI859" s="744"/>
      <c r="CAJ859" s="744"/>
      <c r="CAK859" s="744"/>
      <c r="CAL859" s="744"/>
      <c r="CAM859" s="744"/>
      <c r="CAN859" s="744"/>
      <c r="CAO859" s="744"/>
      <c r="CAP859" s="744"/>
      <c r="CAQ859" s="744"/>
      <c r="CAR859" s="744"/>
      <c r="CAS859" s="744"/>
      <c r="CAT859" s="744"/>
      <c r="CAU859" s="744"/>
      <c r="CAV859" s="744"/>
      <c r="CAW859" s="744"/>
      <c r="CAX859" s="744"/>
      <c r="CAY859" s="744"/>
      <c r="CAZ859" s="744"/>
      <c r="CBA859" s="744"/>
      <c r="CBB859" s="744"/>
      <c r="CBC859" s="744"/>
      <c r="CBD859" s="744"/>
      <c r="CBE859" s="744"/>
      <c r="CBF859" s="744"/>
      <c r="CBG859" s="744"/>
      <c r="CBH859" s="744"/>
      <c r="CBI859" s="744"/>
      <c r="CBJ859" s="744"/>
      <c r="CBK859" s="744"/>
      <c r="CBL859" s="744"/>
      <c r="CBM859" s="744"/>
      <c r="CBN859" s="744"/>
      <c r="CBO859" s="744"/>
      <c r="CBP859" s="744"/>
      <c r="CBQ859" s="744"/>
      <c r="CBR859" s="744"/>
      <c r="CBS859" s="744"/>
      <c r="CBT859" s="744"/>
      <c r="CBU859" s="744"/>
      <c r="CBV859" s="744"/>
      <c r="CBW859" s="744"/>
      <c r="CBX859" s="744"/>
      <c r="CBY859" s="744"/>
      <c r="CBZ859" s="744"/>
      <c r="CCA859" s="744"/>
      <c r="CCB859" s="744"/>
      <c r="CCC859" s="744"/>
      <c r="CCD859" s="744"/>
      <c r="CCE859" s="744"/>
      <c r="CCF859" s="744"/>
      <c r="CCG859" s="744"/>
      <c r="CCH859" s="744"/>
      <c r="CCI859" s="744"/>
      <c r="CCJ859" s="744"/>
      <c r="CCK859" s="744"/>
      <c r="CCL859" s="744"/>
      <c r="CCM859" s="744"/>
      <c r="CCN859" s="744"/>
      <c r="CCO859" s="744"/>
      <c r="CCP859" s="744"/>
      <c r="CCQ859" s="744"/>
      <c r="CCR859" s="744"/>
      <c r="CCS859" s="744"/>
      <c r="CCT859" s="744"/>
      <c r="CCU859" s="744"/>
      <c r="CCV859" s="744"/>
      <c r="CCW859" s="744"/>
      <c r="CCX859" s="744"/>
      <c r="CCY859" s="744"/>
      <c r="CCZ859" s="744"/>
      <c r="CDA859" s="744"/>
      <c r="CDB859" s="744"/>
      <c r="CDC859" s="744"/>
      <c r="CDD859" s="744"/>
      <c r="CDE859" s="744"/>
      <c r="CDF859" s="744"/>
      <c r="CDG859" s="744"/>
      <c r="CDH859" s="744"/>
      <c r="CDI859" s="744"/>
      <c r="CDJ859" s="744"/>
      <c r="CDK859" s="744"/>
      <c r="CDL859" s="744"/>
      <c r="CDM859" s="744"/>
      <c r="CDN859" s="744"/>
      <c r="CDO859" s="744"/>
      <c r="CDP859" s="744"/>
      <c r="CDQ859" s="744"/>
      <c r="CDR859" s="744"/>
      <c r="CDS859" s="744"/>
      <c r="CDT859" s="744"/>
      <c r="CDU859" s="744"/>
      <c r="CDV859" s="744"/>
      <c r="CDW859" s="744"/>
      <c r="CDX859" s="744"/>
      <c r="CDY859" s="744"/>
      <c r="CDZ859" s="744"/>
      <c r="CEA859" s="744"/>
      <c r="CEB859" s="744"/>
      <c r="CEC859" s="744"/>
      <c r="CED859" s="744"/>
      <c r="CEE859" s="744"/>
      <c r="CEF859" s="744"/>
      <c r="CEG859" s="744"/>
      <c r="CEH859" s="744"/>
      <c r="CEI859" s="744"/>
      <c r="CEJ859" s="744"/>
      <c r="CEK859" s="744"/>
      <c r="CEL859" s="744"/>
      <c r="CEM859" s="744"/>
      <c r="CEN859" s="744"/>
      <c r="CEO859" s="744"/>
      <c r="CEP859" s="744"/>
      <c r="CEQ859" s="744"/>
      <c r="CER859" s="744"/>
      <c r="CES859" s="744"/>
      <c r="CET859" s="744"/>
      <c r="CEU859" s="744"/>
      <c r="CEV859" s="744"/>
      <c r="CEW859" s="744"/>
      <c r="CEX859" s="744"/>
      <c r="CEY859" s="744"/>
      <c r="CEZ859" s="744"/>
      <c r="CFA859" s="744"/>
      <c r="CFB859" s="744"/>
      <c r="CFC859" s="744"/>
      <c r="CFD859" s="744"/>
      <c r="CFE859" s="744"/>
      <c r="CFF859" s="744"/>
      <c r="CFG859" s="744"/>
      <c r="CFH859" s="744"/>
      <c r="CFI859" s="744"/>
      <c r="CFJ859" s="744"/>
      <c r="CFK859" s="744"/>
      <c r="CFL859" s="744"/>
      <c r="CFM859" s="744"/>
      <c r="CFN859" s="744"/>
      <c r="CFO859" s="744"/>
      <c r="CFP859" s="744"/>
      <c r="CFQ859" s="744"/>
      <c r="CFR859" s="744"/>
      <c r="CFS859" s="744"/>
      <c r="CFT859" s="744"/>
      <c r="CFU859" s="744"/>
      <c r="CFV859" s="744"/>
      <c r="CFW859" s="744"/>
      <c r="CFX859" s="744"/>
      <c r="CFY859" s="744"/>
      <c r="CFZ859" s="744"/>
      <c r="CGA859" s="744"/>
      <c r="CGB859" s="744"/>
      <c r="CGC859" s="744"/>
      <c r="CGD859" s="744"/>
      <c r="CGE859" s="744"/>
      <c r="CGF859" s="744"/>
      <c r="CGG859" s="744"/>
      <c r="CGH859" s="744"/>
      <c r="CGI859" s="744"/>
      <c r="CGJ859" s="744"/>
      <c r="CGK859" s="744"/>
      <c r="CGL859" s="744"/>
      <c r="CGM859" s="744"/>
      <c r="CGN859" s="744"/>
      <c r="CGO859" s="744"/>
      <c r="CGP859" s="744"/>
      <c r="CGQ859" s="744"/>
      <c r="CGR859" s="744"/>
      <c r="CGS859" s="744"/>
      <c r="CGT859" s="744"/>
      <c r="CGU859" s="744"/>
      <c r="CGV859" s="744"/>
      <c r="CGW859" s="744"/>
      <c r="CGX859" s="744"/>
      <c r="CGY859" s="744"/>
      <c r="CGZ859" s="744"/>
      <c r="CHA859" s="744"/>
      <c r="CHB859" s="744"/>
      <c r="CHC859" s="744"/>
      <c r="CHD859" s="744"/>
      <c r="CHE859" s="744"/>
      <c r="CHF859" s="744"/>
      <c r="CHG859" s="744"/>
      <c r="CHH859" s="744"/>
      <c r="CHI859" s="744"/>
      <c r="CHJ859" s="744"/>
      <c r="CHK859" s="744"/>
      <c r="CHL859" s="744"/>
      <c r="CHM859" s="744"/>
      <c r="CHN859" s="744"/>
      <c r="CHO859" s="744"/>
      <c r="CHP859" s="744"/>
      <c r="CHQ859" s="744"/>
      <c r="CHR859" s="744"/>
      <c r="CHS859" s="744"/>
      <c r="CHT859" s="744"/>
      <c r="CHU859" s="744"/>
      <c r="CHV859" s="744"/>
      <c r="CHW859" s="744"/>
      <c r="CHX859" s="744"/>
      <c r="CHY859" s="744"/>
      <c r="CHZ859" s="744"/>
      <c r="CIA859" s="744"/>
      <c r="CIB859" s="744"/>
      <c r="CIC859" s="744"/>
      <c r="CID859" s="744"/>
      <c r="CIE859" s="744"/>
      <c r="CIF859" s="744"/>
      <c r="CIG859" s="744"/>
      <c r="CIH859" s="744"/>
      <c r="CII859" s="744"/>
      <c r="CIJ859" s="744"/>
      <c r="CIK859" s="744"/>
      <c r="CIL859" s="744"/>
      <c r="CIM859" s="744"/>
      <c r="CIN859" s="744"/>
      <c r="CIO859" s="744"/>
      <c r="CIP859" s="744"/>
      <c r="CIQ859" s="744"/>
      <c r="CIR859" s="744"/>
      <c r="CIS859" s="744"/>
      <c r="CIT859" s="744"/>
      <c r="CIU859" s="744"/>
      <c r="CIV859" s="744"/>
      <c r="CIW859" s="744"/>
      <c r="CIX859" s="744"/>
      <c r="CIY859" s="744"/>
      <c r="CIZ859" s="744"/>
      <c r="CJA859" s="744"/>
      <c r="CJB859" s="744"/>
      <c r="CJC859" s="744"/>
      <c r="CJD859" s="744"/>
      <c r="CJE859" s="744"/>
      <c r="CJF859" s="744"/>
      <c r="CJG859" s="744"/>
      <c r="CJH859" s="744"/>
      <c r="CJI859" s="744"/>
      <c r="CJJ859" s="744"/>
      <c r="CJK859" s="744"/>
      <c r="CJL859" s="744"/>
      <c r="CJM859" s="744"/>
      <c r="CJN859" s="744"/>
      <c r="CJO859" s="744"/>
      <c r="CJP859" s="744"/>
      <c r="CJQ859" s="744"/>
      <c r="CJR859" s="744"/>
      <c r="CJS859" s="744"/>
      <c r="CJT859" s="744"/>
      <c r="CJU859" s="744"/>
      <c r="CJV859" s="744"/>
      <c r="CJW859" s="744"/>
      <c r="CJX859" s="744"/>
      <c r="CJY859" s="744"/>
      <c r="CJZ859" s="744"/>
      <c r="CKA859" s="744"/>
      <c r="CKB859" s="744"/>
      <c r="CKC859" s="744"/>
      <c r="CKD859" s="744"/>
      <c r="CKE859" s="744"/>
      <c r="CKF859" s="744"/>
      <c r="CKG859" s="744"/>
      <c r="CKH859" s="744"/>
      <c r="CKI859" s="744"/>
      <c r="CKJ859" s="744"/>
      <c r="CKK859" s="744"/>
      <c r="CKL859" s="744"/>
      <c r="CKM859" s="744"/>
      <c r="CKN859" s="744"/>
      <c r="CKO859" s="744"/>
      <c r="CKP859" s="744"/>
      <c r="CKQ859" s="744"/>
      <c r="CKR859" s="744"/>
      <c r="CKS859" s="744"/>
      <c r="CKT859" s="744"/>
      <c r="CKU859" s="744"/>
      <c r="CKV859" s="744"/>
      <c r="CKW859" s="744"/>
      <c r="CKX859" s="744"/>
      <c r="CKY859" s="744"/>
      <c r="CKZ859" s="744"/>
      <c r="CLA859" s="744"/>
      <c r="CLB859" s="744"/>
      <c r="CLC859" s="744"/>
      <c r="CLD859" s="744"/>
      <c r="CLE859" s="744"/>
      <c r="CLF859" s="744"/>
      <c r="CLG859" s="744"/>
      <c r="CLH859" s="744"/>
      <c r="CLI859" s="744"/>
      <c r="CLJ859" s="744"/>
      <c r="CLK859" s="744"/>
      <c r="CLL859" s="744"/>
      <c r="CLM859" s="744"/>
      <c r="CLN859" s="744"/>
      <c r="CLO859" s="744"/>
      <c r="CLP859" s="744"/>
      <c r="CLQ859" s="744"/>
      <c r="CLR859" s="744"/>
      <c r="CLS859" s="744"/>
      <c r="CLT859" s="744"/>
      <c r="CLU859" s="744"/>
      <c r="CLV859" s="744"/>
      <c r="CLW859" s="744"/>
      <c r="CLX859" s="744"/>
      <c r="CLY859" s="744"/>
      <c r="CLZ859" s="744"/>
      <c r="CMA859" s="744"/>
      <c r="CMB859" s="744"/>
      <c r="CMC859" s="744"/>
      <c r="CMD859" s="744"/>
      <c r="CME859" s="744"/>
      <c r="CMF859" s="744"/>
      <c r="CMG859" s="744"/>
      <c r="CMH859" s="744"/>
      <c r="CMI859" s="744"/>
      <c r="CMJ859" s="744"/>
      <c r="CMK859" s="744"/>
      <c r="CML859" s="744"/>
      <c r="CMM859" s="744"/>
      <c r="CMN859" s="744"/>
      <c r="CMO859" s="744"/>
      <c r="CMP859" s="744"/>
      <c r="CMQ859" s="744"/>
      <c r="CMR859" s="744"/>
      <c r="CMS859" s="744"/>
      <c r="CMT859" s="744"/>
      <c r="CMU859" s="744"/>
      <c r="CMV859" s="744"/>
      <c r="CMW859" s="744"/>
      <c r="CMX859" s="744"/>
      <c r="CMY859" s="744"/>
      <c r="CMZ859" s="744"/>
      <c r="CNA859" s="744"/>
      <c r="CNB859" s="744"/>
      <c r="CNC859" s="744"/>
      <c r="CND859" s="744"/>
      <c r="CNE859" s="744"/>
      <c r="CNF859" s="744"/>
      <c r="CNG859" s="744"/>
      <c r="CNH859" s="744"/>
      <c r="CNI859" s="744"/>
      <c r="CNJ859" s="744"/>
      <c r="CNK859" s="744"/>
      <c r="CNL859" s="744"/>
      <c r="CNM859" s="744"/>
      <c r="CNN859" s="744"/>
      <c r="CNO859" s="744"/>
      <c r="CNP859" s="744"/>
      <c r="CNQ859" s="744"/>
      <c r="CNR859" s="744"/>
      <c r="CNS859" s="744"/>
      <c r="CNT859" s="744"/>
      <c r="CNU859" s="744"/>
      <c r="CNV859" s="744"/>
      <c r="CNW859" s="744"/>
      <c r="CNX859" s="744"/>
      <c r="CNY859" s="744"/>
      <c r="CNZ859" s="744"/>
      <c r="COA859" s="744"/>
      <c r="COB859" s="744"/>
      <c r="COC859" s="744"/>
      <c r="COD859" s="744"/>
      <c r="COE859" s="744"/>
      <c r="COF859" s="744"/>
      <c r="COG859" s="744"/>
      <c r="COH859" s="744"/>
      <c r="COI859" s="744"/>
      <c r="COJ859" s="744"/>
      <c r="COK859" s="744"/>
      <c r="COL859" s="744"/>
      <c r="COM859" s="744"/>
      <c r="CON859" s="744"/>
      <c r="COO859" s="744"/>
      <c r="COP859" s="744"/>
      <c r="COQ859" s="744"/>
      <c r="COR859" s="744"/>
      <c r="COS859" s="744"/>
      <c r="COT859" s="744"/>
      <c r="COU859" s="744"/>
      <c r="COV859" s="744"/>
      <c r="COW859" s="744"/>
      <c r="COX859" s="744"/>
      <c r="COY859" s="744"/>
      <c r="COZ859" s="744"/>
      <c r="CPA859" s="744"/>
      <c r="CPB859" s="744"/>
      <c r="CPC859" s="744"/>
      <c r="CPD859" s="744"/>
      <c r="CPE859" s="744"/>
      <c r="CPF859" s="744"/>
      <c r="CPG859" s="744"/>
      <c r="CPH859" s="744"/>
      <c r="CPI859" s="744"/>
      <c r="CPJ859" s="744"/>
      <c r="CPK859" s="744"/>
      <c r="CPL859" s="744"/>
      <c r="CPM859" s="744"/>
      <c r="CPN859" s="744"/>
      <c r="CPO859" s="744"/>
      <c r="CPP859" s="744"/>
      <c r="CPQ859" s="744"/>
      <c r="CPR859" s="744"/>
      <c r="CPS859" s="744"/>
      <c r="CPT859" s="744"/>
      <c r="CPU859" s="744"/>
      <c r="CPV859" s="744"/>
      <c r="CPW859" s="744"/>
      <c r="CPX859" s="744"/>
      <c r="CPY859" s="744"/>
      <c r="CPZ859" s="744"/>
      <c r="CQA859" s="744"/>
      <c r="CQB859" s="744"/>
      <c r="CQC859" s="744"/>
      <c r="CQD859" s="744"/>
      <c r="CQE859" s="744"/>
      <c r="CQF859" s="744"/>
      <c r="CQG859" s="744"/>
      <c r="CQH859" s="744"/>
      <c r="CQI859" s="744"/>
      <c r="CQJ859" s="744"/>
      <c r="CQK859" s="744"/>
      <c r="CQL859" s="744"/>
      <c r="CQM859" s="744"/>
      <c r="CQN859" s="744"/>
      <c r="CQO859" s="744"/>
      <c r="CQP859" s="744"/>
      <c r="CQQ859" s="744"/>
      <c r="CQR859" s="744"/>
      <c r="CQS859" s="744"/>
      <c r="CQT859" s="744"/>
      <c r="CQU859" s="744"/>
      <c r="CQV859" s="744"/>
      <c r="CQW859" s="744"/>
      <c r="CQX859" s="744"/>
      <c r="CQY859" s="744"/>
      <c r="CQZ859" s="744"/>
      <c r="CRA859" s="744"/>
      <c r="CRB859" s="744"/>
      <c r="CRC859" s="744"/>
      <c r="CRD859" s="744"/>
      <c r="CRE859" s="744"/>
      <c r="CRF859" s="744"/>
      <c r="CRG859" s="744"/>
      <c r="CRH859" s="744"/>
      <c r="CRI859" s="744"/>
      <c r="CRJ859" s="744"/>
      <c r="CRK859" s="744"/>
      <c r="CRL859" s="744"/>
      <c r="CRM859" s="744"/>
      <c r="CRN859" s="744"/>
      <c r="CRO859" s="744"/>
      <c r="CRP859" s="744"/>
      <c r="CRQ859" s="744"/>
      <c r="CRR859" s="744"/>
      <c r="CRS859" s="744"/>
      <c r="CRT859" s="744"/>
      <c r="CRU859" s="744"/>
      <c r="CRV859" s="744"/>
      <c r="CRW859" s="744"/>
      <c r="CRX859" s="744"/>
      <c r="CRY859" s="744"/>
      <c r="CRZ859" s="744"/>
      <c r="CSA859" s="744"/>
      <c r="CSB859" s="744"/>
      <c r="CSC859" s="744"/>
      <c r="CSD859" s="744"/>
      <c r="CSE859" s="744"/>
      <c r="CSF859" s="744"/>
      <c r="CSG859" s="744"/>
      <c r="CSH859" s="744"/>
      <c r="CSI859" s="744"/>
      <c r="CSJ859" s="744"/>
      <c r="CSK859" s="744"/>
      <c r="CSL859" s="744"/>
      <c r="CSM859" s="744"/>
      <c r="CSN859" s="744"/>
      <c r="CSO859" s="744"/>
      <c r="CSP859" s="744"/>
      <c r="CSQ859" s="744"/>
      <c r="CSR859" s="744"/>
      <c r="CSS859" s="744"/>
      <c r="CST859" s="744"/>
      <c r="CSU859" s="744"/>
      <c r="CSV859" s="744"/>
      <c r="CSW859" s="744"/>
      <c r="CSX859" s="744"/>
      <c r="CSY859" s="744"/>
      <c r="CSZ859" s="744"/>
      <c r="CTA859" s="744"/>
      <c r="CTB859" s="744"/>
      <c r="CTC859" s="744"/>
      <c r="CTD859" s="744"/>
      <c r="CTE859" s="744"/>
      <c r="CTF859" s="744"/>
      <c r="CTG859" s="744"/>
      <c r="CTH859" s="744"/>
      <c r="CTI859" s="744"/>
      <c r="CTJ859" s="744"/>
      <c r="CTK859" s="744"/>
      <c r="CTL859" s="744"/>
      <c r="CTM859" s="744"/>
      <c r="CTN859" s="744"/>
      <c r="CTO859" s="744"/>
      <c r="CTP859" s="744"/>
      <c r="CTQ859" s="744"/>
      <c r="CTR859" s="744"/>
      <c r="CTS859" s="744"/>
      <c r="CTT859" s="744"/>
      <c r="CTU859" s="744"/>
      <c r="CTV859" s="744"/>
      <c r="CTW859" s="744"/>
      <c r="CTX859" s="744"/>
      <c r="CTY859" s="744"/>
      <c r="CTZ859" s="744"/>
      <c r="CUA859" s="744"/>
      <c r="CUB859" s="744"/>
      <c r="CUC859" s="744"/>
      <c r="CUD859" s="744"/>
      <c r="CUE859" s="744"/>
      <c r="CUF859" s="744"/>
      <c r="CUG859" s="744"/>
      <c r="CUH859" s="744"/>
      <c r="CUI859" s="744"/>
      <c r="CUJ859" s="744"/>
      <c r="CUK859" s="744"/>
      <c r="CUL859" s="744"/>
      <c r="CUM859" s="744"/>
      <c r="CUN859" s="744"/>
      <c r="CUO859" s="744"/>
      <c r="CUP859" s="744"/>
      <c r="CUQ859" s="744"/>
      <c r="CUR859" s="744"/>
      <c r="CUS859" s="744"/>
      <c r="CUT859" s="744"/>
      <c r="CUU859" s="744"/>
      <c r="CUV859" s="744"/>
      <c r="CUW859" s="744"/>
      <c r="CUX859" s="744"/>
      <c r="CUY859" s="744"/>
      <c r="CUZ859" s="744"/>
      <c r="CVA859" s="744"/>
      <c r="CVB859" s="744"/>
      <c r="CVC859" s="744"/>
      <c r="CVD859" s="744"/>
      <c r="CVE859" s="744"/>
      <c r="CVF859" s="744"/>
      <c r="CVG859" s="744"/>
      <c r="CVH859" s="744"/>
      <c r="CVI859" s="744"/>
      <c r="CVJ859" s="744"/>
      <c r="CVK859" s="744"/>
      <c r="CVL859" s="744"/>
      <c r="CVM859" s="744"/>
      <c r="CVN859" s="744"/>
      <c r="CVO859" s="744"/>
      <c r="CVP859" s="744"/>
      <c r="CVQ859" s="744"/>
      <c r="CVR859" s="744"/>
      <c r="CVS859" s="744"/>
      <c r="CVT859" s="744"/>
      <c r="CVU859" s="744"/>
      <c r="CVV859" s="744"/>
      <c r="CVW859" s="744"/>
      <c r="CVX859" s="744"/>
      <c r="CVY859" s="744"/>
      <c r="CVZ859" s="744"/>
      <c r="CWA859" s="744"/>
      <c r="CWB859" s="744"/>
      <c r="CWC859" s="744"/>
      <c r="CWD859" s="744"/>
      <c r="CWE859" s="744"/>
      <c r="CWF859" s="744"/>
      <c r="CWG859" s="744"/>
      <c r="CWH859" s="744"/>
      <c r="CWI859" s="744"/>
      <c r="CWJ859" s="744"/>
      <c r="CWK859" s="744"/>
      <c r="CWL859" s="744"/>
      <c r="CWM859" s="744"/>
      <c r="CWN859" s="744"/>
      <c r="CWO859" s="744"/>
      <c r="CWP859" s="744"/>
      <c r="CWQ859" s="744"/>
      <c r="CWR859" s="744"/>
      <c r="CWS859" s="744"/>
      <c r="CWT859" s="744"/>
      <c r="CWU859" s="744"/>
      <c r="CWV859" s="744"/>
      <c r="CWW859" s="744"/>
      <c r="CWX859" s="744"/>
      <c r="CWY859" s="744"/>
      <c r="CWZ859" s="744"/>
      <c r="CXA859" s="744"/>
      <c r="CXB859" s="744"/>
      <c r="CXC859" s="744"/>
      <c r="CXD859" s="744"/>
      <c r="CXE859" s="744"/>
      <c r="CXF859" s="744"/>
      <c r="CXG859" s="744"/>
      <c r="CXH859" s="744"/>
      <c r="CXI859" s="744"/>
      <c r="CXJ859" s="744"/>
      <c r="CXK859" s="744"/>
      <c r="CXL859" s="744"/>
      <c r="CXM859" s="744"/>
      <c r="CXN859" s="744"/>
      <c r="CXO859" s="744"/>
      <c r="CXP859" s="744"/>
      <c r="CXQ859" s="744"/>
      <c r="CXR859" s="744"/>
      <c r="CXS859" s="744"/>
      <c r="CXT859" s="744"/>
      <c r="CXU859" s="744"/>
      <c r="CXV859" s="744"/>
      <c r="CXW859" s="744"/>
      <c r="CXX859" s="744"/>
      <c r="CXY859" s="744"/>
      <c r="CXZ859" s="744"/>
      <c r="CYA859" s="744"/>
      <c r="CYB859" s="744"/>
      <c r="CYC859" s="744"/>
      <c r="CYD859" s="744"/>
      <c r="CYE859" s="744"/>
      <c r="CYF859" s="744"/>
      <c r="CYG859" s="744"/>
      <c r="CYH859" s="744"/>
      <c r="CYI859" s="744"/>
      <c r="CYJ859" s="744"/>
      <c r="CYK859" s="744"/>
      <c r="CYL859" s="744"/>
      <c r="CYM859" s="744"/>
      <c r="CYN859" s="744"/>
      <c r="CYO859" s="744"/>
      <c r="CYP859" s="744"/>
      <c r="CYQ859" s="744"/>
      <c r="CYR859" s="744"/>
      <c r="CYS859" s="744"/>
      <c r="CYT859" s="744"/>
      <c r="CYU859" s="744"/>
      <c r="CYV859" s="744"/>
      <c r="CYW859" s="744"/>
      <c r="CYX859" s="744"/>
      <c r="CYY859" s="744"/>
      <c r="CYZ859" s="744"/>
      <c r="CZA859" s="744"/>
      <c r="CZB859" s="744"/>
      <c r="CZC859" s="744"/>
      <c r="CZD859" s="744"/>
      <c r="CZE859" s="744"/>
      <c r="CZF859" s="744"/>
      <c r="CZG859" s="744"/>
      <c r="CZH859" s="744"/>
      <c r="CZI859" s="744"/>
      <c r="CZJ859" s="744"/>
      <c r="CZK859" s="744"/>
      <c r="CZL859" s="744"/>
      <c r="CZM859" s="744"/>
      <c r="CZN859" s="744"/>
      <c r="CZO859" s="744"/>
      <c r="CZP859" s="744"/>
      <c r="CZQ859" s="744"/>
      <c r="CZR859" s="744"/>
      <c r="CZS859" s="744"/>
      <c r="CZT859" s="744"/>
      <c r="CZU859" s="744"/>
      <c r="CZV859" s="744"/>
      <c r="CZW859" s="744"/>
      <c r="CZX859" s="744"/>
      <c r="CZY859" s="744"/>
      <c r="CZZ859" s="744"/>
      <c r="DAA859" s="744"/>
      <c r="DAB859" s="744"/>
      <c r="DAC859" s="744"/>
      <c r="DAD859" s="744"/>
      <c r="DAE859" s="744"/>
      <c r="DAF859" s="744"/>
      <c r="DAG859" s="744"/>
      <c r="DAH859" s="744"/>
      <c r="DAI859" s="744"/>
      <c r="DAJ859" s="744"/>
      <c r="DAK859" s="744"/>
      <c r="DAL859" s="744"/>
      <c r="DAM859" s="744"/>
      <c r="DAN859" s="744"/>
      <c r="DAO859" s="744"/>
      <c r="DAP859" s="744"/>
      <c r="DAQ859" s="744"/>
      <c r="DAR859" s="744"/>
      <c r="DAS859" s="744"/>
      <c r="DAT859" s="744"/>
      <c r="DAU859" s="744"/>
      <c r="DAV859" s="744"/>
      <c r="DAW859" s="744"/>
      <c r="DAX859" s="744"/>
      <c r="DAY859" s="744"/>
      <c r="DAZ859" s="744"/>
      <c r="DBA859" s="744"/>
      <c r="DBB859" s="744"/>
      <c r="DBC859" s="744"/>
      <c r="DBD859" s="744"/>
      <c r="DBE859" s="744"/>
      <c r="DBF859" s="744"/>
      <c r="DBG859" s="744"/>
      <c r="DBH859" s="744"/>
      <c r="DBI859" s="744"/>
      <c r="DBJ859" s="744"/>
      <c r="DBK859" s="744"/>
      <c r="DBL859" s="744"/>
      <c r="DBM859" s="744"/>
      <c r="DBN859" s="744"/>
      <c r="DBO859" s="744"/>
      <c r="DBP859" s="744"/>
      <c r="DBQ859" s="744"/>
      <c r="DBR859" s="744"/>
      <c r="DBS859" s="744"/>
      <c r="DBT859" s="744"/>
      <c r="DBU859" s="744"/>
      <c r="DBV859" s="744"/>
      <c r="DBW859" s="744"/>
      <c r="DBX859" s="744"/>
      <c r="DBY859" s="744"/>
      <c r="DBZ859" s="744"/>
      <c r="DCA859" s="744"/>
      <c r="DCB859" s="744"/>
      <c r="DCC859" s="744"/>
      <c r="DCD859" s="744"/>
      <c r="DCE859" s="744"/>
      <c r="DCF859" s="744"/>
      <c r="DCG859" s="744"/>
      <c r="DCH859" s="744"/>
      <c r="DCI859" s="744"/>
      <c r="DCJ859" s="744"/>
      <c r="DCK859" s="744"/>
      <c r="DCL859" s="744"/>
      <c r="DCM859" s="744"/>
      <c r="DCN859" s="744"/>
      <c r="DCO859" s="744"/>
      <c r="DCP859" s="744"/>
      <c r="DCQ859" s="744"/>
      <c r="DCR859" s="744"/>
      <c r="DCS859" s="744"/>
      <c r="DCT859" s="744"/>
      <c r="DCU859" s="744"/>
      <c r="DCV859" s="744"/>
      <c r="DCW859" s="744"/>
      <c r="DCX859" s="744"/>
      <c r="DCY859" s="744"/>
      <c r="DCZ859" s="744"/>
      <c r="DDA859" s="744"/>
      <c r="DDB859" s="744"/>
      <c r="DDC859" s="744"/>
      <c r="DDD859" s="744"/>
      <c r="DDE859" s="744"/>
      <c r="DDF859" s="744"/>
      <c r="DDG859" s="744"/>
      <c r="DDH859" s="744"/>
      <c r="DDI859" s="744"/>
      <c r="DDJ859" s="744"/>
      <c r="DDK859" s="744"/>
      <c r="DDL859" s="744"/>
      <c r="DDM859" s="744"/>
      <c r="DDN859" s="744"/>
      <c r="DDO859" s="744"/>
      <c r="DDP859" s="744"/>
      <c r="DDQ859" s="744"/>
      <c r="DDR859" s="744"/>
      <c r="DDS859" s="744"/>
      <c r="DDT859" s="744"/>
      <c r="DDU859" s="744"/>
      <c r="DDV859" s="744"/>
      <c r="DDW859" s="744"/>
      <c r="DDX859" s="744"/>
      <c r="DDY859" s="744"/>
      <c r="DDZ859" s="744"/>
      <c r="DEA859" s="744"/>
      <c r="DEB859" s="744"/>
      <c r="DEC859" s="744"/>
      <c r="DED859" s="744"/>
      <c r="DEE859" s="744"/>
      <c r="DEF859" s="744"/>
      <c r="DEG859" s="744"/>
      <c r="DEH859" s="744"/>
      <c r="DEI859" s="744"/>
      <c r="DEJ859" s="744"/>
      <c r="DEK859" s="744"/>
      <c r="DEL859" s="744"/>
      <c r="DEM859" s="744"/>
      <c r="DEN859" s="744"/>
      <c r="DEO859" s="744"/>
      <c r="DEP859" s="744"/>
      <c r="DEQ859" s="744"/>
      <c r="DER859" s="744"/>
      <c r="DES859" s="744"/>
      <c r="DET859" s="744"/>
      <c r="DEU859" s="744"/>
      <c r="DEV859" s="744"/>
      <c r="DEW859" s="744"/>
      <c r="DEX859" s="744"/>
      <c r="DEY859" s="744"/>
      <c r="DEZ859" s="744"/>
      <c r="DFA859" s="744"/>
      <c r="DFB859" s="744"/>
      <c r="DFC859" s="744"/>
      <c r="DFD859" s="744"/>
      <c r="DFE859" s="744"/>
      <c r="DFF859" s="744"/>
      <c r="DFG859" s="744"/>
      <c r="DFH859" s="744"/>
      <c r="DFI859" s="744"/>
      <c r="DFJ859" s="744"/>
      <c r="DFK859" s="744"/>
      <c r="DFL859" s="744"/>
      <c r="DFM859" s="744"/>
      <c r="DFN859" s="744"/>
      <c r="DFO859" s="744"/>
      <c r="DFP859" s="744"/>
      <c r="DFQ859" s="744"/>
      <c r="DFR859" s="744"/>
      <c r="DFS859" s="744"/>
      <c r="DFT859" s="744"/>
      <c r="DFU859" s="744"/>
      <c r="DFV859" s="744"/>
      <c r="DFW859" s="744"/>
      <c r="DFX859" s="744"/>
      <c r="DFY859" s="744"/>
      <c r="DFZ859" s="744"/>
      <c r="DGA859" s="744"/>
      <c r="DGB859" s="744"/>
      <c r="DGC859" s="744"/>
      <c r="DGD859" s="744"/>
      <c r="DGE859" s="744"/>
      <c r="DGF859" s="744"/>
      <c r="DGG859" s="744"/>
      <c r="DGH859" s="744"/>
      <c r="DGI859" s="744"/>
      <c r="DGJ859" s="744"/>
      <c r="DGK859" s="744"/>
      <c r="DGL859" s="744"/>
      <c r="DGM859" s="744"/>
      <c r="DGN859" s="744"/>
      <c r="DGO859" s="744"/>
      <c r="DGP859" s="744"/>
      <c r="DGQ859" s="744"/>
      <c r="DGR859" s="744"/>
      <c r="DGS859" s="744"/>
      <c r="DGT859" s="744"/>
      <c r="DGU859" s="744"/>
      <c r="DGV859" s="744"/>
      <c r="DGW859" s="744"/>
      <c r="DGX859" s="744"/>
      <c r="DGY859" s="744"/>
      <c r="DGZ859" s="744"/>
      <c r="DHA859" s="744"/>
      <c r="DHB859" s="744"/>
      <c r="DHC859" s="744"/>
      <c r="DHD859" s="744"/>
      <c r="DHE859" s="744"/>
      <c r="DHF859" s="744"/>
      <c r="DHG859" s="744"/>
      <c r="DHH859" s="744"/>
      <c r="DHI859" s="744"/>
      <c r="DHJ859" s="744"/>
      <c r="DHK859" s="744"/>
      <c r="DHL859" s="744"/>
      <c r="DHM859" s="744"/>
      <c r="DHN859" s="744"/>
      <c r="DHO859" s="744"/>
      <c r="DHP859" s="744"/>
      <c r="DHQ859" s="744"/>
      <c r="DHR859" s="744"/>
      <c r="DHS859" s="744"/>
      <c r="DHT859" s="744"/>
      <c r="DHU859" s="744"/>
      <c r="DHV859" s="744"/>
      <c r="DHW859" s="744"/>
      <c r="DHX859" s="744"/>
      <c r="DHY859" s="744"/>
      <c r="DHZ859" s="744"/>
      <c r="DIA859" s="744"/>
      <c r="DIB859" s="744"/>
      <c r="DIC859" s="744"/>
      <c r="DID859" s="744"/>
      <c r="DIE859" s="744"/>
      <c r="DIF859" s="744"/>
      <c r="DIG859" s="744"/>
      <c r="DIH859" s="744"/>
      <c r="DII859" s="744"/>
      <c r="DIJ859" s="744"/>
      <c r="DIK859" s="744"/>
      <c r="DIL859" s="744"/>
      <c r="DIM859" s="744"/>
      <c r="DIN859" s="744"/>
      <c r="DIO859" s="744"/>
      <c r="DIP859" s="744"/>
      <c r="DIQ859" s="744"/>
      <c r="DIR859" s="744"/>
      <c r="DIS859" s="744"/>
      <c r="DIT859" s="744"/>
      <c r="DIU859" s="744"/>
      <c r="DIV859" s="744"/>
      <c r="DIW859" s="744"/>
      <c r="DIX859" s="744"/>
      <c r="DIY859" s="744"/>
      <c r="DIZ859" s="744"/>
      <c r="DJA859" s="744"/>
      <c r="DJB859" s="744"/>
      <c r="DJC859" s="744"/>
      <c r="DJD859" s="744"/>
      <c r="DJE859" s="744"/>
      <c r="DJF859" s="744"/>
      <c r="DJG859" s="744"/>
      <c r="DJH859" s="744"/>
      <c r="DJI859" s="744"/>
      <c r="DJJ859" s="744"/>
      <c r="DJK859" s="744"/>
      <c r="DJL859" s="744"/>
      <c r="DJM859" s="744"/>
      <c r="DJN859" s="744"/>
      <c r="DJO859" s="744"/>
      <c r="DJP859" s="744"/>
      <c r="DJQ859" s="744"/>
      <c r="DJR859" s="744"/>
      <c r="DJS859" s="744"/>
      <c r="DJT859" s="744"/>
      <c r="DJU859" s="744"/>
      <c r="DJV859" s="744"/>
      <c r="DJW859" s="744"/>
      <c r="DJX859" s="744"/>
      <c r="DJY859" s="744"/>
      <c r="DJZ859" s="744"/>
      <c r="DKA859" s="744"/>
      <c r="DKB859" s="744"/>
      <c r="DKC859" s="744"/>
      <c r="DKD859" s="744"/>
      <c r="DKE859" s="744"/>
      <c r="DKF859" s="744"/>
      <c r="DKG859" s="744"/>
      <c r="DKH859" s="744"/>
      <c r="DKI859" s="744"/>
      <c r="DKJ859" s="744"/>
      <c r="DKK859" s="744"/>
      <c r="DKL859" s="744"/>
      <c r="DKM859" s="744"/>
      <c r="DKN859" s="744"/>
      <c r="DKO859" s="744"/>
      <c r="DKP859" s="744"/>
      <c r="DKQ859" s="744"/>
      <c r="DKR859" s="744"/>
      <c r="DKS859" s="744"/>
      <c r="DKT859" s="744"/>
      <c r="DKU859" s="744"/>
      <c r="DKV859" s="744"/>
      <c r="DKW859" s="744"/>
      <c r="DKX859" s="744"/>
      <c r="DKY859" s="744"/>
      <c r="DKZ859" s="744"/>
      <c r="DLA859" s="744"/>
      <c r="DLB859" s="744"/>
      <c r="DLC859" s="744"/>
      <c r="DLD859" s="744"/>
      <c r="DLE859" s="744"/>
      <c r="DLF859" s="744"/>
      <c r="DLG859" s="744"/>
      <c r="DLH859" s="744"/>
      <c r="DLI859" s="744"/>
      <c r="DLJ859" s="744"/>
      <c r="DLK859" s="744"/>
      <c r="DLL859" s="744"/>
      <c r="DLM859" s="744"/>
      <c r="DLN859" s="744"/>
      <c r="DLO859" s="744"/>
      <c r="DLP859" s="744"/>
      <c r="DLQ859" s="744"/>
      <c r="DLR859" s="744"/>
      <c r="DLS859" s="744"/>
      <c r="DLT859" s="744"/>
      <c r="DLU859" s="744"/>
      <c r="DLV859" s="744"/>
      <c r="DLW859" s="744"/>
      <c r="DLX859" s="744"/>
      <c r="DLY859" s="744"/>
      <c r="DLZ859" s="744"/>
      <c r="DMA859" s="744"/>
      <c r="DMB859" s="744"/>
      <c r="DMC859" s="744"/>
      <c r="DMD859" s="744"/>
      <c r="DME859" s="744"/>
      <c r="DMF859" s="744"/>
      <c r="DMG859" s="744"/>
      <c r="DMH859" s="744"/>
      <c r="DMI859" s="744"/>
      <c r="DMJ859" s="744"/>
      <c r="DMK859" s="744"/>
      <c r="DML859" s="744"/>
      <c r="DMM859" s="744"/>
      <c r="DMN859" s="744"/>
      <c r="DMO859" s="744"/>
      <c r="DMP859" s="744"/>
      <c r="DMQ859" s="744"/>
      <c r="DMR859" s="744"/>
      <c r="DMS859" s="744"/>
      <c r="DMT859" s="744"/>
      <c r="DMU859" s="744"/>
      <c r="DMV859" s="744"/>
      <c r="DMW859" s="744"/>
      <c r="DMX859" s="744"/>
      <c r="DMY859" s="744"/>
      <c r="DMZ859" s="744"/>
      <c r="DNA859" s="744"/>
      <c r="DNB859" s="744"/>
      <c r="DNC859" s="744"/>
      <c r="DND859" s="744"/>
      <c r="DNE859" s="744"/>
      <c r="DNF859" s="744"/>
      <c r="DNG859" s="744"/>
      <c r="DNH859" s="744"/>
      <c r="DNI859" s="744"/>
      <c r="DNJ859" s="744"/>
      <c r="DNK859" s="744"/>
      <c r="DNL859" s="744"/>
      <c r="DNM859" s="744"/>
      <c r="DNN859" s="744"/>
      <c r="DNO859" s="744"/>
      <c r="DNP859" s="744"/>
      <c r="DNQ859" s="744"/>
      <c r="DNR859" s="744"/>
      <c r="DNS859" s="744"/>
      <c r="DNT859" s="744"/>
      <c r="DNU859" s="744"/>
      <c r="DNV859" s="744"/>
      <c r="DNW859" s="744"/>
      <c r="DNX859" s="744"/>
      <c r="DNY859" s="744"/>
      <c r="DNZ859" s="744"/>
      <c r="DOA859" s="744"/>
      <c r="DOB859" s="744"/>
      <c r="DOC859" s="744"/>
      <c r="DOD859" s="744"/>
      <c r="DOE859" s="744"/>
      <c r="DOF859" s="744"/>
      <c r="DOG859" s="744"/>
      <c r="DOH859" s="744"/>
      <c r="DOI859" s="744"/>
      <c r="DOJ859" s="744"/>
      <c r="DOK859" s="744"/>
      <c r="DOL859" s="744"/>
      <c r="DOM859" s="744"/>
      <c r="DON859" s="744"/>
      <c r="DOO859" s="744"/>
      <c r="DOP859" s="744"/>
      <c r="DOQ859" s="744"/>
      <c r="DOR859" s="744"/>
      <c r="DOS859" s="744"/>
      <c r="DOT859" s="744"/>
      <c r="DOU859" s="744"/>
      <c r="DOV859" s="744"/>
      <c r="DOW859" s="744"/>
      <c r="DOX859" s="744"/>
      <c r="DOY859" s="744"/>
      <c r="DOZ859" s="744"/>
      <c r="DPA859" s="744"/>
      <c r="DPB859" s="744"/>
      <c r="DPC859" s="744"/>
      <c r="DPD859" s="744"/>
      <c r="DPE859" s="744"/>
      <c r="DPF859" s="744"/>
      <c r="DPG859" s="744"/>
      <c r="DPH859" s="744"/>
      <c r="DPI859" s="744"/>
      <c r="DPJ859" s="744"/>
      <c r="DPK859" s="744"/>
      <c r="DPL859" s="744"/>
      <c r="DPM859" s="744"/>
      <c r="DPN859" s="744"/>
      <c r="DPO859" s="744"/>
      <c r="DPP859" s="744"/>
      <c r="DPQ859" s="744"/>
      <c r="DPR859" s="744"/>
      <c r="DPS859" s="744"/>
      <c r="DPT859" s="744"/>
      <c r="DPU859" s="744"/>
      <c r="DPV859" s="744"/>
      <c r="DPW859" s="744"/>
      <c r="DPX859" s="744"/>
      <c r="DPY859" s="744"/>
      <c r="DPZ859" s="744"/>
      <c r="DQA859" s="744"/>
      <c r="DQB859" s="744"/>
      <c r="DQC859" s="744"/>
      <c r="DQD859" s="744"/>
      <c r="DQE859" s="744"/>
      <c r="DQF859" s="744"/>
      <c r="DQG859" s="744"/>
      <c r="DQH859" s="744"/>
      <c r="DQI859" s="744"/>
      <c r="DQJ859" s="744"/>
      <c r="DQK859" s="744"/>
      <c r="DQL859" s="744"/>
      <c r="DQM859" s="744"/>
      <c r="DQN859" s="744"/>
      <c r="DQO859" s="744"/>
      <c r="DQP859" s="744"/>
      <c r="DQQ859" s="744"/>
      <c r="DQR859" s="744"/>
      <c r="DQS859" s="744"/>
      <c r="DQT859" s="744"/>
      <c r="DQU859" s="744"/>
      <c r="DQV859" s="744"/>
      <c r="DQW859" s="744"/>
      <c r="DQX859" s="744"/>
      <c r="DQY859" s="744"/>
      <c r="DQZ859" s="744"/>
      <c r="DRA859" s="744"/>
      <c r="DRB859" s="744"/>
      <c r="DRC859" s="744"/>
      <c r="DRD859" s="744"/>
      <c r="DRE859" s="744"/>
      <c r="DRF859" s="744"/>
      <c r="DRG859" s="744"/>
      <c r="DRH859" s="744"/>
      <c r="DRI859" s="744"/>
      <c r="DRJ859" s="744"/>
      <c r="DRK859" s="744"/>
      <c r="DRL859" s="744"/>
      <c r="DRM859" s="744"/>
      <c r="DRN859" s="744"/>
      <c r="DRO859" s="744"/>
      <c r="DRP859" s="744"/>
      <c r="DRQ859" s="744"/>
      <c r="DRR859" s="744"/>
      <c r="DRS859" s="744"/>
      <c r="DRT859" s="744"/>
      <c r="DRU859" s="744"/>
      <c r="DRV859" s="744"/>
      <c r="DRW859" s="744"/>
      <c r="DRX859" s="744"/>
      <c r="DRY859" s="744"/>
      <c r="DRZ859" s="744"/>
      <c r="DSA859" s="744"/>
      <c r="DSB859" s="744"/>
      <c r="DSC859" s="744"/>
      <c r="DSD859" s="744"/>
      <c r="DSE859" s="744"/>
      <c r="DSF859" s="744"/>
      <c r="DSG859" s="744"/>
      <c r="DSH859" s="744"/>
      <c r="DSI859" s="744"/>
      <c r="DSJ859" s="744"/>
      <c r="DSK859" s="744"/>
      <c r="DSL859" s="744"/>
      <c r="DSM859" s="744"/>
      <c r="DSN859" s="744"/>
      <c r="DSO859" s="744"/>
      <c r="DSP859" s="744"/>
      <c r="DSQ859" s="744"/>
      <c r="DSR859" s="744"/>
      <c r="DSS859" s="744"/>
      <c r="DST859" s="744"/>
      <c r="DSU859" s="744"/>
      <c r="DSV859" s="744"/>
      <c r="DSW859" s="744"/>
      <c r="DSX859" s="744"/>
      <c r="DSY859" s="744"/>
      <c r="DSZ859" s="744"/>
      <c r="DTA859" s="744"/>
      <c r="DTB859" s="744"/>
      <c r="DTC859" s="744"/>
      <c r="DTD859" s="744"/>
      <c r="DTE859" s="744"/>
      <c r="DTF859" s="744"/>
      <c r="DTG859" s="744"/>
      <c r="DTH859" s="744"/>
      <c r="DTI859" s="744"/>
      <c r="DTJ859" s="744"/>
      <c r="DTK859" s="744"/>
      <c r="DTL859" s="744"/>
      <c r="DTM859" s="744"/>
      <c r="DTN859" s="744"/>
      <c r="DTO859" s="744"/>
      <c r="DTP859" s="744"/>
      <c r="DTQ859" s="744"/>
      <c r="DTR859" s="744"/>
      <c r="DTS859" s="744"/>
      <c r="DTT859" s="744"/>
      <c r="DTU859" s="744"/>
      <c r="DTV859" s="744"/>
      <c r="DTW859" s="744"/>
      <c r="DTX859" s="744"/>
      <c r="DTY859" s="744"/>
      <c r="DTZ859" s="744"/>
      <c r="DUA859" s="744"/>
      <c r="DUB859" s="744"/>
      <c r="DUC859" s="744"/>
      <c r="DUD859" s="744"/>
      <c r="DUE859" s="744"/>
      <c r="DUF859" s="744"/>
      <c r="DUG859" s="744"/>
      <c r="DUH859" s="744"/>
      <c r="DUI859" s="744"/>
      <c r="DUJ859" s="744"/>
      <c r="DUK859" s="744"/>
      <c r="DUL859" s="744"/>
      <c r="DUM859" s="744"/>
      <c r="DUN859" s="744"/>
      <c r="DUO859" s="744"/>
      <c r="DUP859" s="744"/>
      <c r="DUQ859" s="744"/>
      <c r="DUR859" s="744"/>
      <c r="DUS859" s="744"/>
      <c r="DUT859" s="744"/>
      <c r="DUU859" s="744"/>
      <c r="DUV859" s="744"/>
      <c r="DUW859" s="744"/>
      <c r="DUX859" s="744"/>
      <c r="DUY859" s="744"/>
      <c r="DUZ859" s="744"/>
      <c r="DVA859" s="744"/>
      <c r="DVB859" s="744"/>
      <c r="DVC859" s="744"/>
      <c r="DVD859" s="744"/>
      <c r="DVE859" s="744"/>
      <c r="DVF859" s="744"/>
      <c r="DVG859" s="744"/>
      <c r="DVH859" s="744"/>
      <c r="DVI859" s="744"/>
      <c r="DVJ859" s="744"/>
      <c r="DVK859" s="744"/>
      <c r="DVL859" s="744"/>
      <c r="DVM859" s="744"/>
      <c r="DVN859" s="744"/>
      <c r="DVO859" s="744"/>
      <c r="DVP859" s="744"/>
      <c r="DVQ859" s="744"/>
      <c r="DVR859" s="744"/>
      <c r="DVS859" s="744"/>
      <c r="DVT859" s="744"/>
      <c r="DVU859" s="744"/>
      <c r="DVV859" s="744"/>
      <c r="DVW859" s="744"/>
      <c r="DVX859" s="744"/>
      <c r="DVY859" s="744"/>
      <c r="DVZ859" s="744"/>
      <c r="DWA859" s="744"/>
      <c r="DWB859" s="744"/>
      <c r="DWC859" s="744"/>
      <c r="DWD859" s="744"/>
      <c r="DWE859" s="744"/>
      <c r="DWF859" s="744"/>
      <c r="DWG859" s="744"/>
      <c r="DWH859" s="744"/>
      <c r="DWI859" s="744"/>
      <c r="DWJ859" s="744"/>
      <c r="DWK859" s="744"/>
      <c r="DWL859" s="744"/>
      <c r="DWM859" s="744"/>
      <c r="DWN859" s="744"/>
      <c r="DWO859" s="744"/>
      <c r="DWP859" s="744"/>
      <c r="DWQ859" s="744"/>
      <c r="DWR859" s="744"/>
      <c r="DWS859" s="744"/>
      <c r="DWT859" s="744"/>
      <c r="DWU859" s="744"/>
      <c r="DWV859" s="744"/>
      <c r="DWW859" s="744"/>
      <c r="DWX859" s="744"/>
      <c r="DWY859" s="744"/>
      <c r="DWZ859" s="744"/>
      <c r="DXA859" s="744"/>
      <c r="DXB859" s="744"/>
      <c r="DXC859" s="744"/>
      <c r="DXD859" s="744"/>
      <c r="DXE859" s="744"/>
      <c r="DXF859" s="744"/>
      <c r="DXG859" s="744"/>
      <c r="DXH859" s="744"/>
      <c r="DXI859" s="744"/>
      <c r="DXJ859" s="744"/>
      <c r="DXK859" s="744"/>
      <c r="DXL859" s="744"/>
      <c r="DXM859" s="744"/>
      <c r="DXN859" s="744"/>
      <c r="DXO859" s="744"/>
      <c r="DXP859" s="744"/>
      <c r="DXQ859" s="744"/>
      <c r="DXR859" s="744"/>
      <c r="DXS859" s="744"/>
      <c r="DXT859" s="744"/>
      <c r="DXU859" s="744"/>
      <c r="DXV859" s="744"/>
      <c r="DXW859" s="744"/>
      <c r="DXX859" s="744"/>
      <c r="DXY859" s="744"/>
      <c r="DXZ859" s="744"/>
      <c r="DYA859" s="744"/>
      <c r="DYB859" s="744"/>
      <c r="DYC859" s="744"/>
      <c r="DYD859" s="744"/>
      <c r="DYE859" s="744"/>
      <c r="DYF859" s="744"/>
      <c r="DYG859" s="744"/>
      <c r="DYH859" s="744"/>
      <c r="DYI859" s="744"/>
      <c r="DYJ859" s="744"/>
      <c r="DYK859" s="744"/>
      <c r="DYL859" s="744"/>
      <c r="DYM859" s="744"/>
      <c r="DYN859" s="744"/>
      <c r="DYO859" s="744"/>
      <c r="DYP859" s="744"/>
      <c r="DYQ859" s="744"/>
      <c r="DYR859" s="744"/>
      <c r="DYS859" s="744"/>
      <c r="DYT859" s="744"/>
      <c r="DYU859" s="744"/>
      <c r="DYV859" s="744"/>
      <c r="DYW859" s="744"/>
      <c r="DYX859" s="744"/>
      <c r="DYY859" s="744"/>
      <c r="DYZ859" s="744"/>
      <c r="DZA859" s="744"/>
      <c r="DZB859" s="744"/>
      <c r="DZC859" s="744"/>
      <c r="DZD859" s="744"/>
      <c r="DZE859" s="744"/>
      <c r="DZF859" s="744"/>
      <c r="DZG859" s="744"/>
      <c r="DZH859" s="744"/>
      <c r="DZI859" s="744"/>
      <c r="DZJ859" s="744"/>
      <c r="DZK859" s="744"/>
      <c r="DZL859" s="744"/>
      <c r="DZM859" s="744"/>
      <c r="DZN859" s="744"/>
      <c r="DZO859" s="744"/>
      <c r="DZP859" s="744"/>
      <c r="DZQ859" s="744"/>
      <c r="DZR859" s="744"/>
      <c r="DZS859" s="744"/>
      <c r="DZT859" s="744"/>
      <c r="DZU859" s="744"/>
      <c r="DZV859" s="744"/>
      <c r="DZW859" s="744"/>
      <c r="DZX859" s="744"/>
      <c r="DZY859" s="744"/>
      <c r="DZZ859" s="744"/>
      <c r="EAA859" s="744"/>
      <c r="EAB859" s="744"/>
      <c r="EAC859" s="744"/>
      <c r="EAD859" s="744"/>
      <c r="EAE859" s="744"/>
      <c r="EAF859" s="744"/>
      <c r="EAG859" s="744"/>
      <c r="EAH859" s="744"/>
      <c r="EAI859" s="744"/>
      <c r="EAJ859" s="744"/>
      <c r="EAK859" s="744"/>
      <c r="EAL859" s="744"/>
      <c r="EAM859" s="744"/>
      <c r="EAN859" s="744"/>
      <c r="EAO859" s="744"/>
      <c r="EAP859" s="744"/>
      <c r="EAQ859" s="744"/>
      <c r="EAR859" s="744"/>
      <c r="EAS859" s="744"/>
      <c r="EAT859" s="744"/>
      <c r="EAU859" s="744"/>
      <c r="EAV859" s="744"/>
      <c r="EAW859" s="744"/>
      <c r="EAX859" s="744"/>
      <c r="EAY859" s="744"/>
      <c r="EAZ859" s="744"/>
      <c r="EBA859" s="744"/>
      <c r="EBB859" s="744"/>
      <c r="EBC859" s="744"/>
      <c r="EBD859" s="744"/>
      <c r="EBE859" s="744"/>
      <c r="EBF859" s="744"/>
      <c r="EBG859" s="744"/>
      <c r="EBH859" s="744"/>
      <c r="EBI859" s="744"/>
      <c r="EBJ859" s="744"/>
      <c r="EBK859" s="744"/>
      <c r="EBL859" s="744"/>
      <c r="EBM859" s="744"/>
      <c r="EBN859" s="744"/>
      <c r="EBO859" s="744"/>
      <c r="EBP859" s="744"/>
      <c r="EBQ859" s="744"/>
      <c r="EBR859" s="744"/>
      <c r="EBS859" s="744"/>
      <c r="EBT859" s="744"/>
      <c r="EBU859" s="744"/>
      <c r="EBV859" s="744"/>
      <c r="EBW859" s="744"/>
      <c r="EBX859" s="744"/>
      <c r="EBY859" s="744"/>
      <c r="EBZ859" s="744"/>
      <c r="ECA859" s="744"/>
      <c r="ECB859" s="744"/>
      <c r="ECC859" s="744"/>
      <c r="ECD859" s="744"/>
      <c r="ECE859" s="744"/>
      <c r="ECF859" s="744"/>
      <c r="ECG859" s="744"/>
      <c r="ECH859" s="744"/>
      <c r="ECI859" s="744"/>
      <c r="ECJ859" s="744"/>
      <c r="ECK859" s="744"/>
      <c r="ECL859" s="744"/>
      <c r="ECM859" s="744"/>
      <c r="ECN859" s="744"/>
      <c r="ECO859" s="744"/>
      <c r="ECP859" s="744"/>
      <c r="ECQ859" s="744"/>
      <c r="ECR859" s="744"/>
      <c r="ECS859" s="744"/>
      <c r="ECT859" s="744"/>
      <c r="ECU859" s="744"/>
      <c r="ECV859" s="744"/>
      <c r="ECW859" s="744"/>
      <c r="ECX859" s="744"/>
      <c r="ECY859" s="744"/>
      <c r="ECZ859" s="744"/>
      <c r="EDA859" s="744"/>
      <c r="EDB859" s="744"/>
      <c r="EDC859" s="744"/>
      <c r="EDD859" s="744"/>
      <c r="EDE859" s="744"/>
      <c r="EDF859" s="744"/>
      <c r="EDG859" s="744"/>
      <c r="EDH859" s="744"/>
      <c r="EDI859" s="744"/>
      <c r="EDJ859" s="744"/>
      <c r="EDK859" s="744"/>
      <c r="EDL859" s="744"/>
      <c r="EDM859" s="744"/>
      <c r="EDN859" s="744"/>
      <c r="EDO859" s="744"/>
      <c r="EDP859" s="744"/>
      <c r="EDQ859" s="744"/>
      <c r="EDR859" s="744"/>
      <c r="EDS859" s="744"/>
      <c r="EDT859" s="744"/>
      <c r="EDU859" s="744"/>
      <c r="EDV859" s="744"/>
      <c r="EDW859" s="744"/>
      <c r="EDX859" s="744"/>
      <c r="EDY859" s="744"/>
      <c r="EDZ859" s="744"/>
      <c r="EEA859" s="744"/>
      <c r="EEB859" s="744"/>
      <c r="EEC859" s="744"/>
      <c r="EED859" s="744"/>
      <c r="EEE859" s="744"/>
      <c r="EEF859" s="744"/>
      <c r="EEG859" s="744"/>
      <c r="EEH859" s="744"/>
      <c r="EEI859" s="744"/>
      <c r="EEJ859" s="744"/>
      <c r="EEK859" s="744"/>
      <c r="EEL859" s="744"/>
      <c r="EEM859" s="744"/>
      <c r="EEN859" s="744"/>
      <c r="EEO859" s="744"/>
      <c r="EEP859" s="744"/>
      <c r="EEQ859" s="744"/>
      <c r="EER859" s="744"/>
      <c r="EES859" s="744"/>
      <c r="EET859" s="744"/>
      <c r="EEU859" s="744"/>
      <c r="EEV859" s="744"/>
      <c r="EEW859" s="744"/>
      <c r="EEX859" s="744"/>
      <c r="EEY859" s="744"/>
      <c r="EEZ859" s="744"/>
      <c r="EFA859" s="744"/>
      <c r="EFB859" s="744"/>
      <c r="EFC859" s="744"/>
      <c r="EFD859" s="744"/>
      <c r="EFE859" s="744"/>
      <c r="EFF859" s="744"/>
      <c r="EFG859" s="744"/>
      <c r="EFH859" s="744"/>
      <c r="EFI859" s="744"/>
      <c r="EFJ859" s="744"/>
      <c r="EFK859" s="744"/>
      <c r="EFL859" s="744"/>
      <c r="EFM859" s="744"/>
      <c r="EFN859" s="744"/>
      <c r="EFO859" s="744"/>
      <c r="EFP859" s="744"/>
      <c r="EFQ859" s="744"/>
      <c r="EFR859" s="744"/>
      <c r="EFS859" s="744"/>
      <c r="EFT859" s="744"/>
      <c r="EFU859" s="744"/>
      <c r="EFV859" s="744"/>
      <c r="EFW859" s="744"/>
      <c r="EFX859" s="744"/>
      <c r="EFY859" s="744"/>
      <c r="EFZ859" s="744"/>
      <c r="EGA859" s="744"/>
      <c r="EGB859" s="744"/>
      <c r="EGC859" s="744"/>
      <c r="EGD859" s="744"/>
      <c r="EGE859" s="744"/>
      <c r="EGF859" s="744"/>
      <c r="EGG859" s="744"/>
      <c r="EGH859" s="744"/>
      <c r="EGI859" s="744"/>
      <c r="EGJ859" s="744"/>
      <c r="EGK859" s="744"/>
      <c r="EGL859" s="744"/>
      <c r="EGM859" s="744"/>
      <c r="EGN859" s="744"/>
      <c r="EGO859" s="744"/>
      <c r="EGP859" s="744"/>
      <c r="EGQ859" s="744"/>
      <c r="EGR859" s="744"/>
      <c r="EGS859" s="744"/>
      <c r="EGT859" s="744"/>
      <c r="EGU859" s="744"/>
      <c r="EGV859" s="744"/>
      <c r="EGW859" s="744"/>
      <c r="EGX859" s="744"/>
      <c r="EGY859" s="744"/>
      <c r="EGZ859" s="744"/>
      <c r="EHA859" s="744"/>
      <c r="EHB859" s="744"/>
      <c r="EHC859" s="744"/>
      <c r="EHD859" s="744"/>
      <c r="EHE859" s="744"/>
      <c r="EHF859" s="744"/>
      <c r="EHG859" s="744"/>
      <c r="EHH859" s="744"/>
      <c r="EHI859" s="744"/>
      <c r="EHJ859" s="744"/>
      <c r="EHK859" s="744"/>
      <c r="EHL859" s="744"/>
      <c r="EHM859" s="744"/>
      <c r="EHN859" s="744"/>
      <c r="EHO859" s="744"/>
      <c r="EHP859" s="744"/>
      <c r="EHQ859" s="744"/>
      <c r="EHR859" s="744"/>
      <c r="EHS859" s="744"/>
      <c r="EHT859" s="744"/>
      <c r="EHU859" s="744"/>
      <c r="EHV859" s="744"/>
      <c r="EHW859" s="744"/>
      <c r="EHX859" s="744"/>
      <c r="EHY859" s="744"/>
      <c r="EHZ859" s="744"/>
      <c r="EIA859" s="744"/>
      <c r="EIB859" s="744"/>
      <c r="EIC859" s="744"/>
      <c r="EID859" s="744"/>
      <c r="EIE859" s="744"/>
      <c r="EIF859" s="744"/>
      <c r="EIG859" s="744"/>
      <c r="EIH859" s="744"/>
      <c r="EII859" s="744"/>
      <c r="EIJ859" s="744"/>
      <c r="EIK859" s="744"/>
      <c r="EIL859" s="744"/>
      <c r="EIM859" s="744"/>
      <c r="EIN859" s="744"/>
      <c r="EIO859" s="744"/>
      <c r="EIP859" s="744"/>
      <c r="EIQ859" s="744"/>
      <c r="EIR859" s="744"/>
      <c r="EIS859" s="744"/>
      <c r="EIT859" s="744"/>
      <c r="EIU859" s="744"/>
      <c r="EIV859" s="744"/>
      <c r="EIW859" s="744"/>
      <c r="EIX859" s="744"/>
      <c r="EIY859" s="744"/>
      <c r="EIZ859" s="744"/>
      <c r="EJA859" s="744"/>
      <c r="EJB859" s="744"/>
      <c r="EJC859" s="744"/>
      <c r="EJD859" s="744"/>
      <c r="EJE859" s="744"/>
      <c r="EJF859" s="744"/>
      <c r="EJG859" s="744"/>
      <c r="EJH859" s="744"/>
      <c r="EJI859" s="744"/>
      <c r="EJJ859" s="744"/>
      <c r="EJK859" s="744"/>
      <c r="EJL859" s="744"/>
      <c r="EJM859" s="744"/>
      <c r="EJN859" s="744"/>
      <c r="EJO859" s="744"/>
      <c r="EJP859" s="744"/>
      <c r="EJQ859" s="744"/>
      <c r="EJR859" s="744"/>
      <c r="EJS859" s="744"/>
      <c r="EJT859" s="744"/>
      <c r="EJU859" s="744"/>
      <c r="EJV859" s="744"/>
      <c r="EJW859" s="744"/>
      <c r="EJX859" s="744"/>
      <c r="EJY859" s="744"/>
      <c r="EJZ859" s="744"/>
      <c r="EKA859" s="744"/>
      <c r="EKB859" s="744"/>
      <c r="EKC859" s="744"/>
      <c r="EKD859" s="744"/>
      <c r="EKE859" s="744"/>
      <c r="EKF859" s="744"/>
      <c r="EKG859" s="744"/>
      <c r="EKH859" s="744"/>
      <c r="EKI859" s="744"/>
      <c r="EKJ859" s="744"/>
      <c r="EKK859" s="744"/>
      <c r="EKL859" s="744"/>
      <c r="EKM859" s="744"/>
      <c r="EKN859" s="744"/>
      <c r="EKO859" s="744"/>
      <c r="EKP859" s="744"/>
      <c r="EKQ859" s="744"/>
      <c r="EKR859" s="744"/>
      <c r="EKS859" s="744"/>
      <c r="EKT859" s="744"/>
      <c r="EKU859" s="744"/>
      <c r="EKV859" s="744"/>
      <c r="EKW859" s="744"/>
      <c r="EKX859" s="744"/>
      <c r="EKY859" s="744"/>
      <c r="EKZ859" s="744"/>
      <c r="ELA859" s="744"/>
      <c r="ELB859" s="744"/>
      <c r="ELC859" s="744"/>
      <c r="ELD859" s="744"/>
      <c r="ELE859" s="744"/>
      <c r="ELF859" s="744"/>
      <c r="ELG859" s="744"/>
      <c r="ELH859" s="744"/>
      <c r="ELI859" s="744"/>
      <c r="ELJ859" s="744"/>
      <c r="ELK859" s="744"/>
      <c r="ELL859" s="744"/>
      <c r="ELM859" s="744"/>
      <c r="ELN859" s="744"/>
      <c r="ELO859" s="744"/>
      <c r="ELP859" s="744"/>
      <c r="ELQ859" s="744"/>
      <c r="ELR859" s="744"/>
      <c r="ELS859" s="744"/>
      <c r="ELT859" s="744"/>
      <c r="ELU859" s="744"/>
      <c r="ELV859" s="744"/>
      <c r="ELW859" s="744"/>
      <c r="ELX859" s="744"/>
      <c r="ELY859" s="744"/>
      <c r="ELZ859" s="744"/>
      <c r="EMA859" s="744"/>
      <c r="EMB859" s="744"/>
      <c r="EMC859" s="744"/>
      <c r="EMD859" s="744"/>
      <c r="EME859" s="744"/>
      <c r="EMF859" s="744"/>
      <c r="EMG859" s="744"/>
      <c r="EMH859" s="744"/>
      <c r="EMI859" s="744"/>
      <c r="EMJ859" s="744"/>
      <c r="EMK859" s="744"/>
      <c r="EML859" s="744"/>
      <c r="EMM859" s="744"/>
      <c r="EMN859" s="744"/>
      <c r="EMO859" s="744"/>
      <c r="EMP859" s="744"/>
      <c r="EMQ859" s="744"/>
      <c r="EMR859" s="744"/>
      <c r="EMS859" s="744"/>
      <c r="EMT859" s="744"/>
      <c r="EMU859" s="744"/>
      <c r="EMV859" s="744"/>
      <c r="EMW859" s="744"/>
      <c r="EMX859" s="744"/>
      <c r="EMY859" s="744"/>
      <c r="EMZ859" s="744"/>
      <c r="ENA859" s="744"/>
      <c r="ENB859" s="744"/>
      <c r="ENC859" s="744"/>
      <c r="END859" s="744"/>
      <c r="ENE859" s="744"/>
      <c r="ENF859" s="744"/>
      <c r="ENG859" s="744"/>
      <c r="ENH859" s="744"/>
      <c r="ENI859" s="744"/>
      <c r="ENJ859" s="744"/>
      <c r="ENK859" s="744"/>
      <c r="ENL859" s="744"/>
      <c r="ENM859" s="744"/>
      <c r="ENN859" s="744"/>
      <c r="ENO859" s="744"/>
      <c r="ENP859" s="744"/>
      <c r="ENQ859" s="744"/>
      <c r="ENR859" s="744"/>
      <c r="ENS859" s="744"/>
      <c r="ENT859" s="744"/>
      <c r="ENU859" s="744"/>
      <c r="ENV859" s="744"/>
      <c r="ENW859" s="744"/>
      <c r="ENX859" s="744"/>
      <c r="ENY859" s="744"/>
      <c r="ENZ859" s="744"/>
      <c r="EOA859" s="744"/>
      <c r="EOB859" s="744"/>
      <c r="EOC859" s="744"/>
      <c r="EOD859" s="744"/>
      <c r="EOE859" s="744"/>
      <c r="EOF859" s="744"/>
      <c r="EOG859" s="744"/>
      <c r="EOH859" s="744"/>
      <c r="EOI859" s="744"/>
      <c r="EOJ859" s="744"/>
      <c r="EOK859" s="744"/>
      <c r="EOL859" s="744"/>
      <c r="EOM859" s="744"/>
      <c r="EON859" s="744"/>
      <c r="EOO859" s="744"/>
      <c r="EOP859" s="744"/>
      <c r="EOQ859" s="744"/>
      <c r="EOR859" s="744"/>
      <c r="EOS859" s="744"/>
      <c r="EOT859" s="744"/>
      <c r="EOU859" s="744"/>
      <c r="EOV859" s="744"/>
      <c r="EOW859" s="744"/>
      <c r="EOX859" s="744"/>
      <c r="EOY859" s="744"/>
      <c r="EOZ859" s="744"/>
      <c r="EPA859" s="744"/>
      <c r="EPB859" s="744"/>
      <c r="EPC859" s="744"/>
      <c r="EPD859" s="744"/>
      <c r="EPE859" s="744"/>
      <c r="EPF859" s="744"/>
      <c r="EPG859" s="744"/>
      <c r="EPH859" s="744"/>
      <c r="EPI859" s="744"/>
      <c r="EPJ859" s="744"/>
      <c r="EPK859" s="744"/>
      <c r="EPL859" s="744"/>
      <c r="EPM859" s="744"/>
      <c r="EPN859" s="744"/>
      <c r="EPO859" s="744"/>
      <c r="EPP859" s="744"/>
      <c r="EPQ859" s="744"/>
      <c r="EPR859" s="744"/>
      <c r="EPS859" s="744"/>
      <c r="EPT859" s="744"/>
      <c r="EPU859" s="744"/>
      <c r="EPV859" s="744"/>
      <c r="EPW859" s="744"/>
      <c r="EPX859" s="744"/>
      <c r="EPY859" s="744"/>
      <c r="EPZ859" s="744"/>
      <c r="EQA859" s="744"/>
      <c r="EQB859" s="744"/>
      <c r="EQC859" s="744"/>
      <c r="EQD859" s="744"/>
      <c r="EQE859" s="744"/>
      <c r="EQF859" s="744"/>
      <c r="EQG859" s="744"/>
      <c r="EQH859" s="744"/>
      <c r="EQI859" s="744"/>
      <c r="EQJ859" s="744"/>
      <c r="EQK859" s="744"/>
      <c r="EQL859" s="744"/>
      <c r="EQM859" s="744"/>
      <c r="EQN859" s="744"/>
      <c r="EQO859" s="744"/>
      <c r="EQP859" s="744"/>
      <c r="EQQ859" s="744"/>
      <c r="EQR859" s="744"/>
      <c r="EQS859" s="744"/>
      <c r="EQT859" s="744"/>
      <c r="EQU859" s="744"/>
      <c r="EQV859" s="744"/>
      <c r="EQW859" s="744"/>
      <c r="EQX859" s="744"/>
      <c r="EQY859" s="744"/>
      <c r="EQZ859" s="744"/>
      <c r="ERA859" s="744"/>
      <c r="ERB859" s="744"/>
      <c r="ERC859" s="744"/>
      <c r="ERD859" s="744"/>
      <c r="ERE859" s="744"/>
      <c r="ERF859" s="744"/>
      <c r="ERG859" s="744"/>
      <c r="ERH859" s="744"/>
      <c r="ERI859" s="744"/>
      <c r="ERJ859" s="744"/>
      <c r="ERK859" s="744"/>
      <c r="ERL859" s="744"/>
      <c r="ERM859" s="744"/>
      <c r="ERN859" s="744"/>
      <c r="ERO859" s="744"/>
      <c r="ERP859" s="744"/>
      <c r="ERQ859" s="744"/>
      <c r="ERR859" s="744"/>
      <c r="ERS859" s="744"/>
      <c r="ERT859" s="744"/>
      <c r="ERU859" s="744"/>
      <c r="ERV859" s="744"/>
      <c r="ERW859" s="744"/>
      <c r="ERX859" s="744"/>
      <c r="ERY859" s="744"/>
      <c r="ERZ859" s="744"/>
      <c r="ESA859" s="744"/>
      <c r="ESB859" s="744"/>
      <c r="ESC859" s="744"/>
      <c r="ESD859" s="744"/>
      <c r="ESE859" s="744"/>
      <c r="ESF859" s="744"/>
      <c r="ESG859" s="744"/>
      <c r="ESH859" s="744"/>
      <c r="ESI859" s="744"/>
      <c r="ESJ859" s="744"/>
      <c r="ESK859" s="744"/>
      <c r="ESL859" s="744"/>
      <c r="ESM859" s="744"/>
      <c r="ESN859" s="744"/>
      <c r="ESO859" s="744"/>
      <c r="ESP859" s="744"/>
      <c r="ESQ859" s="744"/>
      <c r="ESR859" s="744"/>
      <c r="ESS859" s="744"/>
      <c r="EST859" s="744"/>
      <c r="ESU859" s="744"/>
      <c r="ESV859" s="744"/>
      <c r="ESW859" s="744"/>
      <c r="ESX859" s="744"/>
      <c r="ESY859" s="744"/>
      <c r="ESZ859" s="744"/>
      <c r="ETA859" s="744"/>
      <c r="ETB859" s="744"/>
      <c r="ETC859" s="744"/>
      <c r="ETD859" s="744"/>
      <c r="ETE859" s="744"/>
      <c r="ETF859" s="744"/>
      <c r="ETG859" s="744"/>
      <c r="ETH859" s="744"/>
      <c r="ETI859" s="744"/>
      <c r="ETJ859" s="744"/>
      <c r="ETK859" s="744"/>
      <c r="ETL859" s="744"/>
      <c r="ETM859" s="744"/>
      <c r="ETN859" s="744"/>
      <c r="ETO859" s="744"/>
      <c r="ETP859" s="744"/>
      <c r="ETQ859" s="744"/>
      <c r="ETR859" s="744"/>
      <c r="ETS859" s="744"/>
      <c r="ETT859" s="744"/>
      <c r="ETU859" s="744"/>
      <c r="ETV859" s="744"/>
      <c r="ETW859" s="744"/>
      <c r="ETX859" s="744"/>
      <c r="ETY859" s="744"/>
      <c r="ETZ859" s="744"/>
      <c r="EUA859" s="744"/>
      <c r="EUB859" s="744"/>
      <c r="EUC859" s="744"/>
      <c r="EUD859" s="744"/>
      <c r="EUE859" s="744"/>
      <c r="EUF859" s="744"/>
      <c r="EUG859" s="744"/>
      <c r="EUH859" s="744"/>
      <c r="EUI859" s="744"/>
      <c r="EUJ859" s="744"/>
      <c r="EUK859" s="744"/>
      <c r="EUL859" s="744"/>
      <c r="EUM859" s="744"/>
      <c r="EUN859" s="744"/>
      <c r="EUO859" s="744"/>
      <c r="EUP859" s="744"/>
      <c r="EUQ859" s="744"/>
      <c r="EUR859" s="744"/>
      <c r="EUS859" s="744"/>
      <c r="EUT859" s="744"/>
      <c r="EUU859" s="744"/>
      <c r="EUV859" s="744"/>
      <c r="EUW859" s="744"/>
      <c r="EUX859" s="744"/>
      <c r="EUY859" s="744"/>
      <c r="EUZ859" s="744"/>
      <c r="EVA859" s="744"/>
      <c r="EVB859" s="744"/>
      <c r="EVC859" s="744"/>
      <c r="EVD859" s="744"/>
      <c r="EVE859" s="744"/>
      <c r="EVF859" s="744"/>
      <c r="EVG859" s="744"/>
      <c r="EVH859" s="744"/>
      <c r="EVI859" s="744"/>
      <c r="EVJ859" s="744"/>
      <c r="EVK859" s="744"/>
      <c r="EVL859" s="744"/>
      <c r="EVM859" s="744"/>
      <c r="EVN859" s="744"/>
      <c r="EVO859" s="744"/>
      <c r="EVP859" s="744"/>
      <c r="EVQ859" s="744"/>
      <c r="EVR859" s="744"/>
      <c r="EVS859" s="744"/>
      <c r="EVT859" s="744"/>
      <c r="EVU859" s="744"/>
      <c r="EVV859" s="744"/>
      <c r="EVW859" s="744"/>
      <c r="EVX859" s="744"/>
      <c r="EVY859" s="744"/>
      <c r="EVZ859" s="744"/>
      <c r="EWA859" s="744"/>
      <c r="EWB859" s="744"/>
      <c r="EWC859" s="744"/>
      <c r="EWD859" s="744"/>
      <c r="EWE859" s="744"/>
      <c r="EWF859" s="744"/>
      <c r="EWG859" s="744"/>
      <c r="EWH859" s="744"/>
      <c r="EWI859" s="744"/>
      <c r="EWJ859" s="744"/>
      <c r="EWK859" s="744"/>
      <c r="EWL859" s="744"/>
      <c r="EWM859" s="744"/>
      <c r="EWN859" s="744"/>
      <c r="EWO859" s="744"/>
      <c r="EWP859" s="744"/>
      <c r="EWQ859" s="744"/>
      <c r="EWR859" s="744"/>
      <c r="EWS859" s="744"/>
      <c r="EWT859" s="744"/>
      <c r="EWU859" s="744"/>
      <c r="EWV859" s="744"/>
      <c r="EWW859" s="744"/>
      <c r="EWX859" s="744"/>
      <c r="EWY859" s="744"/>
      <c r="EWZ859" s="744"/>
      <c r="EXA859" s="744"/>
      <c r="EXB859" s="744"/>
      <c r="EXC859" s="744"/>
      <c r="EXD859" s="744"/>
      <c r="EXE859" s="744"/>
      <c r="EXF859" s="744"/>
      <c r="EXG859" s="744"/>
      <c r="EXH859" s="744"/>
      <c r="EXI859" s="744"/>
      <c r="EXJ859" s="744"/>
      <c r="EXK859" s="744"/>
      <c r="EXL859" s="744"/>
      <c r="EXM859" s="744"/>
      <c r="EXN859" s="744"/>
      <c r="EXO859" s="744"/>
      <c r="EXP859" s="744"/>
      <c r="EXQ859" s="744"/>
      <c r="EXR859" s="744"/>
      <c r="EXS859" s="744"/>
      <c r="EXT859" s="744"/>
      <c r="EXU859" s="744"/>
      <c r="EXV859" s="744"/>
      <c r="EXW859" s="744"/>
      <c r="EXX859" s="744"/>
      <c r="EXY859" s="744"/>
      <c r="EXZ859" s="744"/>
      <c r="EYA859" s="744"/>
      <c r="EYB859" s="744"/>
      <c r="EYC859" s="744"/>
      <c r="EYD859" s="744"/>
      <c r="EYE859" s="744"/>
      <c r="EYF859" s="744"/>
      <c r="EYG859" s="744"/>
      <c r="EYH859" s="744"/>
      <c r="EYI859" s="744"/>
      <c r="EYJ859" s="744"/>
      <c r="EYK859" s="744"/>
      <c r="EYL859" s="744"/>
      <c r="EYM859" s="744"/>
      <c r="EYN859" s="744"/>
      <c r="EYO859" s="744"/>
      <c r="EYP859" s="744"/>
      <c r="EYQ859" s="744"/>
      <c r="EYR859" s="744"/>
      <c r="EYS859" s="744"/>
      <c r="EYT859" s="744"/>
      <c r="EYU859" s="744"/>
      <c r="EYV859" s="744"/>
      <c r="EYW859" s="744"/>
      <c r="EYX859" s="744"/>
      <c r="EYY859" s="744"/>
      <c r="EYZ859" s="744"/>
      <c r="EZA859" s="744"/>
      <c r="EZB859" s="744"/>
      <c r="EZC859" s="744"/>
      <c r="EZD859" s="744"/>
      <c r="EZE859" s="744"/>
      <c r="EZF859" s="744"/>
      <c r="EZG859" s="744"/>
      <c r="EZH859" s="744"/>
      <c r="EZI859" s="744"/>
      <c r="EZJ859" s="744"/>
      <c r="EZK859" s="744"/>
      <c r="EZL859" s="744"/>
      <c r="EZM859" s="744"/>
      <c r="EZN859" s="744"/>
      <c r="EZO859" s="744"/>
      <c r="EZP859" s="744"/>
      <c r="EZQ859" s="744"/>
      <c r="EZR859" s="744"/>
      <c r="EZS859" s="744"/>
      <c r="EZT859" s="744"/>
      <c r="EZU859" s="744"/>
      <c r="EZV859" s="744"/>
      <c r="EZW859" s="744"/>
      <c r="EZX859" s="744"/>
      <c r="EZY859" s="744"/>
      <c r="EZZ859" s="744"/>
      <c r="FAA859" s="744"/>
      <c r="FAB859" s="744"/>
      <c r="FAC859" s="744"/>
      <c r="FAD859" s="744"/>
      <c r="FAE859" s="744"/>
      <c r="FAF859" s="744"/>
      <c r="FAG859" s="744"/>
      <c r="FAH859" s="744"/>
      <c r="FAI859" s="744"/>
      <c r="FAJ859" s="744"/>
      <c r="FAK859" s="744"/>
      <c r="FAL859" s="744"/>
      <c r="FAM859" s="744"/>
      <c r="FAN859" s="744"/>
      <c r="FAO859" s="744"/>
      <c r="FAP859" s="744"/>
      <c r="FAQ859" s="744"/>
      <c r="FAR859" s="744"/>
      <c r="FAS859" s="744"/>
      <c r="FAT859" s="744"/>
      <c r="FAU859" s="744"/>
      <c r="FAV859" s="744"/>
      <c r="FAW859" s="744"/>
      <c r="FAX859" s="744"/>
      <c r="FAY859" s="744"/>
      <c r="FAZ859" s="744"/>
      <c r="FBA859" s="744"/>
      <c r="FBB859" s="744"/>
      <c r="FBC859" s="744"/>
      <c r="FBD859" s="744"/>
      <c r="FBE859" s="744"/>
      <c r="FBF859" s="744"/>
      <c r="FBG859" s="744"/>
      <c r="FBH859" s="744"/>
      <c r="FBI859" s="744"/>
      <c r="FBJ859" s="744"/>
      <c r="FBK859" s="744"/>
      <c r="FBL859" s="744"/>
      <c r="FBM859" s="744"/>
      <c r="FBN859" s="744"/>
      <c r="FBO859" s="744"/>
      <c r="FBP859" s="744"/>
      <c r="FBQ859" s="744"/>
      <c r="FBR859" s="744"/>
      <c r="FBS859" s="744"/>
      <c r="FBT859" s="744"/>
      <c r="FBU859" s="744"/>
      <c r="FBV859" s="744"/>
      <c r="FBW859" s="744"/>
      <c r="FBX859" s="744"/>
      <c r="FBY859" s="744"/>
      <c r="FBZ859" s="744"/>
      <c r="FCA859" s="744"/>
      <c r="FCB859" s="744"/>
      <c r="FCC859" s="744"/>
      <c r="FCD859" s="744"/>
      <c r="FCE859" s="744"/>
      <c r="FCF859" s="744"/>
      <c r="FCG859" s="744"/>
      <c r="FCH859" s="744"/>
      <c r="FCI859" s="744"/>
      <c r="FCJ859" s="744"/>
      <c r="FCK859" s="744"/>
      <c r="FCL859" s="744"/>
      <c r="FCM859" s="744"/>
      <c r="FCN859" s="744"/>
      <c r="FCO859" s="744"/>
      <c r="FCP859" s="744"/>
      <c r="FCQ859" s="744"/>
      <c r="FCR859" s="744"/>
      <c r="FCS859" s="744"/>
      <c r="FCT859" s="744"/>
      <c r="FCU859" s="744"/>
      <c r="FCV859" s="744"/>
      <c r="FCW859" s="744"/>
      <c r="FCX859" s="744"/>
      <c r="FCY859" s="744"/>
      <c r="FCZ859" s="744"/>
      <c r="FDA859" s="744"/>
      <c r="FDB859" s="744"/>
      <c r="FDC859" s="744"/>
      <c r="FDD859" s="744"/>
      <c r="FDE859" s="744"/>
      <c r="FDF859" s="744"/>
      <c r="FDG859" s="744"/>
      <c r="FDH859" s="744"/>
      <c r="FDI859" s="744"/>
      <c r="FDJ859" s="744"/>
      <c r="FDK859" s="744"/>
      <c r="FDL859" s="744"/>
      <c r="FDM859" s="744"/>
      <c r="FDN859" s="744"/>
      <c r="FDO859" s="744"/>
      <c r="FDP859" s="744"/>
      <c r="FDQ859" s="744"/>
      <c r="FDR859" s="744"/>
      <c r="FDS859" s="744"/>
      <c r="FDT859" s="744"/>
      <c r="FDU859" s="744"/>
      <c r="FDV859" s="744"/>
      <c r="FDW859" s="744"/>
      <c r="FDX859" s="744"/>
      <c r="FDY859" s="744"/>
      <c r="FDZ859" s="744"/>
      <c r="FEA859" s="744"/>
      <c r="FEB859" s="744"/>
      <c r="FEC859" s="744"/>
      <c r="FED859" s="744"/>
      <c r="FEE859" s="744"/>
      <c r="FEF859" s="744"/>
      <c r="FEG859" s="744"/>
      <c r="FEH859" s="744"/>
      <c r="FEI859" s="744"/>
      <c r="FEJ859" s="744"/>
      <c r="FEK859" s="744"/>
      <c r="FEL859" s="744"/>
      <c r="FEM859" s="744"/>
      <c r="FEN859" s="744"/>
      <c r="FEO859" s="744"/>
      <c r="FEP859" s="744"/>
      <c r="FEQ859" s="744"/>
      <c r="FER859" s="744"/>
      <c r="FES859" s="744"/>
      <c r="FET859" s="744"/>
      <c r="FEU859" s="744"/>
      <c r="FEV859" s="744"/>
      <c r="FEW859" s="744"/>
      <c r="FEX859" s="744"/>
      <c r="FEY859" s="744"/>
      <c r="FEZ859" s="744"/>
      <c r="FFA859" s="744"/>
      <c r="FFB859" s="744"/>
      <c r="FFC859" s="744"/>
      <c r="FFD859" s="744"/>
      <c r="FFE859" s="744"/>
      <c r="FFF859" s="744"/>
      <c r="FFG859" s="744"/>
      <c r="FFH859" s="744"/>
      <c r="FFI859" s="744"/>
      <c r="FFJ859" s="744"/>
      <c r="FFK859" s="744"/>
      <c r="FFL859" s="744"/>
      <c r="FFM859" s="744"/>
      <c r="FFN859" s="744"/>
      <c r="FFO859" s="744"/>
      <c r="FFP859" s="744"/>
      <c r="FFQ859" s="744"/>
      <c r="FFR859" s="744"/>
      <c r="FFS859" s="744"/>
      <c r="FFT859" s="744"/>
      <c r="FFU859" s="744"/>
      <c r="FFV859" s="744"/>
      <c r="FFW859" s="744"/>
      <c r="FFX859" s="744"/>
      <c r="FFY859" s="744"/>
      <c r="FFZ859" s="744"/>
      <c r="FGA859" s="744"/>
      <c r="FGB859" s="744"/>
      <c r="FGC859" s="744"/>
      <c r="FGD859" s="744"/>
      <c r="FGE859" s="744"/>
      <c r="FGF859" s="744"/>
      <c r="FGG859" s="744"/>
      <c r="FGH859" s="744"/>
      <c r="FGI859" s="744"/>
      <c r="FGJ859" s="744"/>
      <c r="FGK859" s="744"/>
      <c r="FGL859" s="744"/>
      <c r="FGM859" s="744"/>
      <c r="FGN859" s="744"/>
      <c r="FGO859" s="744"/>
      <c r="FGP859" s="744"/>
      <c r="FGQ859" s="744"/>
      <c r="FGR859" s="744"/>
      <c r="FGS859" s="744"/>
      <c r="FGT859" s="744"/>
      <c r="FGU859" s="744"/>
      <c r="FGV859" s="744"/>
      <c r="FGW859" s="744"/>
      <c r="FGX859" s="744"/>
      <c r="FGY859" s="744"/>
      <c r="FGZ859" s="744"/>
      <c r="FHA859" s="744"/>
      <c r="FHB859" s="744"/>
      <c r="FHC859" s="744"/>
      <c r="FHD859" s="744"/>
      <c r="FHE859" s="744"/>
      <c r="FHF859" s="744"/>
      <c r="FHG859" s="744"/>
      <c r="FHH859" s="744"/>
      <c r="FHI859" s="744"/>
      <c r="FHJ859" s="744"/>
      <c r="FHK859" s="744"/>
      <c r="FHL859" s="744"/>
      <c r="FHM859" s="744"/>
      <c r="FHN859" s="744"/>
      <c r="FHO859" s="744"/>
      <c r="FHP859" s="744"/>
      <c r="FHQ859" s="744"/>
      <c r="FHR859" s="744"/>
      <c r="FHS859" s="744"/>
      <c r="FHT859" s="744"/>
      <c r="FHU859" s="744"/>
      <c r="FHV859" s="744"/>
      <c r="FHW859" s="744"/>
      <c r="FHX859" s="744"/>
      <c r="FHY859" s="744"/>
      <c r="FHZ859" s="744"/>
      <c r="FIA859" s="744"/>
      <c r="FIB859" s="744"/>
      <c r="FIC859" s="744"/>
      <c r="FID859" s="744"/>
      <c r="FIE859" s="744"/>
      <c r="FIF859" s="744"/>
      <c r="FIG859" s="744"/>
      <c r="FIH859" s="744"/>
      <c r="FII859" s="744"/>
      <c r="FIJ859" s="744"/>
      <c r="FIK859" s="744"/>
      <c r="FIL859" s="744"/>
      <c r="FIM859" s="744"/>
      <c r="FIN859" s="744"/>
      <c r="FIO859" s="744"/>
      <c r="FIP859" s="744"/>
      <c r="FIQ859" s="744"/>
      <c r="FIR859" s="744"/>
      <c r="FIS859" s="744"/>
      <c r="FIT859" s="744"/>
      <c r="FIU859" s="744"/>
      <c r="FIV859" s="744"/>
      <c r="FIW859" s="744"/>
      <c r="FIX859" s="744"/>
      <c r="FIY859" s="744"/>
      <c r="FIZ859" s="744"/>
      <c r="FJA859" s="744"/>
      <c r="FJB859" s="744"/>
      <c r="FJC859" s="744"/>
      <c r="FJD859" s="744"/>
      <c r="FJE859" s="744"/>
      <c r="FJF859" s="744"/>
      <c r="FJG859" s="744"/>
      <c r="FJH859" s="744"/>
      <c r="FJI859" s="744"/>
      <c r="FJJ859" s="744"/>
      <c r="FJK859" s="744"/>
      <c r="FJL859" s="744"/>
      <c r="FJM859" s="744"/>
      <c r="FJN859" s="744"/>
      <c r="FJO859" s="744"/>
      <c r="FJP859" s="744"/>
      <c r="FJQ859" s="744"/>
      <c r="FJR859" s="744"/>
      <c r="FJS859" s="744"/>
      <c r="FJT859" s="744"/>
      <c r="FJU859" s="744"/>
      <c r="FJV859" s="744"/>
      <c r="FJW859" s="744"/>
      <c r="FJX859" s="744"/>
      <c r="FJY859" s="744"/>
      <c r="FJZ859" s="744"/>
      <c r="FKA859" s="744"/>
      <c r="FKB859" s="744"/>
      <c r="FKC859" s="744"/>
      <c r="FKD859" s="744"/>
      <c r="FKE859" s="744"/>
      <c r="FKF859" s="744"/>
      <c r="FKG859" s="744"/>
      <c r="FKH859" s="744"/>
      <c r="FKI859" s="744"/>
      <c r="FKJ859" s="744"/>
      <c r="FKK859" s="744"/>
      <c r="FKL859" s="744"/>
      <c r="FKM859" s="744"/>
      <c r="FKN859" s="744"/>
      <c r="FKO859" s="744"/>
      <c r="FKP859" s="744"/>
      <c r="FKQ859" s="744"/>
      <c r="FKR859" s="744"/>
      <c r="FKS859" s="744"/>
      <c r="FKT859" s="744"/>
      <c r="FKU859" s="744"/>
      <c r="FKV859" s="744"/>
      <c r="FKW859" s="744"/>
      <c r="FKX859" s="744"/>
      <c r="FKY859" s="744"/>
      <c r="FKZ859" s="744"/>
      <c r="FLA859" s="744"/>
      <c r="FLB859" s="744"/>
      <c r="FLC859" s="744"/>
      <c r="FLD859" s="744"/>
      <c r="FLE859" s="744"/>
      <c r="FLF859" s="744"/>
      <c r="FLG859" s="744"/>
      <c r="FLH859" s="744"/>
      <c r="FLI859" s="744"/>
      <c r="FLJ859" s="744"/>
      <c r="FLK859" s="744"/>
      <c r="FLL859" s="744"/>
      <c r="FLM859" s="744"/>
      <c r="FLN859" s="744"/>
      <c r="FLO859" s="744"/>
      <c r="FLP859" s="744"/>
      <c r="FLQ859" s="744"/>
      <c r="FLR859" s="744"/>
      <c r="FLS859" s="744"/>
      <c r="FLT859" s="744"/>
      <c r="FLU859" s="744"/>
      <c r="FLV859" s="744"/>
      <c r="FLW859" s="744"/>
      <c r="FLX859" s="744"/>
      <c r="FLY859" s="744"/>
      <c r="FLZ859" s="744"/>
      <c r="FMA859" s="744"/>
      <c r="FMB859" s="744"/>
      <c r="FMC859" s="744"/>
      <c r="FMD859" s="744"/>
      <c r="FME859" s="744"/>
      <c r="FMF859" s="744"/>
      <c r="FMG859" s="744"/>
      <c r="FMH859" s="744"/>
      <c r="FMI859" s="744"/>
      <c r="FMJ859" s="744"/>
      <c r="FMK859" s="744"/>
      <c r="FML859" s="744"/>
      <c r="FMM859" s="744"/>
      <c r="FMN859" s="744"/>
      <c r="FMO859" s="744"/>
      <c r="FMP859" s="744"/>
      <c r="FMQ859" s="744"/>
      <c r="FMR859" s="744"/>
      <c r="FMS859" s="744"/>
      <c r="FMT859" s="744"/>
      <c r="FMU859" s="744"/>
      <c r="FMV859" s="744"/>
      <c r="FMW859" s="744"/>
      <c r="FMX859" s="744"/>
      <c r="FMY859" s="744"/>
      <c r="FMZ859" s="744"/>
      <c r="FNA859" s="744"/>
      <c r="FNB859" s="744"/>
      <c r="FNC859" s="744"/>
      <c r="FND859" s="744"/>
      <c r="FNE859" s="744"/>
      <c r="FNF859" s="744"/>
      <c r="FNG859" s="744"/>
      <c r="FNH859" s="744"/>
      <c r="FNI859" s="744"/>
      <c r="FNJ859" s="744"/>
      <c r="FNK859" s="744"/>
      <c r="FNL859" s="744"/>
      <c r="FNM859" s="744"/>
      <c r="FNN859" s="744"/>
      <c r="FNO859" s="744"/>
      <c r="FNP859" s="744"/>
      <c r="FNQ859" s="744"/>
      <c r="FNR859" s="744"/>
      <c r="FNS859" s="744"/>
      <c r="FNT859" s="744"/>
      <c r="FNU859" s="744"/>
      <c r="FNV859" s="744"/>
      <c r="FNW859" s="744"/>
      <c r="FNX859" s="744"/>
      <c r="FNY859" s="744"/>
      <c r="FNZ859" s="744"/>
      <c r="FOA859" s="744"/>
      <c r="FOB859" s="744"/>
      <c r="FOC859" s="744"/>
      <c r="FOD859" s="744"/>
      <c r="FOE859" s="744"/>
      <c r="FOF859" s="744"/>
      <c r="FOG859" s="744"/>
      <c r="FOH859" s="744"/>
      <c r="FOI859" s="744"/>
      <c r="FOJ859" s="744"/>
      <c r="FOK859" s="744"/>
      <c r="FOL859" s="744"/>
      <c r="FOM859" s="744"/>
      <c r="FON859" s="744"/>
      <c r="FOO859" s="744"/>
      <c r="FOP859" s="744"/>
      <c r="FOQ859" s="744"/>
      <c r="FOR859" s="744"/>
      <c r="FOS859" s="744"/>
      <c r="FOT859" s="744"/>
      <c r="FOU859" s="744"/>
      <c r="FOV859" s="744"/>
      <c r="FOW859" s="744"/>
      <c r="FOX859" s="744"/>
      <c r="FOY859" s="744"/>
      <c r="FOZ859" s="744"/>
      <c r="FPA859" s="744"/>
      <c r="FPB859" s="744"/>
      <c r="FPC859" s="744"/>
      <c r="FPD859" s="744"/>
      <c r="FPE859" s="744"/>
      <c r="FPF859" s="744"/>
      <c r="FPG859" s="744"/>
      <c r="FPH859" s="744"/>
      <c r="FPI859" s="744"/>
      <c r="FPJ859" s="744"/>
      <c r="FPK859" s="744"/>
      <c r="FPL859" s="744"/>
      <c r="FPM859" s="744"/>
      <c r="FPN859" s="744"/>
      <c r="FPO859" s="744"/>
      <c r="FPP859" s="744"/>
      <c r="FPQ859" s="744"/>
      <c r="FPR859" s="744"/>
      <c r="FPS859" s="744"/>
      <c r="FPT859" s="744"/>
      <c r="FPU859" s="744"/>
      <c r="FPV859" s="744"/>
      <c r="FPW859" s="744"/>
      <c r="FPX859" s="744"/>
      <c r="FPY859" s="744"/>
      <c r="FPZ859" s="744"/>
      <c r="FQA859" s="744"/>
      <c r="FQB859" s="744"/>
      <c r="FQC859" s="744"/>
      <c r="FQD859" s="744"/>
      <c r="FQE859" s="744"/>
      <c r="FQF859" s="744"/>
      <c r="FQG859" s="744"/>
      <c r="FQH859" s="744"/>
      <c r="FQI859" s="744"/>
      <c r="FQJ859" s="744"/>
      <c r="FQK859" s="744"/>
      <c r="FQL859" s="744"/>
      <c r="FQM859" s="744"/>
      <c r="FQN859" s="744"/>
      <c r="FQO859" s="744"/>
      <c r="FQP859" s="744"/>
      <c r="FQQ859" s="744"/>
      <c r="FQR859" s="744"/>
      <c r="FQS859" s="744"/>
      <c r="FQT859" s="744"/>
      <c r="FQU859" s="744"/>
      <c r="FQV859" s="744"/>
      <c r="FQW859" s="744"/>
      <c r="FQX859" s="744"/>
      <c r="FQY859" s="744"/>
      <c r="FQZ859" s="744"/>
      <c r="FRA859" s="744"/>
      <c r="FRB859" s="744"/>
      <c r="FRC859" s="744"/>
      <c r="FRD859" s="744"/>
      <c r="FRE859" s="744"/>
      <c r="FRF859" s="744"/>
      <c r="FRG859" s="744"/>
      <c r="FRH859" s="744"/>
      <c r="FRI859" s="744"/>
      <c r="FRJ859" s="744"/>
      <c r="FRK859" s="744"/>
      <c r="FRL859" s="744"/>
      <c r="FRM859" s="744"/>
      <c r="FRN859" s="744"/>
      <c r="FRO859" s="744"/>
      <c r="FRP859" s="744"/>
      <c r="FRQ859" s="744"/>
      <c r="FRR859" s="744"/>
      <c r="FRS859" s="744"/>
      <c r="FRT859" s="744"/>
      <c r="FRU859" s="744"/>
      <c r="FRV859" s="744"/>
      <c r="FRW859" s="744"/>
      <c r="FRX859" s="744"/>
      <c r="FRY859" s="744"/>
      <c r="FRZ859" s="744"/>
      <c r="FSA859" s="744"/>
      <c r="FSB859" s="744"/>
      <c r="FSC859" s="744"/>
      <c r="FSD859" s="744"/>
      <c r="FSE859" s="744"/>
      <c r="FSF859" s="744"/>
      <c r="FSG859" s="744"/>
      <c r="FSH859" s="744"/>
      <c r="FSI859" s="744"/>
      <c r="FSJ859" s="744"/>
      <c r="FSK859" s="744"/>
      <c r="FSL859" s="744"/>
      <c r="FSM859" s="744"/>
      <c r="FSN859" s="744"/>
      <c r="FSO859" s="744"/>
      <c r="FSP859" s="744"/>
      <c r="FSQ859" s="744"/>
      <c r="FSR859" s="744"/>
      <c r="FSS859" s="744"/>
      <c r="FST859" s="744"/>
      <c r="FSU859" s="744"/>
      <c r="FSV859" s="744"/>
      <c r="FSW859" s="744"/>
      <c r="FSX859" s="744"/>
      <c r="FSY859" s="744"/>
      <c r="FSZ859" s="744"/>
      <c r="FTA859" s="744"/>
      <c r="FTB859" s="744"/>
      <c r="FTC859" s="744"/>
      <c r="FTD859" s="744"/>
      <c r="FTE859" s="744"/>
      <c r="FTF859" s="744"/>
      <c r="FTG859" s="744"/>
      <c r="FTH859" s="744"/>
      <c r="FTI859" s="744"/>
      <c r="FTJ859" s="744"/>
      <c r="FTK859" s="744"/>
      <c r="FTL859" s="744"/>
      <c r="FTM859" s="744"/>
      <c r="FTN859" s="744"/>
      <c r="FTO859" s="744"/>
      <c r="FTP859" s="744"/>
      <c r="FTQ859" s="744"/>
      <c r="FTR859" s="744"/>
      <c r="FTS859" s="744"/>
      <c r="FTT859" s="744"/>
      <c r="FTU859" s="744"/>
      <c r="FTV859" s="744"/>
      <c r="FTW859" s="744"/>
      <c r="FTX859" s="744"/>
      <c r="FTY859" s="744"/>
      <c r="FTZ859" s="744"/>
      <c r="FUA859" s="744"/>
      <c r="FUB859" s="744"/>
      <c r="FUC859" s="744"/>
      <c r="FUD859" s="744"/>
      <c r="FUE859" s="744"/>
      <c r="FUF859" s="744"/>
      <c r="FUG859" s="744"/>
      <c r="FUH859" s="744"/>
      <c r="FUI859" s="744"/>
      <c r="FUJ859" s="744"/>
      <c r="FUK859" s="744"/>
      <c r="FUL859" s="744"/>
      <c r="FUM859" s="744"/>
      <c r="FUN859" s="744"/>
      <c r="FUO859" s="744"/>
      <c r="FUP859" s="744"/>
      <c r="FUQ859" s="744"/>
      <c r="FUR859" s="744"/>
      <c r="FUS859" s="744"/>
      <c r="FUT859" s="744"/>
      <c r="FUU859" s="744"/>
      <c r="FUV859" s="744"/>
      <c r="FUW859" s="744"/>
      <c r="FUX859" s="744"/>
      <c r="FUY859" s="744"/>
      <c r="FUZ859" s="744"/>
      <c r="FVA859" s="744"/>
      <c r="FVB859" s="744"/>
      <c r="FVC859" s="744"/>
      <c r="FVD859" s="744"/>
      <c r="FVE859" s="744"/>
      <c r="FVF859" s="744"/>
      <c r="FVG859" s="744"/>
      <c r="FVH859" s="744"/>
      <c r="FVI859" s="744"/>
      <c r="FVJ859" s="744"/>
      <c r="FVK859" s="744"/>
      <c r="FVL859" s="744"/>
      <c r="FVM859" s="744"/>
      <c r="FVN859" s="744"/>
      <c r="FVO859" s="744"/>
      <c r="FVP859" s="744"/>
      <c r="FVQ859" s="744"/>
      <c r="FVR859" s="744"/>
      <c r="FVS859" s="744"/>
      <c r="FVT859" s="744"/>
      <c r="FVU859" s="744"/>
      <c r="FVV859" s="744"/>
      <c r="FVW859" s="744"/>
      <c r="FVX859" s="744"/>
      <c r="FVY859" s="744"/>
      <c r="FVZ859" s="744"/>
      <c r="FWA859" s="744"/>
      <c r="FWB859" s="744"/>
      <c r="FWC859" s="744"/>
      <c r="FWD859" s="744"/>
      <c r="FWE859" s="744"/>
      <c r="FWF859" s="744"/>
      <c r="FWG859" s="744"/>
      <c r="FWH859" s="744"/>
      <c r="FWI859" s="744"/>
      <c r="FWJ859" s="744"/>
      <c r="FWK859" s="744"/>
      <c r="FWL859" s="744"/>
      <c r="FWM859" s="744"/>
      <c r="FWN859" s="744"/>
      <c r="FWO859" s="744"/>
      <c r="FWP859" s="744"/>
      <c r="FWQ859" s="744"/>
      <c r="FWR859" s="744"/>
      <c r="FWS859" s="744"/>
      <c r="FWT859" s="744"/>
      <c r="FWU859" s="744"/>
      <c r="FWV859" s="744"/>
      <c r="FWW859" s="744"/>
      <c r="FWX859" s="744"/>
      <c r="FWY859" s="744"/>
      <c r="FWZ859" s="744"/>
      <c r="FXA859" s="744"/>
      <c r="FXB859" s="744"/>
      <c r="FXC859" s="744"/>
      <c r="FXD859" s="744"/>
      <c r="FXE859" s="744"/>
      <c r="FXF859" s="744"/>
      <c r="FXG859" s="744"/>
      <c r="FXH859" s="744"/>
      <c r="FXI859" s="744"/>
      <c r="FXJ859" s="744"/>
      <c r="FXK859" s="744"/>
      <c r="FXL859" s="744"/>
      <c r="FXM859" s="744"/>
      <c r="FXN859" s="744"/>
      <c r="FXO859" s="744"/>
      <c r="FXP859" s="744"/>
      <c r="FXQ859" s="744"/>
      <c r="FXR859" s="744"/>
      <c r="FXS859" s="744"/>
      <c r="FXT859" s="744"/>
      <c r="FXU859" s="744"/>
      <c r="FXV859" s="744"/>
      <c r="FXW859" s="744"/>
      <c r="FXX859" s="744"/>
      <c r="FXY859" s="744"/>
      <c r="FXZ859" s="744"/>
      <c r="FYA859" s="744"/>
      <c r="FYB859" s="744"/>
      <c r="FYC859" s="744"/>
      <c r="FYD859" s="744"/>
      <c r="FYE859" s="744"/>
      <c r="FYF859" s="744"/>
      <c r="FYG859" s="744"/>
      <c r="FYH859" s="744"/>
      <c r="FYI859" s="744"/>
      <c r="FYJ859" s="744"/>
      <c r="FYK859" s="744"/>
      <c r="FYL859" s="744"/>
      <c r="FYM859" s="744"/>
      <c r="FYN859" s="744"/>
      <c r="FYO859" s="744"/>
      <c r="FYP859" s="744"/>
      <c r="FYQ859" s="744"/>
      <c r="FYR859" s="744"/>
      <c r="FYS859" s="744"/>
      <c r="FYT859" s="744"/>
      <c r="FYU859" s="744"/>
      <c r="FYV859" s="744"/>
      <c r="FYW859" s="744"/>
      <c r="FYX859" s="744"/>
      <c r="FYY859" s="744"/>
      <c r="FYZ859" s="744"/>
      <c r="FZA859" s="744"/>
      <c r="FZB859" s="744"/>
      <c r="FZC859" s="744"/>
      <c r="FZD859" s="744"/>
      <c r="FZE859" s="744"/>
      <c r="FZF859" s="744"/>
      <c r="FZG859" s="744"/>
      <c r="FZH859" s="744"/>
      <c r="FZI859" s="744"/>
      <c r="FZJ859" s="744"/>
      <c r="FZK859" s="744"/>
      <c r="FZL859" s="744"/>
      <c r="FZM859" s="744"/>
      <c r="FZN859" s="744"/>
      <c r="FZO859" s="744"/>
      <c r="FZP859" s="744"/>
      <c r="FZQ859" s="744"/>
      <c r="FZR859" s="744"/>
      <c r="FZS859" s="744"/>
      <c r="FZT859" s="744"/>
      <c r="FZU859" s="744"/>
      <c r="FZV859" s="744"/>
      <c r="FZW859" s="744"/>
      <c r="FZX859" s="744"/>
      <c r="FZY859" s="744"/>
      <c r="FZZ859" s="744"/>
      <c r="GAA859" s="744"/>
      <c r="GAB859" s="744"/>
      <c r="GAC859" s="744"/>
      <c r="GAD859" s="744"/>
      <c r="GAE859" s="744"/>
      <c r="GAF859" s="744"/>
      <c r="GAG859" s="744"/>
      <c r="GAH859" s="744"/>
      <c r="GAI859" s="744"/>
      <c r="GAJ859" s="744"/>
      <c r="GAK859" s="744"/>
      <c r="GAL859" s="744"/>
      <c r="GAM859" s="744"/>
      <c r="GAN859" s="744"/>
      <c r="GAO859" s="744"/>
      <c r="GAP859" s="744"/>
      <c r="GAQ859" s="744"/>
      <c r="GAR859" s="744"/>
      <c r="GAS859" s="744"/>
      <c r="GAT859" s="744"/>
      <c r="GAU859" s="744"/>
      <c r="GAV859" s="744"/>
      <c r="GAW859" s="744"/>
      <c r="GAX859" s="744"/>
      <c r="GAY859" s="744"/>
      <c r="GAZ859" s="744"/>
      <c r="GBA859" s="744"/>
      <c r="GBB859" s="744"/>
      <c r="GBC859" s="744"/>
      <c r="GBD859" s="744"/>
      <c r="GBE859" s="744"/>
      <c r="GBF859" s="744"/>
      <c r="GBG859" s="744"/>
      <c r="GBH859" s="744"/>
      <c r="GBI859" s="744"/>
      <c r="GBJ859" s="744"/>
      <c r="GBK859" s="744"/>
      <c r="GBL859" s="744"/>
      <c r="GBM859" s="744"/>
      <c r="GBN859" s="744"/>
      <c r="GBO859" s="744"/>
      <c r="GBP859" s="744"/>
      <c r="GBQ859" s="744"/>
      <c r="GBR859" s="744"/>
      <c r="GBS859" s="744"/>
      <c r="GBT859" s="744"/>
      <c r="GBU859" s="744"/>
      <c r="GBV859" s="744"/>
      <c r="GBW859" s="744"/>
      <c r="GBX859" s="744"/>
      <c r="GBY859" s="744"/>
      <c r="GBZ859" s="744"/>
      <c r="GCA859" s="744"/>
      <c r="GCB859" s="744"/>
      <c r="GCC859" s="744"/>
      <c r="GCD859" s="744"/>
      <c r="GCE859" s="744"/>
      <c r="GCF859" s="744"/>
      <c r="GCG859" s="744"/>
      <c r="GCH859" s="744"/>
      <c r="GCI859" s="744"/>
      <c r="GCJ859" s="744"/>
      <c r="GCK859" s="744"/>
      <c r="GCL859" s="744"/>
      <c r="GCM859" s="744"/>
      <c r="GCN859" s="744"/>
      <c r="GCO859" s="744"/>
      <c r="GCP859" s="744"/>
      <c r="GCQ859" s="744"/>
      <c r="GCR859" s="744"/>
      <c r="GCS859" s="744"/>
      <c r="GCT859" s="744"/>
      <c r="GCU859" s="744"/>
      <c r="GCV859" s="744"/>
      <c r="GCW859" s="744"/>
      <c r="GCX859" s="744"/>
      <c r="GCY859" s="744"/>
      <c r="GCZ859" s="744"/>
      <c r="GDA859" s="744"/>
      <c r="GDB859" s="744"/>
      <c r="GDC859" s="744"/>
      <c r="GDD859" s="744"/>
      <c r="GDE859" s="744"/>
      <c r="GDF859" s="744"/>
      <c r="GDG859" s="744"/>
      <c r="GDH859" s="744"/>
      <c r="GDI859" s="744"/>
      <c r="GDJ859" s="744"/>
      <c r="GDK859" s="744"/>
      <c r="GDL859" s="744"/>
      <c r="GDM859" s="744"/>
      <c r="GDN859" s="744"/>
      <c r="GDO859" s="744"/>
      <c r="GDP859" s="744"/>
      <c r="GDQ859" s="744"/>
      <c r="GDR859" s="744"/>
      <c r="GDS859" s="744"/>
      <c r="GDT859" s="744"/>
      <c r="GDU859" s="744"/>
      <c r="GDV859" s="744"/>
      <c r="GDW859" s="744"/>
      <c r="GDX859" s="744"/>
      <c r="GDY859" s="744"/>
      <c r="GDZ859" s="744"/>
      <c r="GEA859" s="744"/>
      <c r="GEB859" s="744"/>
      <c r="GEC859" s="744"/>
      <c r="GED859" s="744"/>
      <c r="GEE859" s="744"/>
      <c r="GEF859" s="744"/>
      <c r="GEG859" s="744"/>
      <c r="GEH859" s="744"/>
      <c r="GEI859" s="744"/>
      <c r="GEJ859" s="744"/>
      <c r="GEK859" s="744"/>
      <c r="GEL859" s="744"/>
      <c r="GEM859" s="744"/>
      <c r="GEN859" s="744"/>
      <c r="GEO859" s="744"/>
      <c r="GEP859" s="744"/>
      <c r="GEQ859" s="744"/>
      <c r="GER859" s="744"/>
      <c r="GES859" s="744"/>
      <c r="GET859" s="744"/>
      <c r="GEU859" s="744"/>
      <c r="GEV859" s="744"/>
      <c r="GEW859" s="744"/>
      <c r="GEX859" s="744"/>
      <c r="GEY859" s="744"/>
      <c r="GEZ859" s="744"/>
      <c r="GFA859" s="744"/>
      <c r="GFB859" s="744"/>
      <c r="GFC859" s="744"/>
      <c r="GFD859" s="744"/>
      <c r="GFE859" s="744"/>
      <c r="GFF859" s="744"/>
      <c r="GFG859" s="744"/>
      <c r="GFH859" s="744"/>
      <c r="GFI859" s="744"/>
      <c r="GFJ859" s="744"/>
      <c r="GFK859" s="744"/>
      <c r="GFL859" s="744"/>
      <c r="GFM859" s="744"/>
      <c r="GFN859" s="744"/>
      <c r="GFO859" s="744"/>
      <c r="GFP859" s="744"/>
      <c r="GFQ859" s="744"/>
      <c r="GFR859" s="744"/>
      <c r="GFS859" s="744"/>
      <c r="GFT859" s="744"/>
      <c r="GFU859" s="744"/>
      <c r="GFV859" s="744"/>
      <c r="GFW859" s="744"/>
      <c r="GFX859" s="744"/>
      <c r="GFY859" s="744"/>
      <c r="GFZ859" s="744"/>
      <c r="GGA859" s="744"/>
      <c r="GGB859" s="744"/>
      <c r="GGC859" s="744"/>
      <c r="GGD859" s="744"/>
      <c r="GGE859" s="744"/>
      <c r="GGF859" s="744"/>
      <c r="GGG859" s="744"/>
      <c r="GGH859" s="744"/>
      <c r="GGI859" s="744"/>
      <c r="GGJ859" s="744"/>
      <c r="GGK859" s="744"/>
      <c r="GGL859" s="744"/>
      <c r="GGM859" s="744"/>
      <c r="GGN859" s="744"/>
      <c r="GGO859" s="744"/>
      <c r="GGP859" s="744"/>
      <c r="GGQ859" s="744"/>
      <c r="GGR859" s="744"/>
      <c r="GGS859" s="744"/>
      <c r="GGT859" s="744"/>
      <c r="GGU859" s="744"/>
      <c r="GGV859" s="744"/>
      <c r="GGW859" s="744"/>
      <c r="GGX859" s="744"/>
      <c r="GGY859" s="744"/>
      <c r="GGZ859" s="744"/>
      <c r="GHA859" s="744"/>
      <c r="GHB859" s="744"/>
      <c r="GHC859" s="744"/>
      <c r="GHD859" s="744"/>
      <c r="GHE859" s="744"/>
      <c r="GHF859" s="744"/>
      <c r="GHG859" s="744"/>
      <c r="GHH859" s="744"/>
      <c r="GHI859" s="744"/>
      <c r="GHJ859" s="744"/>
      <c r="GHK859" s="744"/>
      <c r="GHL859" s="744"/>
      <c r="GHM859" s="744"/>
      <c r="GHN859" s="744"/>
      <c r="GHO859" s="744"/>
      <c r="GHP859" s="744"/>
      <c r="GHQ859" s="744"/>
      <c r="GHR859" s="744"/>
      <c r="GHS859" s="744"/>
      <c r="GHT859" s="744"/>
      <c r="GHU859" s="744"/>
      <c r="GHV859" s="744"/>
      <c r="GHW859" s="744"/>
      <c r="GHX859" s="744"/>
      <c r="GHY859" s="744"/>
      <c r="GHZ859" s="744"/>
      <c r="GIA859" s="744"/>
      <c r="GIB859" s="744"/>
      <c r="GIC859" s="744"/>
      <c r="GID859" s="744"/>
      <c r="GIE859" s="744"/>
      <c r="GIF859" s="744"/>
      <c r="GIG859" s="744"/>
      <c r="GIH859" s="744"/>
      <c r="GII859" s="744"/>
      <c r="GIJ859" s="744"/>
      <c r="GIK859" s="744"/>
      <c r="GIL859" s="744"/>
      <c r="GIM859" s="744"/>
      <c r="GIN859" s="744"/>
      <c r="GIO859" s="744"/>
      <c r="GIP859" s="744"/>
      <c r="GIQ859" s="744"/>
      <c r="GIR859" s="744"/>
      <c r="GIS859" s="744"/>
      <c r="GIT859" s="744"/>
      <c r="GIU859" s="744"/>
      <c r="GIV859" s="744"/>
      <c r="GIW859" s="744"/>
      <c r="GIX859" s="744"/>
      <c r="GIY859" s="744"/>
      <c r="GIZ859" s="744"/>
      <c r="GJA859" s="744"/>
      <c r="GJB859" s="744"/>
      <c r="GJC859" s="744"/>
      <c r="GJD859" s="744"/>
      <c r="GJE859" s="744"/>
      <c r="GJF859" s="744"/>
      <c r="GJG859" s="744"/>
      <c r="GJH859" s="744"/>
      <c r="GJI859" s="744"/>
      <c r="GJJ859" s="744"/>
      <c r="GJK859" s="744"/>
      <c r="GJL859" s="744"/>
      <c r="GJM859" s="744"/>
      <c r="GJN859" s="744"/>
      <c r="GJO859" s="744"/>
      <c r="GJP859" s="744"/>
      <c r="GJQ859" s="744"/>
      <c r="GJR859" s="744"/>
      <c r="GJS859" s="744"/>
      <c r="GJT859" s="744"/>
      <c r="GJU859" s="744"/>
      <c r="GJV859" s="744"/>
      <c r="GJW859" s="744"/>
      <c r="GJX859" s="744"/>
      <c r="GJY859" s="744"/>
      <c r="GJZ859" s="744"/>
      <c r="GKA859" s="744"/>
      <c r="GKB859" s="744"/>
      <c r="GKC859" s="744"/>
      <c r="GKD859" s="744"/>
      <c r="GKE859" s="744"/>
      <c r="GKF859" s="744"/>
      <c r="GKG859" s="744"/>
      <c r="GKH859" s="744"/>
      <c r="GKI859" s="744"/>
      <c r="GKJ859" s="744"/>
      <c r="GKK859" s="744"/>
      <c r="GKL859" s="744"/>
      <c r="GKM859" s="744"/>
      <c r="GKN859" s="744"/>
      <c r="GKO859" s="744"/>
      <c r="GKP859" s="744"/>
      <c r="GKQ859" s="744"/>
      <c r="GKR859" s="744"/>
      <c r="GKS859" s="744"/>
      <c r="GKT859" s="744"/>
      <c r="GKU859" s="744"/>
      <c r="GKV859" s="744"/>
      <c r="GKW859" s="744"/>
      <c r="GKX859" s="744"/>
      <c r="GKY859" s="744"/>
      <c r="GKZ859" s="744"/>
      <c r="GLA859" s="744"/>
      <c r="GLB859" s="744"/>
      <c r="GLC859" s="744"/>
      <c r="GLD859" s="744"/>
      <c r="GLE859" s="744"/>
      <c r="GLF859" s="744"/>
      <c r="GLG859" s="744"/>
      <c r="GLH859" s="744"/>
      <c r="GLI859" s="744"/>
      <c r="GLJ859" s="744"/>
      <c r="GLK859" s="744"/>
      <c r="GLL859" s="744"/>
      <c r="GLM859" s="744"/>
      <c r="GLN859" s="744"/>
      <c r="GLO859" s="744"/>
      <c r="GLP859" s="744"/>
      <c r="GLQ859" s="744"/>
      <c r="GLR859" s="744"/>
      <c r="GLS859" s="744"/>
      <c r="GLT859" s="744"/>
      <c r="GLU859" s="744"/>
      <c r="GLV859" s="744"/>
      <c r="GLW859" s="744"/>
      <c r="GLX859" s="744"/>
      <c r="GLY859" s="744"/>
      <c r="GLZ859" s="744"/>
      <c r="GMA859" s="744"/>
      <c r="GMB859" s="744"/>
      <c r="GMC859" s="744"/>
      <c r="GMD859" s="744"/>
      <c r="GME859" s="744"/>
      <c r="GMF859" s="744"/>
      <c r="GMG859" s="744"/>
      <c r="GMH859" s="744"/>
      <c r="GMI859" s="744"/>
      <c r="GMJ859" s="744"/>
      <c r="GMK859" s="744"/>
      <c r="GML859" s="744"/>
      <c r="GMM859" s="744"/>
      <c r="GMN859" s="744"/>
      <c r="GMO859" s="744"/>
      <c r="GMP859" s="744"/>
      <c r="GMQ859" s="744"/>
      <c r="GMR859" s="744"/>
      <c r="GMS859" s="744"/>
      <c r="GMT859" s="744"/>
      <c r="GMU859" s="744"/>
      <c r="GMV859" s="744"/>
      <c r="GMW859" s="744"/>
      <c r="GMX859" s="744"/>
      <c r="GMY859" s="744"/>
      <c r="GMZ859" s="744"/>
      <c r="GNA859" s="744"/>
      <c r="GNB859" s="744"/>
      <c r="GNC859" s="744"/>
      <c r="GND859" s="744"/>
      <c r="GNE859" s="744"/>
      <c r="GNF859" s="744"/>
      <c r="GNG859" s="744"/>
      <c r="GNH859" s="744"/>
      <c r="GNI859" s="744"/>
      <c r="GNJ859" s="744"/>
      <c r="GNK859" s="744"/>
      <c r="GNL859" s="744"/>
      <c r="GNM859" s="744"/>
      <c r="GNN859" s="744"/>
      <c r="GNO859" s="744"/>
      <c r="GNP859" s="744"/>
      <c r="GNQ859" s="744"/>
      <c r="GNR859" s="744"/>
      <c r="GNS859" s="744"/>
      <c r="GNT859" s="744"/>
      <c r="GNU859" s="744"/>
      <c r="GNV859" s="744"/>
      <c r="GNW859" s="744"/>
      <c r="GNX859" s="744"/>
      <c r="GNY859" s="744"/>
      <c r="GNZ859" s="744"/>
      <c r="GOA859" s="744"/>
      <c r="GOB859" s="744"/>
      <c r="GOC859" s="744"/>
      <c r="GOD859" s="744"/>
      <c r="GOE859" s="744"/>
      <c r="GOF859" s="744"/>
      <c r="GOG859" s="744"/>
      <c r="GOH859" s="744"/>
      <c r="GOI859" s="744"/>
      <c r="GOJ859" s="744"/>
      <c r="GOK859" s="744"/>
      <c r="GOL859" s="744"/>
      <c r="GOM859" s="744"/>
      <c r="GON859" s="744"/>
      <c r="GOO859" s="744"/>
      <c r="GOP859" s="744"/>
      <c r="GOQ859" s="744"/>
      <c r="GOR859" s="744"/>
      <c r="GOS859" s="744"/>
      <c r="GOT859" s="744"/>
      <c r="GOU859" s="744"/>
      <c r="GOV859" s="744"/>
      <c r="GOW859" s="744"/>
      <c r="GOX859" s="744"/>
      <c r="GOY859" s="744"/>
      <c r="GOZ859" s="744"/>
      <c r="GPA859" s="744"/>
      <c r="GPB859" s="744"/>
      <c r="GPC859" s="744"/>
      <c r="GPD859" s="744"/>
      <c r="GPE859" s="744"/>
      <c r="GPF859" s="744"/>
      <c r="GPG859" s="744"/>
      <c r="GPH859" s="744"/>
      <c r="GPI859" s="744"/>
      <c r="GPJ859" s="744"/>
      <c r="GPK859" s="744"/>
      <c r="GPL859" s="744"/>
      <c r="GPM859" s="744"/>
      <c r="GPN859" s="744"/>
      <c r="GPO859" s="744"/>
      <c r="GPP859" s="744"/>
      <c r="GPQ859" s="744"/>
      <c r="GPR859" s="744"/>
      <c r="GPS859" s="744"/>
      <c r="GPT859" s="744"/>
      <c r="GPU859" s="744"/>
      <c r="GPV859" s="744"/>
      <c r="GPW859" s="744"/>
      <c r="GPX859" s="744"/>
      <c r="GPY859" s="744"/>
      <c r="GPZ859" s="744"/>
      <c r="GQA859" s="744"/>
      <c r="GQB859" s="744"/>
      <c r="GQC859" s="744"/>
      <c r="GQD859" s="744"/>
      <c r="GQE859" s="744"/>
      <c r="GQF859" s="744"/>
      <c r="GQG859" s="744"/>
      <c r="GQH859" s="744"/>
      <c r="GQI859" s="744"/>
      <c r="GQJ859" s="744"/>
      <c r="GQK859" s="744"/>
      <c r="GQL859" s="744"/>
      <c r="GQM859" s="744"/>
      <c r="GQN859" s="744"/>
      <c r="GQO859" s="744"/>
      <c r="GQP859" s="744"/>
      <c r="GQQ859" s="744"/>
      <c r="GQR859" s="744"/>
      <c r="GQS859" s="744"/>
      <c r="GQT859" s="744"/>
      <c r="GQU859" s="744"/>
      <c r="GQV859" s="744"/>
      <c r="GQW859" s="744"/>
      <c r="GQX859" s="744"/>
      <c r="GQY859" s="744"/>
      <c r="GQZ859" s="744"/>
      <c r="GRA859" s="744"/>
      <c r="GRB859" s="744"/>
      <c r="GRC859" s="744"/>
      <c r="GRD859" s="744"/>
      <c r="GRE859" s="744"/>
      <c r="GRF859" s="744"/>
      <c r="GRG859" s="744"/>
      <c r="GRH859" s="744"/>
      <c r="GRI859" s="744"/>
      <c r="GRJ859" s="744"/>
      <c r="GRK859" s="744"/>
      <c r="GRL859" s="744"/>
      <c r="GRM859" s="744"/>
      <c r="GRN859" s="744"/>
      <c r="GRO859" s="744"/>
      <c r="GRP859" s="744"/>
      <c r="GRQ859" s="744"/>
      <c r="GRR859" s="744"/>
      <c r="GRS859" s="744"/>
      <c r="GRT859" s="744"/>
      <c r="GRU859" s="744"/>
      <c r="GRV859" s="744"/>
      <c r="GRW859" s="744"/>
      <c r="GRX859" s="744"/>
      <c r="GRY859" s="744"/>
      <c r="GRZ859" s="744"/>
      <c r="GSA859" s="744"/>
      <c r="GSB859" s="744"/>
      <c r="GSC859" s="744"/>
      <c r="GSD859" s="744"/>
      <c r="GSE859" s="744"/>
      <c r="GSF859" s="744"/>
      <c r="GSG859" s="744"/>
      <c r="GSH859" s="744"/>
      <c r="GSI859" s="744"/>
      <c r="GSJ859" s="744"/>
      <c r="GSK859" s="744"/>
      <c r="GSL859" s="744"/>
      <c r="GSM859" s="744"/>
      <c r="GSN859" s="744"/>
      <c r="GSO859" s="744"/>
      <c r="GSP859" s="744"/>
      <c r="GSQ859" s="744"/>
      <c r="GSR859" s="744"/>
      <c r="GSS859" s="744"/>
      <c r="GST859" s="744"/>
      <c r="GSU859" s="744"/>
      <c r="GSV859" s="744"/>
      <c r="GSW859" s="744"/>
      <c r="GSX859" s="744"/>
      <c r="GSY859" s="744"/>
      <c r="GSZ859" s="744"/>
      <c r="GTA859" s="744"/>
      <c r="GTB859" s="744"/>
      <c r="GTC859" s="744"/>
      <c r="GTD859" s="744"/>
      <c r="GTE859" s="744"/>
      <c r="GTF859" s="744"/>
      <c r="GTG859" s="744"/>
      <c r="GTH859" s="744"/>
      <c r="GTI859" s="744"/>
      <c r="GTJ859" s="744"/>
      <c r="GTK859" s="744"/>
      <c r="GTL859" s="744"/>
      <c r="GTM859" s="744"/>
      <c r="GTN859" s="744"/>
      <c r="GTO859" s="744"/>
      <c r="GTP859" s="744"/>
      <c r="GTQ859" s="744"/>
      <c r="GTR859" s="744"/>
      <c r="GTS859" s="744"/>
      <c r="GTT859" s="744"/>
      <c r="GTU859" s="744"/>
      <c r="GTV859" s="744"/>
      <c r="GTW859" s="744"/>
      <c r="GTX859" s="744"/>
      <c r="GTY859" s="744"/>
      <c r="GTZ859" s="744"/>
      <c r="GUA859" s="744"/>
      <c r="GUB859" s="744"/>
      <c r="GUC859" s="744"/>
      <c r="GUD859" s="744"/>
      <c r="GUE859" s="744"/>
      <c r="GUF859" s="744"/>
      <c r="GUG859" s="744"/>
      <c r="GUH859" s="744"/>
      <c r="GUI859" s="744"/>
      <c r="GUJ859" s="744"/>
      <c r="GUK859" s="744"/>
      <c r="GUL859" s="744"/>
      <c r="GUM859" s="744"/>
      <c r="GUN859" s="744"/>
      <c r="GUO859" s="744"/>
      <c r="GUP859" s="744"/>
      <c r="GUQ859" s="744"/>
      <c r="GUR859" s="744"/>
      <c r="GUS859" s="744"/>
      <c r="GUT859" s="744"/>
      <c r="GUU859" s="744"/>
      <c r="GUV859" s="744"/>
      <c r="GUW859" s="744"/>
      <c r="GUX859" s="744"/>
      <c r="GUY859" s="744"/>
      <c r="GUZ859" s="744"/>
      <c r="GVA859" s="744"/>
      <c r="GVB859" s="744"/>
      <c r="GVC859" s="744"/>
      <c r="GVD859" s="744"/>
      <c r="GVE859" s="744"/>
      <c r="GVF859" s="744"/>
      <c r="GVG859" s="744"/>
      <c r="GVH859" s="744"/>
      <c r="GVI859" s="744"/>
      <c r="GVJ859" s="744"/>
      <c r="GVK859" s="744"/>
      <c r="GVL859" s="744"/>
      <c r="GVM859" s="744"/>
      <c r="GVN859" s="744"/>
      <c r="GVO859" s="744"/>
      <c r="GVP859" s="744"/>
      <c r="GVQ859" s="744"/>
      <c r="GVR859" s="744"/>
      <c r="GVS859" s="744"/>
      <c r="GVT859" s="744"/>
      <c r="GVU859" s="744"/>
      <c r="GVV859" s="744"/>
      <c r="GVW859" s="744"/>
      <c r="GVX859" s="744"/>
      <c r="GVY859" s="744"/>
      <c r="GVZ859" s="744"/>
      <c r="GWA859" s="744"/>
      <c r="GWB859" s="744"/>
      <c r="GWC859" s="744"/>
      <c r="GWD859" s="744"/>
      <c r="GWE859" s="744"/>
      <c r="GWF859" s="744"/>
      <c r="GWG859" s="744"/>
      <c r="GWH859" s="744"/>
      <c r="GWI859" s="744"/>
      <c r="GWJ859" s="744"/>
      <c r="GWK859" s="744"/>
      <c r="GWL859" s="744"/>
      <c r="GWM859" s="744"/>
      <c r="GWN859" s="744"/>
      <c r="GWO859" s="744"/>
      <c r="GWP859" s="744"/>
      <c r="GWQ859" s="744"/>
      <c r="GWR859" s="744"/>
      <c r="GWS859" s="744"/>
      <c r="GWT859" s="744"/>
      <c r="GWU859" s="744"/>
      <c r="GWV859" s="744"/>
      <c r="GWW859" s="744"/>
      <c r="GWX859" s="744"/>
      <c r="GWY859" s="744"/>
      <c r="GWZ859" s="744"/>
      <c r="GXA859" s="744"/>
      <c r="GXB859" s="744"/>
      <c r="GXC859" s="744"/>
      <c r="GXD859" s="744"/>
      <c r="GXE859" s="744"/>
      <c r="GXF859" s="744"/>
      <c r="GXG859" s="744"/>
      <c r="GXH859" s="744"/>
      <c r="GXI859" s="744"/>
      <c r="GXJ859" s="744"/>
      <c r="GXK859" s="744"/>
      <c r="GXL859" s="744"/>
      <c r="GXM859" s="744"/>
      <c r="GXN859" s="744"/>
      <c r="GXO859" s="744"/>
      <c r="GXP859" s="744"/>
      <c r="GXQ859" s="744"/>
      <c r="GXR859" s="744"/>
      <c r="GXS859" s="744"/>
      <c r="GXT859" s="744"/>
      <c r="GXU859" s="744"/>
      <c r="GXV859" s="744"/>
      <c r="GXW859" s="744"/>
      <c r="GXX859" s="744"/>
      <c r="GXY859" s="744"/>
      <c r="GXZ859" s="744"/>
      <c r="GYA859" s="744"/>
      <c r="GYB859" s="744"/>
      <c r="GYC859" s="744"/>
      <c r="GYD859" s="744"/>
      <c r="GYE859" s="744"/>
      <c r="GYF859" s="744"/>
      <c r="GYG859" s="744"/>
      <c r="GYH859" s="744"/>
      <c r="GYI859" s="744"/>
      <c r="GYJ859" s="744"/>
      <c r="GYK859" s="744"/>
      <c r="GYL859" s="744"/>
      <c r="GYM859" s="744"/>
      <c r="GYN859" s="744"/>
      <c r="GYO859" s="744"/>
      <c r="GYP859" s="744"/>
      <c r="GYQ859" s="744"/>
      <c r="GYR859" s="744"/>
      <c r="GYS859" s="744"/>
      <c r="GYT859" s="744"/>
      <c r="GYU859" s="744"/>
      <c r="GYV859" s="744"/>
      <c r="GYW859" s="744"/>
      <c r="GYX859" s="744"/>
      <c r="GYY859" s="744"/>
      <c r="GYZ859" s="744"/>
      <c r="GZA859" s="744"/>
      <c r="GZB859" s="744"/>
      <c r="GZC859" s="744"/>
      <c r="GZD859" s="744"/>
      <c r="GZE859" s="744"/>
      <c r="GZF859" s="744"/>
      <c r="GZG859" s="744"/>
      <c r="GZH859" s="744"/>
      <c r="GZI859" s="744"/>
      <c r="GZJ859" s="744"/>
      <c r="GZK859" s="744"/>
      <c r="GZL859" s="744"/>
      <c r="GZM859" s="744"/>
      <c r="GZN859" s="744"/>
      <c r="GZO859" s="744"/>
      <c r="GZP859" s="744"/>
      <c r="GZQ859" s="744"/>
      <c r="GZR859" s="744"/>
      <c r="GZS859" s="744"/>
      <c r="GZT859" s="744"/>
      <c r="GZU859" s="744"/>
      <c r="GZV859" s="744"/>
      <c r="GZW859" s="744"/>
      <c r="GZX859" s="744"/>
      <c r="GZY859" s="744"/>
      <c r="GZZ859" s="744"/>
      <c r="HAA859" s="744"/>
      <c r="HAB859" s="744"/>
      <c r="HAC859" s="744"/>
      <c r="HAD859" s="744"/>
      <c r="HAE859" s="744"/>
      <c r="HAF859" s="744"/>
      <c r="HAG859" s="744"/>
      <c r="HAH859" s="744"/>
      <c r="HAI859" s="744"/>
      <c r="HAJ859" s="744"/>
      <c r="HAK859" s="744"/>
      <c r="HAL859" s="744"/>
      <c r="HAM859" s="744"/>
      <c r="HAN859" s="744"/>
      <c r="HAO859" s="744"/>
      <c r="HAP859" s="744"/>
      <c r="HAQ859" s="744"/>
      <c r="HAR859" s="744"/>
      <c r="HAS859" s="744"/>
      <c r="HAT859" s="744"/>
      <c r="HAU859" s="744"/>
      <c r="HAV859" s="744"/>
      <c r="HAW859" s="744"/>
      <c r="HAX859" s="744"/>
      <c r="HAY859" s="744"/>
      <c r="HAZ859" s="744"/>
      <c r="HBA859" s="744"/>
      <c r="HBB859" s="744"/>
      <c r="HBC859" s="744"/>
      <c r="HBD859" s="744"/>
      <c r="HBE859" s="744"/>
      <c r="HBF859" s="744"/>
      <c r="HBG859" s="744"/>
      <c r="HBH859" s="744"/>
      <c r="HBI859" s="744"/>
      <c r="HBJ859" s="744"/>
      <c r="HBK859" s="744"/>
      <c r="HBL859" s="744"/>
      <c r="HBM859" s="744"/>
      <c r="HBN859" s="744"/>
      <c r="HBO859" s="744"/>
      <c r="HBP859" s="744"/>
      <c r="HBQ859" s="744"/>
      <c r="HBR859" s="744"/>
      <c r="HBS859" s="744"/>
      <c r="HBT859" s="744"/>
      <c r="HBU859" s="744"/>
      <c r="HBV859" s="744"/>
      <c r="HBW859" s="744"/>
      <c r="HBX859" s="744"/>
      <c r="HBY859" s="744"/>
      <c r="HBZ859" s="744"/>
      <c r="HCA859" s="744"/>
      <c r="HCB859" s="744"/>
      <c r="HCC859" s="744"/>
      <c r="HCD859" s="744"/>
      <c r="HCE859" s="744"/>
      <c r="HCF859" s="744"/>
      <c r="HCG859" s="744"/>
      <c r="HCH859" s="744"/>
      <c r="HCI859" s="744"/>
      <c r="HCJ859" s="744"/>
      <c r="HCK859" s="744"/>
      <c r="HCL859" s="744"/>
      <c r="HCM859" s="744"/>
      <c r="HCN859" s="744"/>
      <c r="HCO859" s="744"/>
      <c r="HCP859" s="744"/>
      <c r="HCQ859" s="744"/>
      <c r="HCR859" s="744"/>
      <c r="HCS859" s="744"/>
      <c r="HCT859" s="744"/>
      <c r="HCU859" s="744"/>
      <c r="HCV859" s="744"/>
      <c r="HCW859" s="744"/>
      <c r="HCX859" s="744"/>
      <c r="HCY859" s="744"/>
      <c r="HCZ859" s="744"/>
      <c r="HDA859" s="744"/>
      <c r="HDB859" s="744"/>
      <c r="HDC859" s="744"/>
      <c r="HDD859" s="744"/>
      <c r="HDE859" s="744"/>
      <c r="HDF859" s="744"/>
      <c r="HDG859" s="744"/>
      <c r="HDH859" s="744"/>
      <c r="HDI859" s="744"/>
      <c r="HDJ859" s="744"/>
      <c r="HDK859" s="744"/>
      <c r="HDL859" s="744"/>
      <c r="HDM859" s="744"/>
      <c r="HDN859" s="744"/>
      <c r="HDO859" s="744"/>
      <c r="HDP859" s="744"/>
      <c r="HDQ859" s="744"/>
      <c r="HDR859" s="744"/>
      <c r="HDS859" s="744"/>
      <c r="HDT859" s="744"/>
      <c r="HDU859" s="744"/>
      <c r="HDV859" s="744"/>
      <c r="HDW859" s="744"/>
      <c r="HDX859" s="744"/>
      <c r="HDY859" s="744"/>
      <c r="HDZ859" s="744"/>
      <c r="HEA859" s="744"/>
      <c r="HEB859" s="744"/>
      <c r="HEC859" s="744"/>
      <c r="HED859" s="744"/>
      <c r="HEE859" s="744"/>
      <c r="HEF859" s="744"/>
      <c r="HEG859" s="744"/>
      <c r="HEH859" s="744"/>
      <c r="HEI859" s="744"/>
      <c r="HEJ859" s="744"/>
      <c r="HEK859" s="744"/>
      <c r="HEL859" s="744"/>
      <c r="HEM859" s="744"/>
      <c r="HEN859" s="744"/>
      <c r="HEO859" s="744"/>
      <c r="HEP859" s="744"/>
      <c r="HEQ859" s="744"/>
      <c r="HER859" s="744"/>
      <c r="HES859" s="744"/>
      <c r="HET859" s="744"/>
      <c r="HEU859" s="744"/>
      <c r="HEV859" s="744"/>
      <c r="HEW859" s="744"/>
      <c r="HEX859" s="744"/>
      <c r="HEY859" s="744"/>
      <c r="HEZ859" s="744"/>
      <c r="HFA859" s="744"/>
      <c r="HFB859" s="744"/>
      <c r="HFC859" s="744"/>
      <c r="HFD859" s="744"/>
      <c r="HFE859" s="744"/>
      <c r="HFF859" s="744"/>
      <c r="HFG859" s="744"/>
      <c r="HFH859" s="744"/>
      <c r="HFI859" s="744"/>
      <c r="HFJ859" s="744"/>
      <c r="HFK859" s="744"/>
      <c r="HFL859" s="744"/>
      <c r="HFM859" s="744"/>
      <c r="HFN859" s="744"/>
      <c r="HFO859" s="744"/>
      <c r="HFP859" s="744"/>
      <c r="HFQ859" s="744"/>
      <c r="HFR859" s="744"/>
      <c r="HFS859" s="744"/>
      <c r="HFT859" s="744"/>
      <c r="HFU859" s="744"/>
      <c r="HFV859" s="744"/>
      <c r="HFW859" s="744"/>
      <c r="HFX859" s="744"/>
      <c r="HFY859" s="744"/>
      <c r="HFZ859" s="744"/>
      <c r="HGA859" s="744"/>
      <c r="HGB859" s="744"/>
      <c r="HGC859" s="744"/>
      <c r="HGD859" s="744"/>
      <c r="HGE859" s="744"/>
      <c r="HGF859" s="744"/>
      <c r="HGG859" s="744"/>
      <c r="HGH859" s="744"/>
      <c r="HGI859" s="744"/>
      <c r="HGJ859" s="744"/>
      <c r="HGK859" s="744"/>
      <c r="HGL859" s="744"/>
      <c r="HGM859" s="744"/>
      <c r="HGN859" s="744"/>
      <c r="HGO859" s="744"/>
      <c r="HGP859" s="744"/>
      <c r="HGQ859" s="744"/>
      <c r="HGR859" s="744"/>
      <c r="HGS859" s="744"/>
      <c r="HGT859" s="744"/>
      <c r="HGU859" s="744"/>
      <c r="HGV859" s="744"/>
      <c r="HGW859" s="744"/>
      <c r="HGX859" s="744"/>
      <c r="HGY859" s="744"/>
      <c r="HGZ859" s="744"/>
      <c r="HHA859" s="744"/>
      <c r="HHB859" s="744"/>
      <c r="HHC859" s="744"/>
      <c r="HHD859" s="744"/>
      <c r="HHE859" s="744"/>
      <c r="HHF859" s="744"/>
      <c r="HHG859" s="744"/>
      <c r="HHH859" s="744"/>
      <c r="HHI859" s="744"/>
      <c r="HHJ859" s="744"/>
      <c r="HHK859" s="744"/>
      <c r="HHL859" s="744"/>
      <c r="HHM859" s="744"/>
      <c r="HHN859" s="744"/>
      <c r="HHO859" s="744"/>
      <c r="HHP859" s="744"/>
      <c r="HHQ859" s="744"/>
      <c r="HHR859" s="744"/>
      <c r="HHS859" s="744"/>
      <c r="HHT859" s="744"/>
      <c r="HHU859" s="744"/>
      <c r="HHV859" s="744"/>
      <c r="HHW859" s="744"/>
      <c r="HHX859" s="744"/>
      <c r="HHY859" s="744"/>
      <c r="HHZ859" s="744"/>
      <c r="HIA859" s="744"/>
      <c r="HIB859" s="744"/>
      <c r="HIC859" s="744"/>
      <c r="HID859" s="744"/>
      <c r="HIE859" s="744"/>
      <c r="HIF859" s="744"/>
      <c r="HIG859" s="744"/>
      <c r="HIH859" s="744"/>
      <c r="HII859" s="744"/>
      <c r="HIJ859" s="744"/>
      <c r="HIK859" s="744"/>
      <c r="HIL859" s="744"/>
      <c r="HIM859" s="744"/>
      <c r="HIN859" s="744"/>
      <c r="HIO859" s="744"/>
      <c r="HIP859" s="744"/>
      <c r="HIQ859" s="744"/>
      <c r="HIR859" s="744"/>
      <c r="HIS859" s="744"/>
      <c r="HIT859" s="744"/>
      <c r="HIU859" s="744"/>
      <c r="HIV859" s="744"/>
      <c r="HIW859" s="744"/>
      <c r="HIX859" s="744"/>
      <c r="HIY859" s="744"/>
      <c r="HIZ859" s="744"/>
      <c r="HJA859" s="744"/>
      <c r="HJB859" s="744"/>
      <c r="HJC859" s="744"/>
      <c r="HJD859" s="744"/>
      <c r="HJE859" s="744"/>
      <c r="HJF859" s="744"/>
      <c r="HJG859" s="744"/>
      <c r="HJH859" s="744"/>
      <c r="HJI859" s="744"/>
      <c r="HJJ859" s="744"/>
      <c r="HJK859" s="744"/>
      <c r="HJL859" s="744"/>
      <c r="HJM859" s="744"/>
      <c r="HJN859" s="744"/>
      <c r="HJO859" s="744"/>
      <c r="HJP859" s="744"/>
      <c r="HJQ859" s="744"/>
      <c r="HJR859" s="744"/>
      <c r="HJS859" s="744"/>
      <c r="HJT859" s="744"/>
      <c r="HJU859" s="744"/>
      <c r="HJV859" s="744"/>
      <c r="HJW859" s="744"/>
      <c r="HJX859" s="744"/>
      <c r="HJY859" s="744"/>
      <c r="HJZ859" s="744"/>
      <c r="HKA859" s="744"/>
      <c r="HKB859" s="744"/>
      <c r="HKC859" s="744"/>
      <c r="HKD859" s="744"/>
      <c r="HKE859" s="744"/>
      <c r="HKF859" s="744"/>
      <c r="HKG859" s="744"/>
      <c r="HKH859" s="744"/>
      <c r="HKI859" s="744"/>
      <c r="HKJ859" s="744"/>
      <c r="HKK859" s="744"/>
      <c r="HKL859" s="744"/>
      <c r="HKM859" s="744"/>
      <c r="HKN859" s="744"/>
      <c r="HKO859" s="744"/>
      <c r="HKP859" s="744"/>
      <c r="HKQ859" s="744"/>
      <c r="HKR859" s="744"/>
      <c r="HKS859" s="744"/>
      <c r="HKT859" s="744"/>
      <c r="HKU859" s="744"/>
      <c r="HKV859" s="744"/>
      <c r="HKW859" s="744"/>
      <c r="HKX859" s="744"/>
      <c r="HKY859" s="744"/>
      <c r="HKZ859" s="744"/>
      <c r="HLA859" s="744"/>
      <c r="HLB859" s="744"/>
      <c r="HLC859" s="744"/>
      <c r="HLD859" s="744"/>
      <c r="HLE859" s="744"/>
      <c r="HLF859" s="744"/>
      <c r="HLG859" s="744"/>
      <c r="HLH859" s="744"/>
      <c r="HLI859" s="744"/>
      <c r="HLJ859" s="744"/>
      <c r="HLK859" s="744"/>
      <c r="HLL859" s="744"/>
      <c r="HLM859" s="744"/>
      <c r="HLN859" s="744"/>
      <c r="HLO859" s="744"/>
      <c r="HLP859" s="744"/>
      <c r="HLQ859" s="744"/>
      <c r="HLR859" s="744"/>
      <c r="HLS859" s="744"/>
      <c r="HLT859" s="744"/>
      <c r="HLU859" s="744"/>
      <c r="HLV859" s="744"/>
      <c r="HLW859" s="744"/>
      <c r="HLX859" s="744"/>
      <c r="HLY859" s="744"/>
      <c r="HLZ859" s="744"/>
      <c r="HMA859" s="744"/>
      <c r="HMB859" s="744"/>
      <c r="HMC859" s="744"/>
      <c r="HMD859" s="744"/>
      <c r="HME859" s="744"/>
      <c r="HMF859" s="744"/>
      <c r="HMG859" s="744"/>
      <c r="HMH859" s="744"/>
      <c r="HMI859" s="744"/>
      <c r="HMJ859" s="744"/>
      <c r="HMK859" s="744"/>
      <c r="HML859" s="744"/>
      <c r="HMM859" s="744"/>
      <c r="HMN859" s="744"/>
      <c r="HMO859" s="744"/>
      <c r="HMP859" s="744"/>
      <c r="HMQ859" s="744"/>
      <c r="HMR859" s="744"/>
      <c r="HMS859" s="744"/>
      <c r="HMT859" s="744"/>
      <c r="HMU859" s="744"/>
      <c r="HMV859" s="744"/>
      <c r="HMW859" s="744"/>
      <c r="HMX859" s="744"/>
      <c r="HMY859" s="744"/>
      <c r="HMZ859" s="744"/>
      <c r="HNA859" s="744"/>
      <c r="HNB859" s="744"/>
      <c r="HNC859" s="744"/>
      <c r="HND859" s="744"/>
      <c r="HNE859" s="744"/>
      <c r="HNF859" s="744"/>
      <c r="HNG859" s="744"/>
      <c r="HNH859" s="744"/>
      <c r="HNI859" s="744"/>
      <c r="HNJ859" s="744"/>
      <c r="HNK859" s="744"/>
      <c r="HNL859" s="744"/>
      <c r="HNM859" s="744"/>
      <c r="HNN859" s="744"/>
      <c r="HNO859" s="744"/>
      <c r="HNP859" s="744"/>
      <c r="HNQ859" s="744"/>
      <c r="HNR859" s="744"/>
      <c r="HNS859" s="744"/>
      <c r="HNT859" s="744"/>
      <c r="HNU859" s="744"/>
      <c r="HNV859" s="744"/>
      <c r="HNW859" s="744"/>
      <c r="HNX859" s="744"/>
      <c r="HNY859" s="744"/>
      <c r="HNZ859" s="744"/>
      <c r="HOA859" s="744"/>
      <c r="HOB859" s="744"/>
      <c r="HOC859" s="744"/>
      <c r="HOD859" s="744"/>
      <c r="HOE859" s="744"/>
      <c r="HOF859" s="744"/>
      <c r="HOG859" s="744"/>
      <c r="HOH859" s="744"/>
      <c r="HOI859" s="744"/>
      <c r="HOJ859" s="744"/>
      <c r="HOK859" s="744"/>
      <c r="HOL859" s="744"/>
      <c r="HOM859" s="744"/>
      <c r="HON859" s="744"/>
      <c r="HOO859" s="744"/>
      <c r="HOP859" s="744"/>
      <c r="HOQ859" s="744"/>
      <c r="HOR859" s="744"/>
      <c r="HOS859" s="744"/>
      <c r="HOT859" s="744"/>
      <c r="HOU859" s="744"/>
      <c r="HOV859" s="744"/>
      <c r="HOW859" s="744"/>
      <c r="HOX859" s="744"/>
      <c r="HOY859" s="744"/>
      <c r="HOZ859" s="744"/>
      <c r="HPA859" s="744"/>
      <c r="HPB859" s="744"/>
      <c r="HPC859" s="744"/>
      <c r="HPD859" s="744"/>
      <c r="HPE859" s="744"/>
      <c r="HPF859" s="744"/>
      <c r="HPG859" s="744"/>
      <c r="HPH859" s="744"/>
      <c r="HPI859" s="744"/>
      <c r="HPJ859" s="744"/>
      <c r="HPK859" s="744"/>
      <c r="HPL859" s="744"/>
      <c r="HPM859" s="744"/>
      <c r="HPN859" s="744"/>
      <c r="HPO859" s="744"/>
      <c r="HPP859" s="744"/>
      <c r="HPQ859" s="744"/>
      <c r="HPR859" s="744"/>
      <c r="HPS859" s="744"/>
      <c r="HPT859" s="744"/>
      <c r="HPU859" s="744"/>
      <c r="HPV859" s="744"/>
      <c r="HPW859" s="744"/>
      <c r="HPX859" s="744"/>
      <c r="HPY859" s="744"/>
      <c r="HPZ859" s="744"/>
      <c r="HQA859" s="744"/>
      <c r="HQB859" s="744"/>
      <c r="HQC859" s="744"/>
      <c r="HQD859" s="744"/>
      <c r="HQE859" s="744"/>
      <c r="HQF859" s="744"/>
      <c r="HQG859" s="744"/>
      <c r="HQH859" s="744"/>
      <c r="HQI859" s="744"/>
      <c r="HQJ859" s="744"/>
      <c r="HQK859" s="744"/>
      <c r="HQL859" s="744"/>
      <c r="HQM859" s="744"/>
      <c r="HQN859" s="744"/>
      <c r="HQO859" s="744"/>
      <c r="HQP859" s="744"/>
      <c r="HQQ859" s="744"/>
      <c r="HQR859" s="744"/>
      <c r="HQS859" s="744"/>
      <c r="HQT859" s="744"/>
      <c r="HQU859" s="744"/>
      <c r="HQV859" s="744"/>
      <c r="HQW859" s="744"/>
      <c r="HQX859" s="744"/>
      <c r="HQY859" s="744"/>
      <c r="HQZ859" s="744"/>
      <c r="HRA859" s="744"/>
      <c r="HRB859" s="744"/>
      <c r="HRC859" s="744"/>
      <c r="HRD859" s="744"/>
      <c r="HRE859" s="744"/>
      <c r="HRF859" s="744"/>
      <c r="HRG859" s="744"/>
      <c r="HRH859" s="744"/>
      <c r="HRI859" s="744"/>
      <c r="HRJ859" s="744"/>
      <c r="HRK859" s="744"/>
      <c r="HRL859" s="744"/>
      <c r="HRM859" s="744"/>
      <c r="HRN859" s="744"/>
      <c r="HRO859" s="744"/>
      <c r="HRP859" s="744"/>
      <c r="HRQ859" s="744"/>
      <c r="HRR859" s="744"/>
      <c r="HRS859" s="744"/>
      <c r="HRT859" s="744"/>
      <c r="HRU859" s="744"/>
      <c r="HRV859" s="744"/>
      <c r="HRW859" s="744"/>
      <c r="HRX859" s="744"/>
      <c r="HRY859" s="744"/>
      <c r="HRZ859" s="744"/>
      <c r="HSA859" s="744"/>
      <c r="HSB859" s="744"/>
      <c r="HSC859" s="744"/>
      <c r="HSD859" s="744"/>
      <c r="HSE859" s="744"/>
      <c r="HSF859" s="744"/>
      <c r="HSG859" s="744"/>
      <c r="HSH859" s="744"/>
      <c r="HSI859" s="744"/>
      <c r="HSJ859" s="744"/>
      <c r="HSK859" s="744"/>
      <c r="HSL859" s="744"/>
      <c r="HSM859" s="744"/>
      <c r="HSN859" s="744"/>
      <c r="HSO859" s="744"/>
      <c r="HSP859" s="744"/>
      <c r="HSQ859" s="744"/>
      <c r="HSR859" s="744"/>
      <c r="HSS859" s="744"/>
      <c r="HST859" s="744"/>
      <c r="HSU859" s="744"/>
      <c r="HSV859" s="744"/>
      <c r="HSW859" s="744"/>
      <c r="HSX859" s="744"/>
      <c r="HSY859" s="744"/>
      <c r="HSZ859" s="744"/>
      <c r="HTA859" s="744"/>
      <c r="HTB859" s="744"/>
      <c r="HTC859" s="744"/>
      <c r="HTD859" s="744"/>
      <c r="HTE859" s="744"/>
      <c r="HTF859" s="744"/>
      <c r="HTG859" s="744"/>
      <c r="HTH859" s="744"/>
      <c r="HTI859" s="744"/>
      <c r="HTJ859" s="744"/>
      <c r="HTK859" s="744"/>
      <c r="HTL859" s="744"/>
      <c r="HTM859" s="744"/>
      <c r="HTN859" s="744"/>
      <c r="HTO859" s="744"/>
      <c r="HTP859" s="744"/>
      <c r="HTQ859" s="744"/>
      <c r="HTR859" s="744"/>
      <c r="HTS859" s="744"/>
      <c r="HTT859" s="744"/>
      <c r="HTU859" s="744"/>
      <c r="HTV859" s="744"/>
      <c r="HTW859" s="744"/>
      <c r="HTX859" s="744"/>
      <c r="HTY859" s="744"/>
      <c r="HTZ859" s="744"/>
      <c r="HUA859" s="744"/>
      <c r="HUB859" s="744"/>
      <c r="HUC859" s="744"/>
      <c r="HUD859" s="744"/>
      <c r="HUE859" s="744"/>
      <c r="HUF859" s="744"/>
      <c r="HUG859" s="744"/>
      <c r="HUH859" s="744"/>
      <c r="HUI859" s="744"/>
      <c r="HUJ859" s="744"/>
      <c r="HUK859" s="744"/>
      <c r="HUL859" s="744"/>
      <c r="HUM859" s="744"/>
      <c r="HUN859" s="744"/>
      <c r="HUO859" s="744"/>
      <c r="HUP859" s="744"/>
      <c r="HUQ859" s="744"/>
      <c r="HUR859" s="744"/>
      <c r="HUS859" s="744"/>
      <c r="HUT859" s="744"/>
      <c r="HUU859" s="744"/>
      <c r="HUV859" s="744"/>
      <c r="HUW859" s="744"/>
      <c r="HUX859" s="744"/>
      <c r="HUY859" s="744"/>
      <c r="HUZ859" s="744"/>
      <c r="HVA859" s="744"/>
      <c r="HVB859" s="744"/>
      <c r="HVC859" s="744"/>
      <c r="HVD859" s="744"/>
      <c r="HVE859" s="744"/>
      <c r="HVF859" s="744"/>
      <c r="HVG859" s="744"/>
      <c r="HVH859" s="744"/>
      <c r="HVI859" s="744"/>
      <c r="HVJ859" s="744"/>
      <c r="HVK859" s="744"/>
      <c r="HVL859" s="744"/>
      <c r="HVM859" s="744"/>
      <c r="HVN859" s="744"/>
      <c r="HVO859" s="744"/>
      <c r="HVP859" s="744"/>
      <c r="HVQ859" s="744"/>
      <c r="HVR859" s="744"/>
      <c r="HVS859" s="744"/>
      <c r="HVT859" s="744"/>
      <c r="HVU859" s="744"/>
      <c r="HVV859" s="744"/>
      <c r="HVW859" s="744"/>
      <c r="HVX859" s="744"/>
      <c r="HVY859" s="744"/>
      <c r="HVZ859" s="744"/>
      <c r="HWA859" s="744"/>
      <c r="HWB859" s="744"/>
      <c r="HWC859" s="744"/>
      <c r="HWD859" s="744"/>
      <c r="HWE859" s="744"/>
      <c r="HWF859" s="744"/>
      <c r="HWG859" s="744"/>
      <c r="HWH859" s="744"/>
      <c r="HWI859" s="744"/>
      <c r="HWJ859" s="744"/>
      <c r="HWK859" s="744"/>
      <c r="HWL859" s="744"/>
      <c r="HWM859" s="744"/>
      <c r="HWN859" s="744"/>
      <c r="HWO859" s="744"/>
      <c r="HWP859" s="744"/>
      <c r="HWQ859" s="744"/>
      <c r="HWR859" s="744"/>
      <c r="HWS859" s="744"/>
      <c r="HWT859" s="744"/>
      <c r="HWU859" s="744"/>
      <c r="HWV859" s="744"/>
      <c r="HWW859" s="744"/>
      <c r="HWX859" s="744"/>
      <c r="HWY859" s="744"/>
      <c r="HWZ859" s="744"/>
      <c r="HXA859" s="744"/>
      <c r="HXB859" s="744"/>
      <c r="HXC859" s="744"/>
      <c r="HXD859" s="744"/>
      <c r="HXE859" s="744"/>
      <c r="HXF859" s="744"/>
      <c r="HXG859" s="744"/>
      <c r="HXH859" s="744"/>
      <c r="HXI859" s="744"/>
      <c r="HXJ859" s="744"/>
      <c r="HXK859" s="744"/>
      <c r="HXL859" s="744"/>
      <c r="HXM859" s="744"/>
      <c r="HXN859" s="744"/>
      <c r="HXO859" s="744"/>
      <c r="HXP859" s="744"/>
      <c r="HXQ859" s="744"/>
      <c r="HXR859" s="744"/>
      <c r="HXS859" s="744"/>
      <c r="HXT859" s="744"/>
      <c r="HXU859" s="744"/>
      <c r="HXV859" s="744"/>
      <c r="HXW859" s="744"/>
      <c r="HXX859" s="744"/>
      <c r="HXY859" s="744"/>
      <c r="HXZ859" s="744"/>
      <c r="HYA859" s="744"/>
      <c r="HYB859" s="744"/>
      <c r="HYC859" s="744"/>
      <c r="HYD859" s="744"/>
      <c r="HYE859" s="744"/>
      <c r="HYF859" s="744"/>
      <c r="HYG859" s="744"/>
      <c r="HYH859" s="744"/>
      <c r="HYI859" s="744"/>
      <c r="HYJ859" s="744"/>
      <c r="HYK859" s="744"/>
      <c r="HYL859" s="744"/>
      <c r="HYM859" s="744"/>
      <c r="HYN859" s="744"/>
      <c r="HYO859" s="744"/>
      <c r="HYP859" s="744"/>
      <c r="HYQ859" s="744"/>
      <c r="HYR859" s="744"/>
      <c r="HYS859" s="744"/>
      <c r="HYT859" s="744"/>
      <c r="HYU859" s="744"/>
      <c r="HYV859" s="744"/>
      <c r="HYW859" s="744"/>
      <c r="HYX859" s="744"/>
      <c r="HYY859" s="744"/>
      <c r="HYZ859" s="744"/>
      <c r="HZA859" s="744"/>
      <c r="HZB859" s="744"/>
      <c r="HZC859" s="744"/>
      <c r="HZD859" s="744"/>
      <c r="HZE859" s="744"/>
      <c r="HZF859" s="744"/>
      <c r="HZG859" s="744"/>
      <c r="HZH859" s="744"/>
      <c r="HZI859" s="744"/>
      <c r="HZJ859" s="744"/>
      <c r="HZK859" s="744"/>
      <c r="HZL859" s="744"/>
      <c r="HZM859" s="744"/>
      <c r="HZN859" s="744"/>
      <c r="HZO859" s="744"/>
      <c r="HZP859" s="744"/>
      <c r="HZQ859" s="744"/>
      <c r="HZR859" s="744"/>
      <c r="HZS859" s="744"/>
      <c r="HZT859" s="744"/>
      <c r="HZU859" s="744"/>
      <c r="HZV859" s="744"/>
      <c r="HZW859" s="744"/>
      <c r="HZX859" s="744"/>
      <c r="HZY859" s="744"/>
      <c r="HZZ859" s="744"/>
      <c r="IAA859" s="744"/>
      <c r="IAB859" s="744"/>
      <c r="IAC859" s="744"/>
      <c r="IAD859" s="744"/>
      <c r="IAE859" s="744"/>
      <c r="IAF859" s="744"/>
      <c r="IAG859" s="744"/>
      <c r="IAH859" s="744"/>
      <c r="IAI859" s="744"/>
      <c r="IAJ859" s="744"/>
      <c r="IAK859" s="744"/>
      <c r="IAL859" s="744"/>
      <c r="IAM859" s="744"/>
      <c r="IAN859" s="744"/>
      <c r="IAO859" s="744"/>
      <c r="IAP859" s="744"/>
      <c r="IAQ859" s="744"/>
      <c r="IAR859" s="744"/>
      <c r="IAS859" s="744"/>
      <c r="IAT859" s="744"/>
      <c r="IAU859" s="744"/>
      <c r="IAV859" s="744"/>
      <c r="IAW859" s="744"/>
      <c r="IAX859" s="744"/>
      <c r="IAY859" s="744"/>
      <c r="IAZ859" s="744"/>
      <c r="IBA859" s="744"/>
      <c r="IBB859" s="744"/>
      <c r="IBC859" s="744"/>
      <c r="IBD859" s="744"/>
      <c r="IBE859" s="744"/>
      <c r="IBF859" s="744"/>
      <c r="IBG859" s="744"/>
      <c r="IBH859" s="744"/>
      <c r="IBI859" s="744"/>
      <c r="IBJ859" s="744"/>
      <c r="IBK859" s="744"/>
      <c r="IBL859" s="744"/>
      <c r="IBM859" s="744"/>
      <c r="IBN859" s="744"/>
      <c r="IBO859" s="744"/>
      <c r="IBP859" s="744"/>
      <c r="IBQ859" s="744"/>
      <c r="IBR859" s="744"/>
      <c r="IBS859" s="744"/>
      <c r="IBT859" s="744"/>
      <c r="IBU859" s="744"/>
      <c r="IBV859" s="744"/>
      <c r="IBW859" s="744"/>
      <c r="IBX859" s="744"/>
      <c r="IBY859" s="744"/>
      <c r="IBZ859" s="744"/>
      <c r="ICA859" s="744"/>
      <c r="ICB859" s="744"/>
      <c r="ICC859" s="744"/>
      <c r="ICD859" s="744"/>
      <c r="ICE859" s="744"/>
      <c r="ICF859" s="744"/>
      <c r="ICG859" s="744"/>
      <c r="ICH859" s="744"/>
      <c r="ICI859" s="744"/>
      <c r="ICJ859" s="744"/>
      <c r="ICK859" s="744"/>
      <c r="ICL859" s="744"/>
      <c r="ICM859" s="744"/>
      <c r="ICN859" s="744"/>
      <c r="ICO859" s="744"/>
      <c r="ICP859" s="744"/>
      <c r="ICQ859" s="744"/>
      <c r="ICR859" s="744"/>
      <c r="ICS859" s="744"/>
      <c r="ICT859" s="744"/>
      <c r="ICU859" s="744"/>
      <c r="ICV859" s="744"/>
      <c r="ICW859" s="744"/>
      <c r="ICX859" s="744"/>
      <c r="ICY859" s="744"/>
      <c r="ICZ859" s="744"/>
      <c r="IDA859" s="744"/>
      <c r="IDB859" s="744"/>
      <c r="IDC859" s="744"/>
      <c r="IDD859" s="744"/>
      <c r="IDE859" s="744"/>
      <c r="IDF859" s="744"/>
      <c r="IDG859" s="744"/>
      <c r="IDH859" s="744"/>
      <c r="IDI859" s="744"/>
      <c r="IDJ859" s="744"/>
      <c r="IDK859" s="744"/>
      <c r="IDL859" s="744"/>
      <c r="IDM859" s="744"/>
      <c r="IDN859" s="744"/>
      <c r="IDO859" s="744"/>
      <c r="IDP859" s="744"/>
      <c r="IDQ859" s="744"/>
      <c r="IDR859" s="744"/>
      <c r="IDS859" s="744"/>
      <c r="IDT859" s="744"/>
      <c r="IDU859" s="744"/>
      <c r="IDV859" s="744"/>
      <c r="IDW859" s="744"/>
      <c r="IDX859" s="744"/>
      <c r="IDY859" s="744"/>
      <c r="IDZ859" s="744"/>
      <c r="IEA859" s="744"/>
      <c r="IEB859" s="744"/>
      <c r="IEC859" s="744"/>
      <c r="IED859" s="744"/>
      <c r="IEE859" s="744"/>
      <c r="IEF859" s="744"/>
      <c r="IEG859" s="744"/>
      <c r="IEH859" s="744"/>
      <c r="IEI859" s="744"/>
      <c r="IEJ859" s="744"/>
      <c r="IEK859" s="744"/>
      <c r="IEL859" s="744"/>
      <c r="IEM859" s="744"/>
      <c r="IEN859" s="744"/>
      <c r="IEO859" s="744"/>
      <c r="IEP859" s="744"/>
      <c r="IEQ859" s="744"/>
      <c r="IER859" s="744"/>
      <c r="IES859" s="744"/>
      <c r="IET859" s="744"/>
      <c r="IEU859" s="744"/>
      <c r="IEV859" s="744"/>
      <c r="IEW859" s="744"/>
      <c r="IEX859" s="744"/>
      <c r="IEY859" s="744"/>
      <c r="IEZ859" s="744"/>
      <c r="IFA859" s="744"/>
      <c r="IFB859" s="744"/>
      <c r="IFC859" s="744"/>
      <c r="IFD859" s="744"/>
      <c r="IFE859" s="744"/>
      <c r="IFF859" s="744"/>
      <c r="IFG859" s="744"/>
      <c r="IFH859" s="744"/>
      <c r="IFI859" s="744"/>
      <c r="IFJ859" s="744"/>
      <c r="IFK859" s="744"/>
      <c r="IFL859" s="744"/>
      <c r="IFM859" s="744"/>
      <c r="IFN859" s="744"/>
      <c r="IFO859" s="744"/>
      <c r="IFP859" s="744"/>
      <c r="IFQ859" s="744"/>
      <c r="IFR859" s="744"/>
      <c r="IFS859" s="744"/>
      <c r="IFT859" s="744"/>
      <c r="IFU859" s="744"/>
      <c r="IFV859" s="744"/>
      <c r="IFW859" s="744"/>
      <c r="IFX859" s="744"/>
      <c r="IFY859" s="744"/>
      <c r="IFZ859" s="744"/>
      <c r="IGA859" s="744"/>
      <c r="IGB859" s="744"/>
      <c r="IGC859" s="744"/>
      <c r="IGD859" s="744"/>
      <c r="IGE859" s="744"/>
      <c r="IGF859" s="744"/>
      <c r="IGG859" s="744"/>
      <c r="IGH859" s="744"/>
      <c r="IGI859" s="744"/>
      <c r="IGJ859" s="744"/>
      <c r="IGK859" s="744"/>
      <c r="IGL859" s="744"/>
      <c r="IGM859" s="744"/>
      <c r="IGN859" s="744"/>
      <c r="IGO859" s="744"/>
      <c r="IGP859" s="744"/>
      <c r="IGQ859" s="744"/>
      <c r="IGR859" s="744"/>
      <c r="IGS859" s="744"/>
      <c r="IGT859" s="744"/>
      <c r="IGU859" s="744"/>
      <c r="IGV859" s="744"/>
      <c r="IGW859" s="744"/>
      <c r="IGX859" s="744"/>
      <c r="IGY859" s="744"/>
      <c r="IGZ859" s="744"/>
      <c r="IHA859" s="744"/>
      <c r="IHB859" s="744"/>
      <c r="IHC859" s="744"/>
      <c r="IHD859" s="744"/>
      <c r="IHE859" s="744"/>
      <c r="IHF859" s="744"/>
      <c r="IHG859" s="744"/>
      <c r="IHH859" s="744"/>
      <c r="IHI859" s="744"/>
      <c r="IHJ859" s="744"/>
      <c r="IHK859" s="744"/>
      <c r="IHL859" s="744"/>
      <c r="IHM859" s="744"/>
      <c r="IHN859" s="744"/>
      <c r="IHO859" s="744"/>
      <c r="IHP859" s="744"/>
      <c r="IHQ859" s="744"/>
      <c r="IHR859" s="744"/>
      <c r="IHS859" s="744"/>
      <c r="IHT859" s="744"/>
      <c r="IHU859" s="744"/>
      <c r="IHV859" s="744"/>
      <c r="IHW859" s="744"/>
      <c r="IHX859" s="744"/>
      <c r="IHY859" s="744"/>
      <c r="IHZ859" s="744"/>
      <c r="IIA859" s="744"/>
      <c r="IIB859" s="744"/>
      <c r="IIC859" s="744"/>
      <c r="IID859" s="744"/>
      <c r="IIE859" s="744"/>
      <c r="IIF859" s="744"/>
      <c r="IIG859" s="744"/>
      <c r="IIH859" s="744"/>
      <c r="III859" s="744"/>
      <c r="IIJ859" s="744"/>
      <c r="IIK859" s="744"/>
      <c r="IIL859" s="744"/>
      <c r="IIM859" s="744"/>
      <c r="IIN859" s="744"/>
      <c r="IIO859" s="744"/>
      <c r="IIP859" s="744"/>
      <c r="IIQ859" s="744"/>
      <c r="IIR859" s="744"/>
      <c r="IIS859" s="744"/>
      <c r="IIT859" s="744"/>
      <c r="IIU859" s="744"/>
      <c r="IIV859" s="744"/>
      <c r="IIW859" s="744"/>
      <c r="IIX859" s="744"/>
      <c r="IIY859" s="744"/>
      <c r="IIZ859" s="744"/>
      <c r="IJA859" s="744"/>
      <c r="IJB859" s="744"/>
      <c r="IJC859" s="744"/>
      <c r="IJD859" s="744"/>
      <c r="IJE859" s="744"/>
      <c r="IJF859" s="744"/>
      <c r="IJG859" s="744"/>
      <c r="IJH859" s="744"/>
      <c r="IJI859" s="744"/>
      <c r="IJJ859" s="744"/>
      <c r="IJK859" s="744"/>
      <c r="IJL859" s="744"/>
      <c r="IJM859" s="744"/>
      <c r="IJN859" s="744"/>
      <c r="IJO859" s="744"/>
      <c r="IJP859" s="744"/>
      <c r="IJQ859" s="744"/>
      <c r="IJR859" s="744"/>
      <c r="IJS859" s="744"/>
      <c r="IJT859" s="744"/>
      <c r="IJU859" s="744"/>
      <c r="IJV859" s="744"/>
      <c r="IJW859" s="744"/>
      <c r="IJX859" s="744"/>
      <c r="IJY859" s="744"/>
      <c r="IJZ859" s="744"/>
      <c r="IKA859" s="744"/>
      <c r="IKB859" s="744"/>
      <c r="IKC859" s="744"/>
      <c r="IKD859" s="744"/>
      <c r="IKE859" s="744"/>
      <c r="IKF859" s="744"/>
      <c r="IKG859" s="744"/>
      <c r="IKH859" s="744"/>
      <c r="IKI859" s="744"/>
      <c r="IKJ859" s="744"/>
      <c r="IKK859" s="744"/>
      <c r="IKL859" s="744"/>
      <c r="IKM859" s="744"/>
      <c r="IKN859" s="744"/>
      <c r="IKO859" s="744"/>
      <c r="IKP859" s="744"/>
      <c r="IKQ859" s="744"/>
      <c r="IKR859" s="744"/>
      <c r="IKS859" s="744"/>
      <c r="IKT859" s="744"/>
      <c r="IKU859" s="744"/>
      <c r="IKV859" s="744"/>
      <c r="IKW859" s="744"/>
      <c r="IKX859" s="744"/>
      <c r="IKY859" s="744"/>
      <c r="IKZ859" s="744"/>
      <c r="ILA859" s="744"/>
      <c r="ILB859" s="744"/>
      <c r="ILC859" s="744"/>
      <c r="ILD859" s="744"/>
      <c r="ILE859" s="744"/>
      <c r="ILF859" s="744"/>
      <c r="ILG859" s="744"/>
      <c r="ILH859" s="744"/>
      <c r="ILI859" s="744"/>
      <c r="ILJ859" s="744"/>
      <c r="ILK859" s="744"/>
      <c r="ILL859" s="744"/>
      <c r="ILM859" s="744"/>
      <c r="ILN859" s="744"/>
      <c r="ILO859" s="744"/>
      <c r="ILP859" s="744"/>
      <c r="ILQ859" s="744"/>
      <c r="ILR859" s="744"/>
      <c r="ILS859" s="744"/>
      <c r="ILT859" s="744"/>
      <c r="ILU859" s="744"/>
      <c r="ILV859" s="744"/>
      <c r="ILW859" s="744"/>
      <c r="ILX859" s="744"/>
      <c r="ILY859" s="744"/>
      <c r="ILZ859" s="744"/>
      <c r="IMA859" s="744"/>
      <c r="IMB859" s="744"/>
      <c r="IMC859" s="744"/>
      <c r="IMD859" s="744"/>
      <c r="IME859" s="744"/>
      <c r="IMF859" s="744"/>
      <c r="IMG859" s="744"/>
      <c r="IMH859" s="744"/>
      <c r="IMI859" s="744"/>
      <c r="IMJ859" s="744"/>
      <c r="IMK859" s="744"/>
      <c r="IML859" s="744"/>
      <c r="IMM859" s="744"/>
      <c r="IMN859" s="744"/>
      <c r="IMO859" s="744"/>
      <c r="IMP859" s="744"/>
      <c r="IMQ859" s="744"/>
      <c r="IMR859" s="744"/>
      <c r="IMS859" s="744"/>
      <c r="IMT859" s="744"/>
      <c r="IMU859" s="744"/>
      <c r="IMV859" s="744"/>
      <c r="IMW859" s="744"/>
      <c r="IMX859" s="744"/>
      <c r="IMY859" s="744"/>
      <c r="IMZ859" s="744"/>
      <c r="INA859" s="744"/>
      <c r="INB859" s="744"/>
      <c r="INC859" s="744"/>
      <c r="IND859" s="744"/>
      <c r="INE859" s="744"/>
      <c r="INF859" s="744"/>
      <c r="ING859" s="744"/>
      <c r="INH859" s="744"/>
      <c r="INI859" s="744"/>
      <c r="INJ859" s="744"/>
      <c r="INK859" s="744"/>
      <c r="INL859" s="744"/>
      <c r="INM859" s="744"/>
      <c r="INN859" s="744"/>
      <c r="INO859" s="744"/>
      <c r="INP859" s="744"/>
      <c r="INQ859" s="744"/>
      <c r="INR859" s="744"/>
      <c r="INS859" s="744"/>
      <c r="INT859" s="744"/>
      <c r="INU859" s="744"/>
      <c r="INV859" s="744"/>
      <c r="INW859" s="744"/>
      <c r="INX859" s="744"/>
      <c r="INY859" s="744"/>
      <c r="INZ859" s="744"/>
      <c r="IOA859" s="744"/>
      <c r="IOB859" s="744"/>
      <c r="IOC859" s="744"/>
      <c r="IOD859" s="744"/>
      <c r="IOE859" s="744"/>
      <c r="IOF859" s="744"/>
      <c r="IOG859" s="744"/>
      <c r="IOH859" s="744"/>
      <c r="IOI859" s="744"/>
      <c r="IOJ859" s="744"/>
      <c r="IOK859" s="744"/>
      <c r="IOL859" s="744"/>
      <c r="IOM859" s="744"/>
      <c r="ION859" s="744"/>
      <c r="IOO859" s="744"/>
      <c r="IOP859" s="744"/>
      <c r="IOQ859" s="744"/>
      <c r="IOR859" s="744"/>
      <c r="IOS859" s="744"/>
      <c r="IOT859" s="744"/>
      <c r="IOU859" s="744"/>
      <c r="IOV859" s="744"/>
      <c r="IOW859" s="744"/>
      <c r="IOX859" s="744"/>
      <c r="IOY859" s="744"/>
      <c r="IOZ859" s="744"/>
      <c r="IPA859" s="744"/>
      <c r="IPB859" s="744"/>
      <c r="IPC859" s="744"/>
      <c r="IPD859" s="744"/>
      <c r="IPE859" s="744"/>
      <c r="IPF859" s="744"/>
      <c r="IPG859" s="744"/>
      <c r="IPH859" s="744"/>
      <c r="IPI859" s="744"/>
      <c r="IPJ859" s="744"/>
      <c r="IPK859" s="744"/>
      <c r="IPL859" s="744"/>
      <c r="IPM859" s="744"/>
      <c r="IPN859" s="744"/>
      <c r="IPO859" s="744"/>
      <c r="IPP859" s="744"/>
      <c r="IPQ859" s="744"/>
      <c r="IPR859" s="744"/>
      <c r="IPS859" s="744"/>
      <c r="IPT859" s="744"/>
      <c r="IPU859" s="744"/>
      <c r="IPV859" s="744"/>
      <c r="IPW859" s="744"/>
      <c r="IPX859" s="744"/>
      <c r="IPY859" s="744"/>
      <c r="IPZ859" s="744"/>
      <c r="IQA859" s="744"/>
      <c r="IQB859" s="744"/>
      <c r="IQC859" s="744"/>
      <c r="IQD859" s="744"/>
      <c r="IQE859" s="744"/>
      <c r="IQF859" s="744"/>
      <c r="IQG859" s="744"/>
      <c r="IQH859" s="744"/>
      <c r="IQI859" s="744"/>
      <c r="IQJ859" s="744"/>
      <c r="IQK859" s="744"/>
      <c r="IQL859" s="744"/>
      <c r="IQM859" s="744"/>
      <c r="IQN859" s="744"/>
      <c r="IQO859" s="744"/>
      <c r="IQP859" s="744"/>
      <c r="IQQ859" s="744"/>
      <c r="IQR859" s="744"/>
      <c r="IQS859" s="744"/>
      <c r="IQT859" s="744"/>
      <c r="IQU859" s="744"/>
      <c r="IQV859" s="744"/>
      <c r="IQW859" s="744"/>
      <c r="IQX859" s="744"/>
      <c r="IQY859" s="744"/>
      <c r="IQZ859" s="744"/>
      <c r="IRA859" s="744"/>
      <c r="IRB859" s="744"/>
      <c r="IRC859" s="744"/>
      <c r="IRD859" s="744"/>
      <c r="IRE859" s="744"/>
      <c r="IRF859" s="744"/>
      <c r="IRG859" s="744"/>
      <c r="IRH859" s="744"/>
      <c r="IRI859" s="744"/>
      <c r="IRJ859" s="744"/>
      <c r="IRK859" s="744"/>
      <c r="IRL859" s="744"/>
      <c r="IRM859" s="744"/>
      <c r="IRN859" s="744"/>
      <c r="IRO859" s="744"/>
      <c r="IRP859" s="744"/>
      <c r="IRQ859" s="744"/>
      <c r="IRR859" s="744"/>
      <c r="IRS859" s="744"/>
      <c r="IRT859" s="744"/>
      <c r="IRU859" s="744"/>
      <c r="IRV859" s="744"/>
      <c r="IRW859" s="744"/>
      <c r="IRX859" s="744"/>
      <c r="IRY859" s="744"/>
      <c r="IRZ859" s="744"/>
      <c r="ISA859" s="744"/>
      <c r="ISB859" s="744"/>
      <c r="ISC859" s="744"/>
      <c r="ISD859" s="744"/>
      <c r="ISE859" s="744"/>
      <c r="ISF859" s="744"/>
      <c r="ISG859" s="744"/>
      <c r="ISH859" s="744"/>
      <c r="ISI859" s="744"/>
      <c r="ISJ859" s="744"/>
      <c r="ISK859" s="744"/>
      <c r="ISL859" s="744"/>
      <c r="ISM859" s="744"/>
      <c r="ISN859" s="744"/>
      <c r="ISO859" s="744"/>
      <c r="ISP859" s="744"/>
      <c r="ISQ859" s="744"/>
      <c r="ISR859" s="744"/>
      <c r="ISS859" s="744"/>
      <c r="IST859" s="744"/>
      <c r="ISU859" s="744"/>
      <c r="ISV859" s="744"/>
      <c r="ISW859" s="744"/>
      <c r="ISX859" s="744"/>
      <c r="ISY859" s="744"/>
      <c r="ISZ859" s="744"/>
      <c r="ITA859" s="744"/>
      <c r="ITB859" s="744"/>
      <c r="ITC859" s="744"/>
      <c r="ITD859" s="744"/>
      <c r="ITE859" s="744"/>
      <c r="ITF859" s="744"/>
      <c r="ITG859" s="744"/>
      <c r="ITH859" s="744"/>
      <c r="ITI859" s="744"/>
      <c r="ITJ859" s="744"/>
      <c r="ITK859" s="744"/>
      <c r="ITL859" s="744"/>
      <c r="ITM859" s="744"/>
      <c r="ITN859" s="744"/>
      <c r="ITO859" s="744"/>
      <c r="ITP859" s="744"/>
      <c r="ITQ859" s="744"/>
      <c r="ITR859" s="744"/>
      <c r="ITS859" s="744"/>
      <c r="ITT859" s="744"/>
      <c r="ITU859" s="744"/>
      <c r="ITV859" s="744"/>
      <c r="ITW859" s="744"/>
      <c r="ITX859" s="744"/>
      <c r="ITY859" s="744"/>
      <c r="ITZ859" s="744"/>
      <c r="IUA859" s="744"/>
      <c r="IUB859" s="744"/>
      <c r="IUC859" s="744"/>
      <c r="IUD859" s="744"/>
      <c r="IUE859" s="744"/>
      <c r="IUF859" s="744"/>
      <c r="IUG859" s="744"/>
      <c r="IUH859" s="744"/>
      <c r="IUI859" s="744"/>
      <c r="IUJ859" s="744"/>
      <c r="IUK859" s="744"/>
      <c r="IUL859" s="744"/>
      <c r="IUM859" s="744"/>
      <c r="IUN859" s="744"/>
      <c r="IUO859" s="744"/>
      <c r="IUP859" s="744"/>
      <c r="IUQ859" s="744"/>
      <c r="IUR859" s="744"/>
      <c r="IUS859" s="744"/>
      <c r="IUT859" s="744"/>
      <c r="IUU859" s="744"/>
      <c r="IUV859" s="744"/>
      <c r="IUW859" s="744"/>
      <c r="IUX859" s="744"/>
      <c r="IUY859" s="744"/>
      <c r="IUZ859" s="744"/>
      <c r="IVA859" s="744"/>
      <c r="IVB859" s="744"/>
      <c r="IVC859" s="744"/>
      <c r="IVD859" s="744"/>
      <c r="IVE859" s="744"/>
      <c r="IVF859" s="744"/>
      <c r="IVG859" s="744"/>
      <c r="IVH859" s="744"/>
      <c r="IVI859" s="744"/>
      <c r="IVJ859" s="744"/>
      <c r="IVK859" s="744"/>
      <c r="IVL859" s="744"/>
      <c r="IVM859" s="744"/>
      <c r="IVN859" s="744"/>
      <c r="IVO859" s="744"/>
      <c r="IVP859" s="744"/>
      <c r="IVQ859" s="744"/>
      <c r="IVR859" s="744"/>
      <c r="IVS859" s="744"/>
      <c r="IVT859" s="744"/>
      <c r="IVU859" s="744"/>
      <c r="IVV859" s="744"/>
      <c r="IVW859" s="744"/>
      <c r="IVX859" s="744"/>
      <c r="IVY859" s="744"/>
      <c r="IVZ859" s="744"/>
      <c r="IWA859" s="744"/>
      <c r="IWB859" s="744"/>
      <c r="IWC859" s="744"/>
      <c r="IWD859" s="744"/>
      <c r="IWE859" s="744"/>
      <c r="IWF859" s="744"/>
      <c r="IWG859" s="744"/>
      <c r="IWH859" s="744"/>
      <c r="IWI859" s="744"/>
      <c r="IWJ859" s="744"/>
      <c r="IWK859" s="744"/>
      <c r="IWL859" s="744"/>
      <c r="IWM859" s="744"/>
      <c r="IWN859" s="744"/>
      <c r="IWO859" s="744"/>
      <c r="IWP859" s="744"/>
      <c r="IWQ859" s="744"/>
      <c r="IWR859" s="744"/>
      <c r="IWS859" s="744"/>
      <c r="IWT859" s="744"/>
      <c r="IWU859" s="744"/>
      <c r="IWV859" s="744"/>
      <c r="IWW859" s="744"/>
      <c r="IWX859" s="744"/>
      <c r="IWY859" s="744"/>
      <c r="IWZ859" s="744"/>
      <c r="IXA859" s="744"/>
      <c r="IXB859" s="744"/>
      <c r="IXC859" s="744"/>
      <c r="IXD859" s="744"/>
      <c r="IXE859" s="744"/>
      <c r="IXF859" s="744"/>
      <c r="IXG859" s="744"/>
      <c r="IXH859" s="744"/>
      <c r="IXI859" s="744"/>
      <c r="IXJ859" s="744"/>
      <c r="IXK859" s="744"/>
      <c r="IXL859" s="744"/>
      <c r="IXM859" s="744"/>
      <c r="IXN859" s="744"/>
      <c r="IXO859" s="744"/>
      <c r="IXP859" s="744"/>
      <c r="IXQ859" s="744"/>
      <c r="IXR859" s="744"/>
      <c r="IXS859" s="744"/>
      <c r="IXT859" s="744"/>
      <c r="IXU859" s="744"/>
      <c r="IXV859" s="744"/>
      <c r="IXW859" s="744"/>
      <c r="IXX859" s="744"/>
      <c r="IXY859" s="744"/>
      <c r="IXZ859" s="744"/>
      <c r="IYA859" s="744"/>
      <c r="IYB859" s="744"/>
      <c r="IYC859" s="744"/>
      <c r="IYD859" s="744"/>
      <c r="IYE859" s="744"/>
      <c r="IYF859" s="744"/>
      <c r="IYG859" s="744"/>
      <c r="IYH859" s="744"/>
      <c r="IYI859" s="744"/>
      <c r="IYJ859" s="744"/>
      <c r="IYK859" s="744"/>
      <c r="IYL859" s="744"/>
      <c r="IYM859" s="744"/>
      <c r="IYN859" s="744"/>
      <c r="IYO859" s="744"/>
      <c r="IYP859" s="744"/>
      <c r="IYQ859" s="744"/>
      <c r="IYR859" s="744"/>
      <c r="IYS859" s="744"/>
      <c r="IYT859" s="744"/>
      <c r="IYU859" s="744"/>
      <c r="IYV859" s="744"/>
      <c r="IYW859" s="744"/>
      <c r="IYX859" s="744"/>
      <c r="IYY859" s="744"/>
      <c r="IYZ859" s="744"/>
      <c r="IZA859" s="744"/>
      <c r="IZB859" s="744"/>
      <c r="IZC859" s="744"/>
      <c r="IZD859" s="744"/>
      <c r="IZE859" s="744"/>
      <c r="IZF859" s="744"/>
      <c r="IZG859" s="744"/>
      <c r="IZH859" s="744"/>
      <c r="IZI859" s="744"/>
      <c r="IZJ859" s="744"/>
      <c r="IZK859" s="744"/>
      <c r="IZL859" s="744"/>
      <c r="IZM859" s="744"/>
      <c r="IZN859" s="744"/>
      <c r="IZO859" s="744"/>
      <c r="IZP859" s="744"/>
      <c r="IZQ859" s="744"/>
      <c r="IZR859" s="744"/>
      <c r="IZS859" s="744"/>
      <c r="IZT859" s="744"/>
      <c r="IZU859" s="744"/>
      <c r="IZV859" s="744"/>
      <c r="IZW859" s="744"/>
      <c r="IZX859" s="744"/>
      <c r="IZY859" s="744"/>
      <c r="IZZ859" s="744"/>
      <c r="JAA859" s="744"/>
      <c r="JAB859" s="744"/>
      <c r="JAC859" s="744"/>
      <c r="JAD859" s="744"/>
      <c r="JAE859" s="744"/>
      <c r="JAF859" s="744"/>
      <c r="JAG859" s="744"/>
      <c r="JAH859" s="744"/>
      <c r="JAI859" s="744"/>
      <c r="JAJ859" s="744"/>
      <c r="JAK859" s="744"/>
      <c r="JAL859" s="744"/>
      <c r="JAM859" s="744"/>
      <c r="JAN859" s="744"/>
      <c r="JAO859" s="744"/>
      <c r="JAP859" s="744"/>
      <c r="JAQ859" s="744"/>
      <c r="JAR859" s="744"/>
      <c r="JAS859" s="744"/>
      <c r="JAT859" s="744"/>
      <c r="JAU859" s="744"/>
      <c r="JAV859" s="744"/>
      <c r="JAW859" s="744"/>
      <c r="JAX859" s="744"/>
      <c r="JAY859" s="744"/>
      <c r="JAZ859" s="744"/>
      <c r="JBA859" s="744"/>
      <c r="JBB859" s="744"/>
      <c r="JBC859" s="744"/>
      <c r="JBD859" s="744"/>
      <c r="JBE859" s="744"/>
      <c r="JBF859" s="744"/>
      <c r="JBG859" s="744"/>
      <c r="JBH859" s="744"/>
      <c r="JBI859" s="744"/>
      <c r="JBJ859" s="744"/>
      <c r="JBK859" s="744"/>
      <c r="JBL859" s="744"/>
      <c r="JBM859" s="744"/>
      <c r="JBN859" s="744"/>
      <c r="JBO859" s="744"/>
      <c r="JBP859" s="744"/>
      <c r="JBQ859" s="744"/>
      <c r="JBR859" s="744"/>
      <c r="JBS859" s="744"/>
      <c r="JBT859" s="744"/>
      <c r="JBU859" s="744"/>
      <c r="JBV859" s="744"/>
      <c r="JBW859" s="744"/>
      <c r="JBX859" s="744"/>
      <c r="JBY859" s="744"/>
      <c r="JBZ859" s="744"/>
      <c r="JCA859" s="744"/>
      <c r="JCB859" s="744"/>
      <c r="JCC859" s="744"/>
      <c r="JCD859" s="744"/>
      <c r="JCE859" s="744"/>
      <c r="JCF859" s="744"/>
      <c r="JCG859" s="744"/>
      <c r="JCH859" s="744"/>
      <c r="JCI859" s="744"/>
      <c r="JCJ859" s="744"/>
      <c r="JCK859" s="744"/>
      <c r="JCL859" s="744"/>
      <c r="JCM859" s="744"/>
      <c r="JCN859" s="744"/>
      <c r="JCO859" s="744"/>
      <c r="JCP859" s="744"/>
      <c r="JCQ859" s="744"/>
      <c r="JCR859" s="744"/>
      <c r="JCS859" s="744"/>
      <c r="JCT859" s="744"/>
      <c r="JCU859" s="744"/>
      <c r="JCV859" s="744"/>
      <c r="JCW859" s="744"/>
      <c r="JCX859" s="744"/>
      <c r="JCY859" s="744"/>
      <c r="JCZ859" s="744"/>
      <c r="JDA859" s="744"/>
      <c r="JDB859" s="744"/>
      <c r="JDC859" s="744"/>
      <c r="JDD859" s="744"/>
      <c r="JDE859" s="744"/>
      <c r="JDF859" s="744"/>
      <c r="JDG859" s="744"/>
      <c r="JDH859" s="744"/>
      <c r="JDI859" s="744"/>
      <c r="JDJ859" s="744"/>
      <c r="JDK859" s="744"/>
      <c r="JDL859" s="744"/>
      <c r="JDM859" s="744"/>
      <c r="JDN859" s="744"/>
      <c r="JDO859" s="744"/>
      <c r="JDP859" s="744"/>
      <c r="JDQ859" s="744"/>
      <c r="JDR859" s="744"/>
      <c r="JDS859" s="744"/>
      <c r="JDT859" s="744"/>
      <c r="JDU859" s="744"/>
      <c r="JDV859" s="744"/>
      <c r="JDW859" s="744"/>
      <c r="JDX859" s="744"/>
      <c r="JDY859" s="744"/>
      <c r="JDZ859" s="744"/>
      <c r="JEA859" s="744"/>
      <c r="JEB859" s="744"/>
      <c r="JEC859" s="744"/>
      <c r="JED859" s="744"/>
      <c r="JEE859" s="744"/>
      <c r="JEF859" s="744"/>
      <c r="JEG859" s="744"/>
      <c r="JEH859" s="744"/>
      <c r="JEI859" s="744"/>
      <c r="JEJ859" s="744"/>
      <c r="JEK859" s="744"/>
      <c r="JEL859" s="744"/>
      <c r="JEM859" s="744"/>
      <c r="JEN859" s="744"/>
      <c r="JEO859" s="744"/>
      <c r="JEP859" s="744"/>
      <c r="JEQ859" s="744"/>
      <c r="JER859" s="744"/>
      <c r="JES859" s="744"/>
      <c r="JET859" s="744"/>
      <c r="JEU859" s="744"/>
      <c r="JEV859" s="744"/>
      <c r="JEW859" s="744"/>
      <c r="JEX859" s="744"/>
      <c r="JEY859" s="744"/>
      <c r="JEZ859" s="744"/>
      <c r="JFA859" s="744"/>
      <c r="JFB859" s="744"/>
      <c r="JFC859" s="744"/>
      <c r="JFD859" s="744"/>
      <c r="JFE859" s="744"/>
      <c r="JFF859" s="744"/>
      <c r="JFG859" s="744"/>
      <c r="JFH859" s="744"/>
      <c r="JFI859" s="744"/>
      <c r="JFJ859" s="744"/>
      <c r="JFK859" s="744"/>
      <c r="JFL859" s="744"/>
      <c r="JFM859" s="744"/>
      <c r="JFN859" s="744"/>
      <c r="JFO859" s="744"/>
      <c r="JFP859" s="744"/>
      <c r="JFQ859" s="744"/>
      <c r="JFR859" s="744"/>
      <c r="JFS859" s="744"/>
      <c r="JFT859" s="744"/>
      <c r="JFU859" s="744"/>
      <c r="JFV859" s="744"/>
      <c r="JFW859" s="744"/>
      <c r="JFX859" s="744"/>
      <c r="JFY859" s="744"/>
      <c r="JFZ859" s="744"/>
      <c r="JGA859" s="744"/>
      <c r="JGB859" s="744"/>
      <c r="JGC859" s="744"/>
      <c r="JGD859" s="744"/>
      <c r="JGE859" s="744"/>
      <c r="JGF859" s="744"/>
      <c r="JGG859" s="744"/>
      <c r="JGH859" s="744"/>
      <c r="JGI859" s="744"/>
      <c r="JGJ859" s="744"/>
      <c r="JGK859" s="744"/>
      <c r="JGL859" s="744"/>
      <c r="JGM859" s="744"/>
      <c r="JGN859" s="744"/>
      <c r="JGO859" s="744"/>
      <c r="JGP859" s="744"/>
      <c r="JGQ859" s="744"/>
      <c r="JGR859" s="744"/>
      <c r="JGS859" s="744"/>
      <c r="JGT859" s="744"/>
      <c r="JGU859" s="744"/>
      <c r="JGV859" s="744"/>
      <c r="JGW859" s="744"/>
      <c r="JGX859" s="744"/>
      <c r="JGY859" s="744"/>
      <c r="JGZ859" s="744"/>
      <c r="JHA859" s="744"/>
      <c r="JHB859" s="744"/>
      <c r="JHC859" s="744"/>
      <c r="JHD859" s="744"/>
      <c r="JHE859" s="744"/>
      <c r="JHF859" s="744"/>
      <c r="JHG859" s="744"/>
      <c r="JHH859" s="744"/>
      <c r="JHI859" s="744"/>
      <c r="JHJ859" s="744"/>
      <c r="JHK859" s="744"/>
      <c r="JHL859" s="744"/>
      <c r="JHM859" s="744"/>
      <c r="JHN859" s="744"/>
      <c r="JHO859" s="744"/>
      <c r="JHP859" s="744"/>
      <c r="JHQ859" s="744"/>
      <c r="JHR859" s="744"/>
      <c r="JHS859" s="744"/>
      <c r="JHT859" s="744"/>
      <c r="JHU859" s="744"/>
      <c r="JHV859" s="744"/>
      <c r="JHW859" s="744"/>
      <c r="JHX859" s="744"/>
      <c r="JHY859" s="744"/>
      <c r="JHZ859" s="744"/>
      <c r="JIA859" s="744"/>
      <c r="JIB859" s="744"/>
      <c r="JIC859" s="744"/>
      <c r="JID859" s="744"/>
      <c r="JIE859" s="744"/>
      <c r="JIF859" s="744"/>
      <c r="JIG859" s="744"/>
      <c r="JIH859" s="744"/>
      <c r="JII859" s="744"/>
      <c r="JIJ859" s="744"/>
      <c r="JIK859" s="744"/>
      <c r="JIL859" s="744"/>
      <c r="JIM859" s="744"/>
      <c r="JIN859" s="744"/>
      <c r="JIO859" s="744"/>
      <c r="JIP859" s="744"/>
      <c r="JIQ859" s="744"/>
      <c r="JIR859" s="744"/>
      <c r="JIS859" s="744"/>
      <c r="JIT859" s="744"/>
      <c r="JIU859" s="744"/>
      <c r="JIV859" s="744"/>
      <c r="JIW859" s="744"/>
      <c r="JIX859" s="744"/>
      <c r="JIY859" s="744"/>
      <c r="JIZ859" s="744"/>
      <c r="JJA859" s="744"/>
      <c r="JJB859" s="744"/>
      <c r="JJC859" s="744"/>
      <c r="JJD859" s="744"/>
      <c r="JJE859" s="744"/>
      <c r="JJF859" s="744"/>
      <c r="JJG859" s="744"/>
      <c r="JJH859" s="744"/>
      <c r="JJI859" s="744"/>
      <c r="JJJ859" s="744"/>
      <c r="JJK859" s="744"/>
      <c r="JJL859" s="744"/>
      <c r="JJM859" s="744"/>
      <c r="JJN859" s="744"/>
      <c r="JJO859" s="744"/>
      <c r="JJP859" s="744"/>
      <c r="JJQ859" s="744"/>
      <c r="JJR859" s="744"/>
      <c r="JJS859" s="744"/>
      <c r="JJT859" s="744"/>
      <c r="JJU859" s="744"/>
      <c r="JJV859" s="744"/>
      <c r="JJW859" s="744"/>
      <c r="JJX859" s="744"/>
      <c r="JJY859" s="744"/>
      <c r="JJZ859" s="744"/>
      <c r="JKA859" s="744"/>
      <c r="JKB859" s="744"/>
      <c r="JKC859" s="744"/>
      <c r="JKD859" s="744"/>
      <c r="JKE859" s="744"/>
      <c r="JKF859" s="744"/>
      <c r="JKG859" s="744"/>
      <c r="JKH859" s="744"/>
      <c r="JKI859" s="744"/>
      <c r="JKJ859" s="744"/>
      <c r="JKK859" s="744"/>
      <c r="JKL859" s="744"/>
      <c r="JKM859" s="744"/>
      <c r="JKN859" s="744"/>
      <c r="JKO859" s="744"/>
      <c r="JKP859" s="744"/>
      <c r="JKQ859" s="744"/>
      <c r="JKR859" s="744"/>
      <c r="JKS859" s="744"/>
      <c r="JKT859" s="744"/>
      <c r="JKU859" s="744"/>
      <c r="JKV859" s="744"/>
      <c r="JKW859" s="744"/>
      <c r="JKX859" s="744"/>
      <c r="JKY859" s="744"/>
      <c r="JKZ859" s="744"/>
      <c r="JLA859" s="744"/>
      <c r="JLB859" s="744"/>
      <c r="JLC859" s="744"/>
      <c r="JLD859" s="744"/>
      <c r="JLE859" s="744"/>
      <c r="JLF859" s="744"/>
      <c r="JLG859" s="744"/>
      <c r="JLH859" s="744"/>
      <c r="JLI859" s="744"/>
      <c r="JLJ859" s="744"/>
      <c r="JLK859" s="744"/>
      <c r="JLL859" s="744"/>
      <c r="JLM859" s="744"/>
      <c r="JLN859" s="744"/>
      <c r="JLO859" s="744"/>
      <c r="JLP859" s="744"/>
      <c r="JLQ859" s="744"/>
      <c r="JLR859" s="744"/>
      <c r="JLS859" s="744"/>
      <c r="JLT859" s="744"/>
      <c r="JLU859" s="744"/>
      <c r="JLV859" s="744"/>
      <c r="JLW859" s="744"/>
      <c r="JLX859" s="744"/>
      <c r="JLY859" s="744"/>
      <c r="JLZ859" s="744"/>
      <c r="JMA859" s="744"/>
      <c r="JMB859" s="744"/>
      <c r="JMC859" s="744"/>
      <c r="JMD859" s="744"/>
      <c r="JME859" s="744"/>
      <c r="JMF859" s="744"/>
      <c r="JMG859" s="744"/>
      <c r="JMH859" s="744"/>
      <c r="JMI859" s="744"/>
      <c r="JMJ859" s="744"/>
      <c r="JMK859" s="744"/>
      <c r="JML859" s="744"/>
      <c r="JMM859" s="744"/>
      <c r="JMN859" s="744"/>
      <c r="JMO859" s="744"/>
      <c r="JMP859" s="744"/>
      <c r="JMQ859" s="744"/>
      <c r="JMR859" s="744"/>
      <c r="JMS859" s="744"/>
      <c r="JMT859" s="744"/>
      <c r="JMU859" s="744"/>
      <c r="JMV859" s="744"/>
      <c r="JMW859" s="744"/>
      <c r="JMX859" s="744"/>
      <c r="JMY859" s="744"/>
      <c r="JMZ859" s="744"/>
      <c r="JNA859" s="744"/>
      <c r="JNB859" s="744"/>
      <c r="JNC859" s="744"/>
      <c r="JND859" s="744"/>
      <c r="JNE859" s="744"/>
      <c r="JNF859" s="744"/>
      <c r="JNG859" s="744"/>
      <c r="JNH859" s="744"/>
      <c r="JNI859" s="744"/>
      <c r="JNJ859" s="744"/>
      <c r="JNK859" s="744"/>
      <c r="JNL859" s="744"/>
      <c r="JNM859" s="744"/>
      <c r="JNN859" s="744"/>
      <c r="JNO859" s="744"/>
      <c r="JNP859" s="744"/>
      <c r="JNQ859" s="744"/>
      <c r="JNR859" s="744"/>
      <c r="JNS859" s="744"/>
      <c r="JNT859" s="744"/>
      <c r="JNU859" s="744"/>
      <c r="JNV859" s="744"/>
      <c r="JNW859" s="744"/>
      <c r="JNX859" s="744"/>
      <c r="JNY859" s="744"/>
      <c r="JNZ859" s="744"/>
      <c r="JOA859" s="744"/>
      <c r="JOB859" s="744"/>
      <c r="JOC859" s="744"/>
      <c r="JOD859" s="744"/>
      <c r="JOE859" s="744"/>
      <c r="JOF859" s="744"/>
      <c r="JOG859" s="744"/>
      <c r="JOH859" s="744"/>
      <c r="JOI859" s="744"/>
      <c r="JOJ859" s="744"/>
      <c r="JOK859" s="744"/>
      <c r="JOL859" s="744"/>
      <c r="JOM859" s="744"/>
      <c r="JON859" s="744"/>
      <c r="JOO859" s="744"/>
      <c r="JOP859" s="744"/>
      <c r="JOQ859" s="744"/>
      <c r="JOR859" s="744"/>
      <c r="JOS859" s="744"/>
      <c r="JOT859" s="744"/>
      <c r="JOU859" s="744"/>
      <c r="JOV859" s="744"/>
      <c r="JOW859" s="744"/>
      <c r="JOX859" s="744"/>
      <c r="JOY859" s="744"/>
      <c r="JOZ859" s="744"/>
      <c r="JPA859" s="744"/>
      <c r="JPB859" s="744"/>
      <c r="JPC859" s="744"/>
      <c r="JPD859" s="744"/>
      <c r="JPE859" s="744"/>
      <c r="JPF859" s="744"/>
      <c r="JPG859" s="744"/>
      <c r="JPH859" s="744"/>
      <c r="JPI859" s="744"/>
      <c r="JPJ859" s="744"/>
      <c r="JPK859" s="744"/>
      <c r="JPL859" s="744"/>
      <c r="JPM859" s="744"/>
      <c r="JPN859" s="744"/>
      <c r="JPO859" s="744"/>
      <c r="JPP859" s="744"/>
      <c r="JPQ859" s="744"/>
      <c r="JPR859" s="744"/>
      <c r="JPS859" s="744"/>
      <c r="JPT859" s="744"/>
      <c r="JPU859" s="744"/>
      <c r="JPV859" s="744"/>
      <c r="JPW859" s="744"/>
      <c r="JPX859" s="744"/>
      <c r="JPY859" s="744"/>
      <c r="JPZ859" s="744"/>
      <c r="JQA859" s="744"/>
      <c r="JQB859" s="744"/>
      <c r="JQC859" s="744"/>
      <c r="JQD859" s="744"/>
      <c r="JQE859" s="744"/>
      <c r="JQF859" s="744"/>
      <c r="JQG859" s="744"/>
      <c r="JQH859" s="744"/>
      <c r="JQI859" s="744"/>
      <c r="JQJ859" s="744"/>
      <c r="JQK859" s="744"/>
      <c r="JQL859" s="744"/>
      <c r="JQM859" s="744"/>
      <c r="JQN859" s="744"/>
      <c r="JQO859" s="744"/>
      <c r="JQP859" s="744"/>
      <c r="JQQ859" s="744"/>
      <c r="JQR859" s="744"/>
      <c r="JQS859" s="744"/>
      <c r="JQT859" s="744"/>
      <c r="JQU859" s="744"/>
      <c r="JQV859" s="744"/>
      <c r="JQW859" s="744"/>
      <c r="JQX859" s="744"/>
      <c r="JQY859" s="744"/>
      <c r="JQZ859" s="744"/>
      <c r="JRA859" s="744"/>
      <c r="JRB859" s="744"/>
      <c r="JRC859" s="744"/>
      <c r="JRD859" s="744"/>
      <c r="JRE859" s="744"/>
      <c r="JRF859" s="744"/>
      <c r="JRG859" s="744"/>
      <c r="JRH859" s="744"/>
      <c r="JRI859" s="744"/>
      <c r="JRJ859" s="744"/>
      <c r="JRK859" s="744"/>
      <c r="JRL859" s="744"/>
      <c r="JRM859" s="744"/>
      <c r="JRN859" s="744"/>
      <c r="JRO859" s="744"/>
      <c r="JRP859" s="744"/>
      <c r="JRQ859" s="744"/>
      <c r="JRR859" s="744"/>
      <c r="JRS859" s="744"/>
      <c r="JRT859" s="744"/>
      <c r="JRU859" s="744"/>
      <c r="JRV859" s="744"/>
      <c r="JRW859" s="744"/>
      <c r="JRX859" s="744"/>
      <c r="JRY859" s="744"/>
      <c r="JRZ859" s="744"/>
      <c r="JSA859" s="744"/>
      <c r="JSB859" s="744"/>
      <c r="JSC859" s="744"/>
      <c r="JSD859" s="744"/>
      <c r="JSE859" s="744"/>
      <c r="JSF859" s="744"/>
      <c r="JSG859" s="744"/>
      <c r="JSH859" s="744"/>
      <c r="JSI859" s="744"/>
      <c r="JSJ859" s="744"/>
      <c r="JSK859" s="744"/>
      <c r="JSL859" s="744"/>
      <c r="JSM859" s="744"/>
      <c r="JSN859" s="744"/>
      <c r="JSO859" s="744"/>
      <c r="JSP859" s="744"/>
      <c r="JSQ859" s="744"/>
      <c r="JSR859" s="744"/>
      <c r="JSS859" s="744"/>
      <c r="JST859" s="744"/>
      <c r="JSU859" s="744"/>
      <c r="JSV859" s="744"/>
      <c r="JSW859" s="744"/>
      <c r="JSX859" s="744"/>
      <c r="JSY859" s="744"/>
      <c r="JSZ859" s="744"/>
      <c r="JTA859" s="744"/>
      <c r="JTB859" s="744"/>
      <c r="JTC859" s="744"/>
      <c r="JTD859" s="744"/>
      <c r="JTE859" s="744"/>
      <c r="JTF859" s="744"/>
      <c r="JTG859" s="744"/>
      <c r="JTH859" s="744"/>
      <c r="JTI859" s="744"/>
      <c r="JTJ859" s="744"/>
      <c r="JTK859" s="744"/>
      <c r="JTL859" s="744"/>
      <c r="JTM859" s="744"/>
      <c r="JTN859" s="744"/>
      <c r="JTO859" s="744"/>
      <c r="JTP859" s="744"/>
      <c r="JTQ859" s="744"/>
      <c r="JTR859" s="744"/>
      <c r="JTS859" s="744"/>
      <c r="JTT859" s="744"/>
      <c r="JTU859" s="744"/>
      <c r="JTV859" s="744"/>
      <c r="JTW859" s="744"/>
      <c r="JTX859" s="744"/>
      <c r="JTY859" s="744"/>
      <c r="JTZ859" s="744"/>
      <c r="JUA859" s="744"/>
      <c r="JUB859" s="744"/>
      <c r="JUC859" s="744"/>
      <c r="JUD859" s="744"/>
      <c r="JUE859" s="744"/>
      <c r="JUF859" s="744"/>
      <c r="JUG859" s="744"/>
      <c r="JUH859" s="744"/>
      <c r="JUI859" s="744"/>
      <c r="JUJ859" s="744"/>
      <c r="JUK859" s="744"/>
      <c r="JUL859" s="744"/>
      <c r="JUM859" s="744"/>
      <c r="JUN859" s="744"/>
      <c r="JUO859" s="744"/>
      <c r="JUP859" s="744"/>
      <c r="JUQ859" s="744"/>
      <c r="JUR859" s="744"/>
      <c r="JUS859" s="744"/>
      <c r="JUT859" s="744"/>
      <c r="JUU859" s="744"/>
      <c r="JUV859" s="744"/>
      <c r="JUW859" s="744"/>
      <c r="JUX859" s="744"/>
      <c r="JUY859" s="744"/>
      <c r="JUZ859" s="744"/>
      <c r="JVA859" s="744"/>
      <c r="JVB859" s="744"/>
      <c r="JVC859" s="744"/>
      <c r="JVD859" s="744"/>
      <c r="JVE859" s="744"/>
      <c r="JVF859" s="744"/>
      <c r="JVG859" s="744"/>
      <c r="JVH859" s="744"/>
      <c r="JVI859" s="744"/>
      <c r="JVJ859" s="744"/>
      <c r="JVK859" s="744"/>
      <c r="JVL859" s="744"/>
      <c r="JVM859" s="744"/>
      <c r="JVN859" s="744"/>
      <c r="JVO859" s="744"/>
      <c r="JVP859" s="744"/>
      <c r="JVQ859" s="744"/>
      <c r="JVR859" s="744"/>
      <c r="JVS859" s="744"/>
      <c r="JVT859" s="744"/>
      <c r="JVU859" s="744"/>
      <c r="JVV859" s="744"/>
      <c r="JVW859" s="744"/>
      <c r="JVX859" s="744"/>
      <c r="JVY859" s="744"/>
      <c r="JVZ859" s="744"/>
      <c r="JWA859" s="744"/>
      <c r="JWB859" s="744"/>
      <c r="JWC859" s="744"/>
      <c r="JWD859" s="744"/>
      <c r="JWE859" s="744"/>
      <c r="JWF859" s="744"/>
      <c r="JWG859" s="744"/>
      <c r="JWH859" s="744"/>
      <c r="JWI859" s="744"/>
      <c r="JWJ859" s="744"/>
      <c r="JWK859" s="744"/>
      <c r="JWL859" s="744"/>
      <c r="JWM859" s="744"/>
      <c r="JWN859" s="744"/>
      <c r="JWO859" s="744"/>
      <c r="JWP859" s="744"/>
      <c r="JWQ859" s="744"/>
      <c r="JWR859" s="744"/>
      <c r="JWS859" s="744"/>
      <c r="JWT859" s="744"/>
      <c r="JWU859" s="744"/>
      <c r="JWV859" s="744"/>
      <c r="JWW859" s="744"/>
      <c r="JWX859" s="744"/>
      <c r="JWY859" s="744"/>
      <c r="JWZ859" s="744"/>
      <c r="JXA859" s="744"/>
      <c r="JXB859" s="744"/>
      <c r="JXC859" s="744"/>
      <c r="JXD859" s="744"/>
      <c r="JXE859" s="744"/>
      <c r="JXF859" s="744"/>
      <c r="JXG859" s="744"/>
      <c r="JXH859" s="744"/>
      <c r="JXI859" s="744"/>
      <c r="JXJ859" s="744"/>
      <c r="JXK859" s="744"/>
      <c r="JXL859" s="744"/>
      <c r="JXM859" s="744"/>
      <c r="JXN859" s="744"/>
      <c r="JXO859" s="744"/>
      <c r="JXP859" s="744"/>
      <c r="JXQ859" s="744"/>
      <c r="JXR859" s="744"/>
      <c r="JXS859" s="744"/>
      <c r="JXT859" s="744"/>
      <c r="JXU859" s="744"/>
      <c r="JXV859" s="744"/>
      <c r="JXW859" s="744"/>
      <c r="JXX859" s="744"/>
      <c r="JXY859" s="744"/>
      <c r="JXZ859" s="744"/>
      <c r="JYA859" s="744"/>
      <c r="JYB859" s="744"/>
      <c r="JYC859" s="744"/>
      <c r="JYD859" s="744"/>
      <c r="JYE859" s="744"/>
      <c r="JYF859" s="744"/>
      <c r="JYG859" s="744"/>
      <c r="JYH859" s="744"/>
      <c r="JYI859" s="744"/>
      <c r="JYJ859" s="744"/>
      <c r="JYK859" s="744"/>
      <c r="JYL859" s="744"/>
      <c r="JYM859" s="744"/>
      <c r="JYN859" s="744"/>
      <c r="JYO859" s="744"/>
      <c r="JYP859" s="744"/>
      <c r="JYQ859" s="744"/>
      <c r="JYR859" s="744"/>
      <c r="JYS859" s="744"/>
      <c r="JYT859" s="744"/>
      <c r="JYU859" s="744"/>
      <c r="JYV859" s="744"/>
      <c r="JYW859" s="744"/>
      <c r="JYX859" s="744"/>
      <c r="JYY859" s="744"/>
      <c r="JYZ859" s="744"/>
      <c r="JZA859" s="744"/>
      <c r="JZB859" s="744"/>
      <c r="JZC859" s="744"/>
      <c r="JZD859" s="744"/>
      <c r="JZE859" s="744"/>
      <c r="JZF859" s="744"/>
      <c r="JZG859" s="744"/>
      <c r="JZH859" s="744"/>
      <c r="JZI859" s="744"/>
      <c r="JZJ859" s="744"/>
      <c r="JZK859" s="744"/>
      <c r="JZL859" s="744"/>
      <c r="JZM859" s="744"/>
      <c r="JZN859" s="744"/>
      <c r="JZO859" s="744"/>
      <c r="JZP859" s="744"/>
      <c r="JZQ859" s="744"/>
      <c r="JZR859" s="744"/>
      <c r="JZS859" s="744"/>
      <c r="JZT859" s="744"/>
      <c r="JZU859" s="744"/>
      <c r="JZV859" s="744"/>
      <c r="JZW859" s="744"/>
      <c r="JZX859" s="744"/>
      <c r="JZY859" s="744"/>
      <c r="JZZ859" s="744"/>
      <c r="KAA859" s="744"/>
      <c r="KAB859" s="744"/>
      <c r="KAC859" s="744"/>
      <c r="KAD859" s="744"/>
      <c r="KAE859" s="744"/>
      <c r="KAF859" s="744"/>
      <c r="KAG859" s="744"/>
      <c r="KAH859" s="744"/>
      <c r="KAI859" s="744"/>
      <c r="KAJ859" s="744"/>
      <c r="KAK859" s="744"/>
      <c r="KAL859" s="744"/>
      <c r="KAM859" s="744"/>
      <c r="KAN859" s="744"/>
      <c r="KAO859" s="744"/>
      <c r="KAP859" s="744"/>
      <c r="KAQ859" s="744"/>
      <c r="KAR859" s="744"/>
      <c r="KAS859" s="744"/>
      <c r="KAT859" s="744"/>
      <c r="KAU859" s="744"/>
      <c r="KAV859" s="744"/>
      <c r="KAW859" s="744"/>
      <c r="KAX859" s="744"/>
      <c r="KAY859" s="744"/>
      <c r="KAZ859" s="744"/>
      <c r="KBA859" s="744"/>
      <c r="KBB859" s="744"/>
      <c r="KBC859" s="744"/>
      <c r="KBD859" s="744"/>
      <c r="KBE859" s="744"/>
      <c r="KBF859" s="744"/>
      <c r="KBG859" s="744"/>
      <c r="KBH859" s="744"/>
      <c r="KBI859" s="744"/>
      <c r="KBJ859" s="744"/>
      <c r="KBK859" s="744"/>
      <c r="KBL859" s="744"/>
      <c r="KBM859" s="744"/>
      <c r="KBN859" s="744"/>
      <c r="KBO859" s="744"/>
      <c r="KBP859" s="744"/>
      <c r="KBQ859" s="744"/>
      <c r="KBR859" s="744"/>
      <c r="KBS859" s="744"/>
      <c r="KBT859" s="744"/>
      <c r="KBU859" s="744"/>
      <c r="KBV859" s="744"/>
      <c r="KBW859" s="744"/>
      <c r="KBX859" s="744"/>
      <c r="KBY859" s="744"/>
      <c r="KBZ859" s="744"/>
      <c r="KCA859" s="744"/>
      <c r="KCB859" s="744"/>
      <c r="KCC859" s="744"/>
      <c r="KCD859" s="744"/>
      <c r="KCE859" s="744"/>
      <c r="KCF859" s="744"/>
      <c r="KCG859" s="744"/>
      <c r="KCH859" s="744"/>
      <c r="KCI859" s="744"/>
      <c r="KCJ859" s="744"/>
      <c r="KCK859" s="744"/>
      <c r="KCL859" s="744"/>
      <c r="KCM859" s="744"/>
      <c r="KCN859" s="744"/>
      <c r="KCO859" s="744"/>
      <c r="KCP859" s="744"/>
      <c r="KCQ859" s="744"/>
      <c r="KCR859" s="744"/>
      <c r="KCS859" s="744"/>
      <c r="KCT859" s="744"/>
      <c r="KCU859" s="744"/>
      <c r="KCV859" s="744"/>
      <c r="KCW859" s="744"/>
      <c r="KCX859" s="744"/>
      <c r="KCY859" s="744"/>
      <c r="KCZ859" s="744"/>
      <c r="KDA859" s="744"/>
      <c r="KDB859" s="744"/>
      <c r="KDC859" s="744"/>
      <c r="KDD859" s="744"/>
      <c r="KDE859" s="744"/>
      <c r="KDF859" s="744"/>
      <c r="KDG859" s="744"/>
      <c r="KDH859" s="744"/>
      <c r="KDI859" s="744"/>
      <c r="KDJ859" s="744"/>
      <c r="KDK859" s="744"/>
      <c r="KDL859" s="744"/>
      <c r="KDM859" s="744"/>
      <c r="KDN859" s="744"/>
      <c r="KDO859" s="744"/>
      <c r="KDP859" s="744"/>
      <c r="KDQ859" s="744"/>
      <c r="KDR859" s="744"/>
      <c r="KDS859" s="744"/>
      <c r="KDT859" s="744"/>
      <c r="KDU859" s="744"/>
      <c r="KDV859" s="744"/>
      <c r="KDW859" s="744"/>
      <c r="KDX859" s="744"/>
      <c r="KDY859" s="744"/>
      <c r="KDZ859" s="744"/>
      <c r="KEA859" s="744"/>
      <c r="KEB859" s="744"/>
      <c r="KEC859" s="744"/>
      <c r="KED859" s="744"/>
      <c r="KEE859" s="744"/>
      <c r="KEF859" s="744"/>
      <c r="KEG859" s="744"/>
      <c r="KEH859" s="744"/>
      <c r="KEI859" s="744"/>
      <c r="KEJ859" s="744"/>
      <c r="KEK859" s="744"/>
      <c r="KEL859" s="744"/>
      <c r="KEM859" s="744"/>
      <c r="KEN859" s="744"/>
      <c r="KEO859" s="744"/>
      <c r="KEP859" s="744"/>
      <c r="KEQ859" s="744"/>
      <c r="KER859" s="744"/>
      <c r="KES859" s="744"/>
      <c r="KET859" s="744"/>
      <c r="KEU859" s="744"/>
      <c r="KEV859" s="744"/>
      <c r="KEW859" s="744"/>
      <c r="KEX859" s="744"/>
      <c r="KEY859" s="744"/>
      <c r="KEZ859" s="744"/>
      <c r="KFA859" s="744"/>
      <c r="KFB859" s="744"/>
      <c r="KFC859" s="744"/>
      <c r="KFD859" s="744"/>
      <c r="KFE859" s="744"/>
      <c r="KFF859" s="744"/>
      <c r="KFG859" s="744"/>
      <c r="KFH859" s="744"/>
      <c r="KFI859" s="744"/>
      <c r="KFJ859" s="744"/>
      <c r="KFK859" s="744"/>
      <c r="KFL859" s="744"/>
      <c r="KFM859" s="744"/>
      <c r="KFN859" s="744"/>
      <c r="KFO859" s="744"/>
      <c r="KFP859" s="744"/>
      <c r="KFQ859" s="744"/>
      <c r="KFR859" s="744"/>
      <c r="KFS859" s="744"/>
      <c r="KFT859" s="744"/>
      <c r="KFU859" s="744"/>
      <c r="KFV859" s="744"/>
      <c r="KFW859" s="744"/>
      <c r="KFX859" s="744"/>
      <c r="KFY859" s="744"/>
      <c r="KFZ859" s="744"/>
      <c r="KGA859" s="744"/>
      <c r="KGB859" s="744"/>
      <c r="KGC859" s="744"/>
      <c r="KGD859" s="744"/>
      <c r="KGE859" s="744"/>
      <c r="KGF859" s="744"/>
      <c r="KGG859" s="744"/>
      <c r="KGH859" s="744"/>
      <c r="KGI859" s="744"/>
      <c r="KGJ859" s="744"/>
      <c r="KGK859" s="744"/>
      <c r="KGL859" s="744"/>
      <c r="KGM859" s="744"/>
      <c r="KGN859" s="744"/>
      <c r="KGO859" s="744"/>
      <c r="KGP859" s="744"/>
      <c r="KGQ859" s="744"/>
      <c r="KGR859" s="744"/>
      <c r="KGS859" s="744"/>
      <c r="KGT859" s="744"/>
      <c r="KGU859" s="744"/>
      <c r="KGV859" s="744"/>
      <c r="KGW859" s="744"/>
      <c r="KGX859" s="744"/>
      <c r="KGY859" s="744"/>
      <c r="KGZ859" s="744"/>
      <c r="KHA859" s="744"/>
      <c r="KHB859" s="744"/>
      <c r="KHC859" s="744"/>
      <c r="KHD859" s="744"/>
      <c r="KHE859" s="744"/>
      <c r="KHF859" s="744"/>
      <c r="KHG859" s="744"/>
      <c r="KHH859" s="744"/>
      <c r="KHI859" s="744"/>
      <c r="KHJ859" s="744"/>
      <c r="KHK859" s="744"/>
      <c r="KHL859" s="744"/>
      <c r="KHM859" s="744"/>
      <c r="KHN859" s="744"/>
      <c r="KHO859" s="744"/>
      <c r="KHP859" s="744"/>
      <c r="KHQ859" s="744"/>
      <c r="KHR859" s="744"/>
      <c r="KHS859" s="744"/>
      <c r="KHT859" s="744"/>
      <c r="KHU859" s="744"/>
      <c r="KHV859" s="744"/>
      <c r="KHW859" s="744"/>
      <c r="KHX859" s="744"/>
      <c r="KHY859" s="744"/>
      <c r="KHZ859" s="744"/>
      <c r="KIA859" s="744"/>
      <c r="KIB859" s="744"/>
      <c r="KIC859" s="744"/>
      <c r="KID859" s="744"/>
      <c r="KIE859" s="744"/>
      <c r="KIF859" s="744"/>
      <c r="KIG859" s="744"/>
      <c r="KIH859" s="744"/>
      <c r="KII859" s="744"/>
      <c r="KIJ859" s="744"/>
      <c r="KIK859" s="744"/>
      <c r="KIL859" s="744"/>
      <c r="KIM859" s="744"/>
      <c r="KIN859" s="744"/>
      <c r="KIO859" s="744"/>
      <c r="KIP859" s="744"/>
      <c r="KIQ859" s="744"/>
      <c r="KIR859" s="744"/>
      <c r="KIS859" s="744"/>
      <c r="KIT859" s="744"/>
      <c r="KIU859" s="744"/>
      <c r="KIV859" s="744"/>
      <c r="KIW859" s="744"/>
      <c r="KIX859" s="744"/>
      <c r="KIY859" s="744"/>
      <c r="KIZ859" s="744"/>
      <c r="KJA859" s="744"/>
      <c r="KJB859" s="744"/>
      <c r="KJC859" s="744"/>
      <c r="KJD859" s="744"/>
      <c r="KJE859" s="744"/>
      <c r="KJF859" s="744"/>
      <c r="KJG859" s="744"/>
      <c r="KJH859" s="744"/>
      <c r="KJI859" s="744"/>
      <c r="KJJ859" s="744"/>
      <c r="KJK859" s="744"/>
      <c r="KJL859" s="744"/>
      <c r="KJM859" s="744"/>
      <c r="KJN859" s="744"/>
      <c r="KJO859" s="744"/>
      <c r="KJP859" s="744"/>
      <c r="KJQ859" s="744"/>
      <c r="KJR859" s="744"/>
      <c r="KJS859" s="744"/>
      <c r="KJT859" s="744"/>
      <c r="KJU859" s="744"/>
      <c r="KJV859" s="744"/>
      <c r="KJW859" s="744"/>
      <c r="KJX859" s="744"/>
      <c r="KJY859" s="744"/>
      <c r="KJZ859" s="744"/>
      <c r="KKA859" s="744"/>
      <c r="KKB859" s="744"/>
      <c r="KKC859" s="744"/>
      <c r="KKD859" s="744"/>
      <c r="KKE859" s="744"/>
      <c r="KKF859" s="744"/>
      <c r="KKG859" s="744"/>
      <c r="KKH859" s="744"/>
      <c r="KKI859" s="744"/>
      <c r="KKJ859" s="744"/>
      <c r="KKK859" s="744"/>
      <c r="KKL859" s="744"/>
      <c r="KKM859" s="744"/>
      <c r="KKN859" s="744"/>
      <c r="KKO859" s="744"/>
      <c r="KKP859" s="744"/>
      <c r="KKQ859" s="744"/>
      <c r="KKR859" s="744"/>
      <c r="KKS859" s="744"/>
      <c r="KKT859" s="744"/>
      <c r="KKU859" s="744"/>
      <c r="KKV859" s="744"/>
      <c r="KKW859" s="744"/>
      <c r="KKX859" s="744"/>
      <c r="KKY859" s="744"/>
      <c r="KKZ859" s="744"/>
      <c r="KLA859" s="744"/>
      <c r="KLB859" s="744"/>
      <c r="KLC859" s="744"/>
      <c r="KLD859" s="744"/>
      <c r="KLE859" s="744"/>
      <c r="KLF859" s="744"/>
      <c r="KLG859" s="744"/>
      <c r="KLH859" s="744"/>
      <c r="KLI859" s="744"/>
      <c r="KLJ859" s="744"/>
      <c r="KLK859" s="744"/>
      <c r="KLL859" s="744"/>
      <c r="KLM859" s="744"/>
      <c r="KLN859" s="744"/>
      <c r="KLO859" s="744"/>
      <c r="KLP859" s="744"/>
      <c r="KLQ859" s="744"/>
      <c r="KLR859" s="744"/>
      <c r="KLS859" s="744"/>
      <c r="KLT859" s="744"/>
      <c r="KLU859" s="744"/>
      <c r="KLV859" s="744"/>
      <c r="KLW859" s="744"/>
      <c r="KLX859" s="744"/>
      <c r="KLY859" s="744"/>
      <c r="KLZ859" s="744"/>
      <c r="KMA859" s="744"/>
      <c r="KMB859" s="744"/>
      <c r="KMC859" s="744"/>
      <c r="KMD859" s="744"/>
      <c r="KME859" s="744"/>
      <c r="KMF859" s="744"/>
      <c r="KMG859" s="744"/>
      <c r="KMH859" s="744"/>
      <c r="KMI859" s="744"/>
      <c r="KMJ859" s="744"/>
      <c r="KMK859" s="744"/>
      <c r="KML859" s="744"/>
      <c r="KMM859" s="744"/>
      <c r="KMN859" s="744"/>
      <c r="KMO859" s="744"/>
      <c r="KMP859" s="744"/>
      <c r="KMQ859" s="744"/>
      <c r="KMR859" s="744"/>
      <c r="KMS859" s="744"/>
      <c r="KMT859" s="744"/>
      <c r="KMU859" s="744"/>
      <c r="KMV859" s="744"/>
      <c r="KMW859" s="744"/>
      <c r="KMX859" s="744"/>
      <c r="KMY859" s="744"/>
      <c r="KMZ859" s="744"/>
      <c r="KNA859" s="744"/>
      <c r="KNB859" s="744"/>
      <c r="KNC859" s="744"/>
      <c r="KND859" s="744"/>
      <c r="KNE859" s="744"/>
      <c r="KNF859" s="744"/>
      <c r="KNG859" s="744"/>
      <c r="KNH859" s="744"/>
      <c r="KNI859" s="744"/>
      <c r="KNJ859" s="744"/>
      <c r="KNK859" s="744"/>
      <c r="KNL859" s="744"/>
      <c r="KNM859" s="744"/>
      <c r="KNN859" s="744"/>
      <c r="KNO859" s="744"/>
      <c r="KNP859" s="744"/>
      <c r="KNQ859" s="744"/>
      <c r="KNR859" s="744"/>
      <c r="KNS859" s="744"/>
      <c r="KNT859" s="744"/>
      <c r="KNU859" s="744"/>
      <c r="KNV859" s="744"/>
      <c r="KNW859" s="744"/>
      <c r="KNX859" s="744"/>
      <c r="KNY859" s="744"/>
      <c r="KNZ859" s="744"/>
      <c r="KOA859" s="744"/>
      <c r="KOB859" s="744"/>
      <c r="KOC859" s="744"/>
      <c r="KOD859" s="744"/>
      <c r="KOE859" s="744"/>
      <c r="KOF859" s="744"/>
      <c r="KOG859" s="744"/>
      <c r="KOH859" s="744"/>
      <c r="KOI859" s="744"/>
      <c r="KOJ859" s="744"/>
      <c r="KOK859" s="744"/>
      <c r="KOL859" s="744"/>
      <c r="KOM859" s="744"/>
      <c r="KON859" s="744"/>
      <c r="KOO859" s="744"/>
      <c r="KOP859" s="744"/>
      <c r="KOQ859" s="744"/>
      <c r="KOR859" s="744"/>
      <c r="KOS859" s="744"/>
      <c r="KOT859" s="744"/>
      <c r="KOU859" s="744"/>
      <c r="KOV859" s="744"/>
      <c r="KOW859" s="744"/>
      <c r="KOX859" s="744"/>
      <c r="KOY859" s="744"/>
      <c r="KOZ859" s="744"/>
      <c r="KPA859" s="744"/>
      <c r="KPB859" s="744"/>
      <c r="KPC859" s="744"/>
      <c r="KPD859" s="744"/>
      <c r="KPE859" s="744"/>
      <c r="KPF859" s="744"/>
      <c r="KPG859" s="744"/>
      <c r="KPH859" s="744"/>
      <c r="KPI859" s="744"/>
      <c r="KPJ859" s="744"/>
      <c r="KPK859" s="744"/>
      <c r="KPL859" s="744"/>
      <c r="KPM859" s="744"/>
      <c r="KPN859" s="744"/>
      <c r="KPO859" s="744"/>
      <c r="KPP859" s="744"/>
      <c r="KPQ859" s="744"/>
      <c r="KPR859" s="744"/>
      <c r="KPS859" s="744"/>
      <c r="KPT859" s="744"/>
      <c r="KPU859" s="744"/>
      <c r="KPV859" s="744"/>
      <c r="KPW859" s="744"/>
      <c r="KPX859" s="744"/>
      <c r="KPY859" s="744"/>
      <c r="KPZ859" s="744"/>
      <c r="KQA859" s="744"/>
      <c r="KQB859" s="744"/>
      <c r="KQC859" s="744"/>
      <c r="KQD859" s="744"/>
      <c r="KQE859" s="744"/>
      <c r="KQF859" s="744"/>
      <c r="KQG859" s="744"/>
      <c r="KQH859" s="744"/>
      <c r="KQI859" s="744"/>
      <c r="KQJ859" s="744"/>
      <c r="KQK859" s="744"/>
      <c r="KQL859" s="744"/>
      <c r="KQM859" s="744"/>
      <c r="KQN859" s="744"/>
      <c r="KQO859" s="744"/>
      <c r="KQP859" s="744"/>
      <c r="KQQ859" s="744"/>
      <c r="KQR859" s="744"/>
      <c r="KQS859" s="744"/>
      <c r="KQT859" s="744"/>
      <c r="KQU859" s="744"/>
      <c r="KQV859" s="744"/>
      <c r="KQW859" s="744"/>
      <c r="KQX859" s="744"/>
      <c r="KQY859" s="744"/>
      <c r="KQZ859" s="744"/>
      <c r="KRA859" s="744"/>
      <c r="KRB859" s="744"/>
      <c r="KRC859" s="744"/>
      <c r="KRD859" s="744"/>
      <c r="KRE859" s="744"/>
      <c r="KRF859" s="744"/>
      <c r="KRG859" s="744"/>
      <c r="KRH859" s="744"/>
      <c r="KRI859" s="744"/>
      <c r="KRJ859" s="744"/>
      <c r="KRK859" s="744"/>
      <c r="KRL859" s="744"/>
      <c r="KRM859" s="744"/>
      <c r="KRN859" s="744"/>
      <c r="KRO859" s="744"/>
      <c r="KRP859" s="744"/>
      <c r="KRQ859" s="744"/>
      <c r="KRR859" s="744"/>
      <c r="KRS859" s="744"/>
      <c r="KRT859" s="744"/>
      <c r="KRU859" s="744"/>
      <c r="KRV859" s="744"/>
      <c r="KRW859" s="744"/>
      <c r="KRX859" s="744"/>
      <c r="KRY859" s="744"/>
      <c r="KRZ859" s="744"/>
      <c r="KSA859" s="744"/>
      <c r="KSB859" s="744"/>
      <c r="KSC859" s="744"/>
      <c r="KSD859" s="744"/>
      <c r="KSE859" s="744"/>
      <c r="KSF859" s="744"/>
      <c r="KSG859" s="744"/>
      <c r="KSH859" s="744"/>
      <c r="KSI859" s="744"/>
      <c r="KSJ859" s="744"/>
      <c r="KSK859" s="744"/>
      <c r="KSL859" s="744"/>
      <c r="KSM859" s="744"/>
      <c r="KSN859" s="744"/>
      <c r="KSO859" s="744"/>
      <c r="KSP859" s="744"/>
      <c r="KSQ859" s="744"/>
      <c r="KSR859" s="744"/>
      <c r="KSS859" s="744"/>
      <c r="KST859" s="744"/>
      <c r="KSU859" s="744"/>
      <c r="KSV859" s="744"/>
      <c r="KSW859" s="744"/>
      <c r="KSX859" s="744"/>
      <c r="KSY859" s="744"/>
      <c r="KSZ859" s="744"/>
      <c r="KTA859" s="744"/>
      <c r="KTB859" s="744"/>
      <c r="KTC859" s="744"/>
      <c r="KTD859" s="744"/>
      <c r="KTE859" s="744"/>
      <c r="KTF859" s="744"/>
      <c r="KTG859" s="744"/>
      <c r="KTH859" s="744"/>
      <c r="KTI859" s="744"/>
      <c r="KTJ859" s="744"/>
      <c r="KTK859" s="744"/>
      <c r="KTL859" s="744"/>
      <c r="KTM859" s="744"/>
      <c r="KTN859" s="744"/>
      <c r="KTO859" s="744"/>
      <c r="KTP859" s="744"/>
      <c r="KTQ859" s="744"/>
      <c r="KTR859" s="744"/>
      <c r="KTS859" s="744"/>
      <c r="KTT859" s="744"/>
      <c r="KTU859" s="744"/>
      <c r="KTV859" s="744"/>
      <c r="KTW859" s="744"/>
      <c r="KTX859" s="744"/>
      <c r="KTY859" s="744"/>
      <c r="KTZ859" s="744"/>
      <c r="KUA859" s="744"/>
      <c r="KUB859" s="744"/>
      <c r="KUC859" s="744"/>
      <c r="KUD859" s="744"/>
      <c r="KUE859" s="744"/>
      <c r="KUF859" s="744"/>
      <c r="KUG859" s="744"/>
      <c r="KUH859" s="744"/>
      <c r="KUI859" s="744"/>
      <c r="KUJ859" s="744"/>
      <c r="KUK859" s="744"/>
      <c r="KUL859" s="744"/>
      <c r="KUM859" s="744"/>
      <c r="KUN859" s="744"/>
      <c r="KUO859" s="744"/>
      <c r="KUP859" s="744"/>
      <c r="KUQ859" s="744"/>
      <c r="KUR859" s="744"/>
      <c r="KUS859" s="744"/>
      <c r="KUT859" s="744"/>
      <c r="KUU859" s="744"/>
      <c r="KUV859" s="744"/>
      <c r="KUW859" s="744"/>
      <c r="KUX859" s="744"/>
      <c r="KUY859" s="744"/>
      <c r="KUZ859" s="744"/>
      <c r="KVA859" s="744"/>
      <c r="KVB859" s="744"/>
      <c r="KVC859" s="744"/>
      <c r="KVD859" s="744"/>
      <c r="KVE859" s="744"/>
      <c r="KVF859" s="744"/>
      <c r="KVG859" s="744"/>
      <c r="KVH859" s="744"/>
      <c r="KVI859" s="744"/>
      <c r="KVJ859" s="744"/>
      <c r="KVK859" s="744"/>
      <c r="KVL859" s="744"/>
      <c r="KVM859" s="744"/>
      <c r="KVN859" s="744"/>
      <c r="KVO859" s="744"/>
      <c r="KVP859" s="744"/>
      <c r="KVQ859" s="744"/>
      <c r="KVR859" s="744"/>
      <c r="KVS859" s="744"/>
      <c r="KVT859" s="744"/>
      <c r="KVU859" s="744"/>
      <c r="KVV859" s="744"/>
      <c r="KVW859" s="744"/>
      <c r="KVX859" s="744"/>
      <c r="KVY859" s="744"/>
      <c r="KVZ859" s="744"/>
      <c r="KWA859" s="744"/>
      <c r="KWB859" s="744"/>
      <c r="KWC859" s="744"/>
      <c r="KWD859" s="744"/>
      <c r="KWE859" s="744"/>
      <c r="KWF859" s="744"/>
      <c r="KWG859" s="744"/>
      <c r="KWH859" s="744"/>
      <c r="KWI859" s="744"/>
      <c r="KWJ859" s="744"/>
      <c r="KWK859" s="744"/>
      <c r="KWL859" s="744"/>
      <c r="KWM859" s="744"/>
      <c r="KWN859" s="744"/>
      <c r="KWO859" s="744"/>
      <c r="KWP859" s="744"/>
      <c r="KWQ859" s="744"/>
      <c r="KWR859" s="744"/>
      <c r="KWS859" s="744"/>
      <c r="KWT859" s="744"/>
      <c r="KWU859" s="744"/>
      <c r="KWV859" s="744"/>
      <c r="KWW859" s="744"/>
      <c r="KWX859" s="744"/>
      <c r="KWY859" s="744"/>
      <c r="KWZ859" s="744"/>
      <c r="KXA859" s="744"/>
      <c r="KXB859" s="744"/>
      <c r="KXC859" s="744"/>
      <c r="KXD859" s="744"/>
      <c r="KXE859" s="744"/>
      <c r="KXF859" s="744"/>
      <c r="KXG859" s="744"/>
      <c r="KXH859" s="744"/>
      <c r="KXI859" s="744"/>
      <c r="KXJ859" s="744"/>
      <c r="KXK859" s="744"/>
      <c r="KXL859" s="744"/>
      <c r="KXM859" s="744"/>
      <c r="KXN859" s="744"/>
      <c r="KXO859" s="744"/>
      <c r="KXP859" s="744"/>
      <c r="KXQ859" s="744"/>
      <c r="KXR859" s="744"/>
      <c r="KXS859" s="744"/>
      <c r="KXT859" s="744"/>
      <c r="KXU859" s="744"/>
      <c r="KXV859" s="744"/>
      <c r="KXW859" s="744"/>
      <c r="KXX859" s="744"/>
      <c r="KXY859" s="744"/>
      <c r="KXZ859" s="744"/>
      <c r="KYA859" s="744"/>
      <c r="KYB859" s="744"/>
      <c r="KYC859" s="744"/>
      <c r="KYD859" s="744"/>
      <c r="KYE859" s="744"/>
      <c r="KYF859" s="744"/>
      <c r="KYG859" s="744"/>
      <c r="KYH859" s="744"/>
      <c r="KYI859" s="744"/>
      <c r="KYJ859" s="744"/>
      <c r="KYK859" s="744"/>
      <c r="KYL859" s="744"/>
      <c r="KYM859" s="744"/>
      <c r="KYN859" s="744"/>
      <c r="KYO859" s="744"/>
      <c r="KYP859" s="744"/>
      <c r="KYQ859" s="744"/>
      <c r="KYR859" s="744"/>
      <c r="KYS859" s="744"/>
      <c r="KYT859" s="744"/>
      <c r="KYU859" s="744"/>
      <c r="KYV859" s="744"/>
      <c r="KYW859" s="744"/>
      <c r="KYX859" s="744"/>
      <c r="KYY859" s="744"/>
      <c r="KYZ859" s="744"/>
      <c r="KZA859" s="744"/>
      <c r="KZB859" s="744"/>
      <c r="KZC859" s="744"/>
      <c r="KZD859" s="744"/>
      <c r="KZE859" s="744"/>
      <c r="KZF859" s="744"/>
      <c r="KZG859" s="744"/>
      <c r="KZH859" s="744"/>
      <c r="KZI859" s="744"/>
      <c r="KZJ859" s="744"/>
      <c r="KZK859" s="744"/>
      <c r="KZL859" s="744"/>
      <c r="KZM859" s="744"/>
      <c r="KZN859" s="744"/>
      <c r="KZO859" s="744"/>
      <c r="KZP859" s="744"/>
      <c r="KZQ859" s="744"/>
      <c r="KZR859" s="744"/>
      <c r="KZS859" s="744"/>
      <c r="KZT859" s="744"/>
      <c r="KZU859" s="744"/>
      <c r="KZV859" s="744"/>
      <c r="KZW859" s="744"/>
      <c r="KZX859" s="744"/>
      <c r="KZY859" s="744"/>
      <c r="KZZ859" s="744"/>
      <c r="LAA859" s="744"/>
      <c r="LAB859" s="744"/>
      <c r="LAC859" s="744"/>
      <c r="LAD859" s="744"/>
      <c r="LAE859" s="744"/>
      <c r="LAF859" s="744"/>
      <c r="LAG859" s="744"/>
      <c r="LAH859" s="744"/>
      <c r="LAI859" s="744"/>
      <c r="LAJ859" s="744"/>
      <c r="LAK859" s="744"/>
      <c r="LAL859" s="744"/>
      <c r="LAM859" s="744"/>
      <c r="LAN859" s="744"/>
      <c r="LAO859" s="744"/>
      <c r="LAP859" s="744"/>
      <c r="LAQ859" s="744"/>
      <c r="LAR859" s="744"/>
      <c r="LAS859" s="744"/>
      <c r="LAT859" s="744"/>
      <c r="LAU859" s="744"/>
      <c r="LAV859" s="744"/>
      <c r="LAW859" s="744"/>
      <c r="LAX859" s="744"/>
      <c r="LAY859" s="744"/>
      <c r="LAZ859" s="744"/>
      <c r="LBA859" s="744"/>
      <c r="LBB859" s="744"/>
      <c r="LBC859" s="744"/>
      <c r="LBD859" s="744"/>
      <c r="LBE859" s="744"/>
      <c r="LBF859" s="744"/>
      <c r="LBG859" s="744"/>
      <c r="LBH859" s="744"/>
      <c r="LBI859" s="744"/>
      <c r="LBJ859" s="744"/>
      <c r="LBK859" s="744"/>
      <c r="LBL859" s="744"/>
      <c r="LBM859" s="744"/>
      <c r="LBN859" s="744"/>
      <c r="LBO859" s="744"/>
      <c r="LBP859" s="744"/>
      <c r="LBQ859" s="744"/>
      <c r="LBR859" s="744"/>
      <c r="LBS859" s="744"/>
      <c r="LBT859" s="744"/>
      <c r="LBU859" s="744"/>
      <c r="LBV859" s="744"/>
      <c r="LBW859" s="744"/>
      <c r="LBX859" s="744"/>
      <c r="LBY859" s="744"/>
      <c r="LBZ859" s="744"/>
      <c r="LCA859" s="744"/>
      <c r="LCB859" s="744"/>
      <c r="LCC859" s="744"/>
      <c r="LCD859" s="744"/>
      <c r="LCE859" s="744"/>
      <c r="LCF859" s="744"/>
      <c r="LCG859" s="744"/>
      <c r="LCH859" s="744"/>
      <c r="LCI859" s="744"/>
      <c r="LCJ859" s="744"/>
      <c r="LCK859" s="744"/>
      <c r="LCL859" s="744"/>
      <c r="LCM859" s="744"/>
      <c r="LCN859" s="744"/>
      <c r="LCO859" s="744"/>
      <c r="LCP859" s="744"/>
      <c r="LCQ859" s="744"/>
      <c r="LCR859" s="744"/>
      <c r="LCS859" s="744"/>
      <c r="LCT859" s="744"/>
      <c r="LCU859" s="744"/>
      <c r="LCV859" s="744"/>
      <c r="LCW859" s="744"/>
      <c r="LCX859" s="744"/>
      <c r="LCY859" s="744"/>
      <c r="LCZ859" s="744"/>
      <c r="LDA859" s="744"/>
      <c r="LDB859" s="744"/>
      <c r="LDC859" s="744"/>
      <c r="LDD859" s="744"/>
      <c r="LDE859" s="744"/>
      <c r="LDF859" s="744"/>
      <c r="LDG859" s="744"/>
      <c r="LDH859" s="744"/>
      <c r="LDI859" s="744"/>
      <c r="LDJ859" s="744"/>
      <c r="LDK859" s="744"/>
      <c r="LDL859" s="744"/>
      <c r="LDM859" s="744"/>
      <c r="LDN859" s="744"/>
      <c r="LDO859" s="744"/>
      <c r="LDP859" s="744"/>
      <c r="LDQ859" s="744"/>
      <c r="LDR859" s="744"/>
      <c r="LDS859" s="744"/>
      <c r="LDT859" s="744"/>
      <c r="LDU859" s="744"/>
      <c r="LDV859" s="744"/>
      <c r="LDW859" s="744"/>
      <c r="LDX859" s="744"/>
      <c r="LDY859" s="744"/>
      <c r="LDZ859" s="744"/>
      <c r="LEA859" s="744"/>
      <c r="LEB859" s="744"/>
      <c r="LEC859" s="744"/>
      <c r="LED859" s="744"/>
      <c r="LEE859" s="744"/>
      <c r="LEF859" s="744"/>
      <c r="LEG859" s="744"/>
      <c r="LEH859" s="744"/>
      <c r="LEI859" s="744"/>
      <c r="LEJ859" s="744"/>
      <c r="LEK859" s="744"/>
      <c r="LEL859" s="744"/>
      <c r="LEM859" s="744"/>
      <c r="LEN859" s="744"/>
      <c r="LEO859" s="744"/>
      <c r="LEP859" s="744"/>
      <c r="LEQ859" s="744"/>
      <c r="LER859" s="744"/>
      <c r="LES859" s="744"/>
      <c r="LET859" s="744"/>
      <c r="LEU859" s="744"/>
      <c r="LEV859" s="744"/>
      <c r="LEW859" s="744"/>
      <c r="LEX859" s="744"/>
      <c r="LEY859" s="744"/>
      <c r="LEZ859" s="744"/>
      <c r="LFA859" s="744"/>
      <c r="LFB859" s="744"/>
      <c r="LFC859" s="744"/>
      <c r="LFD859" s="744"/>
      <c r="LFE859" s="744"/>
      <c r="LFF859" s="744"/>
      <c r="LFG859" s="744"/>
      <c r="LFH859" s="744"/>
      <c r="LFI859" s="744"/>
      <c r="LFJ859" s="744"/>
      <c r="LFK859" s="744"/>
      <c r="LFL859" s="744"/>
      <c r="LFM859" s="744"/>
      <c r="LFN859" s="744"/>
      <c r="LFO859" s="744"/>
      <c r="LFP859" s="744"/>
      <c r="LFQ859" s="744"/>
      <c r="LFR859" s="744"/>
      <c r="LFS859" s="744"/>
      <c r="LFT859" s="744"/>
      <c r="LFU859" s="744"/>
      <c r="LFV859" s="744"/>
      <c r="LFW859" s="744"/>
      <c r="LFX859" s="744"/>
      <c r="LFY859" s="744"/>
      <c r="LFZ859" s="744"/>
      <c r="LGA859" s="744"/>
      <c r="LGB859" s="744"/>
      <c r="LGC859" s="744"/>
      <c r="LGD859" s="744"/>
      <c r="LGE859" s="744"/>
      <c r="LGF859" s="744"/>
      <c r="LGG859" s="744"/>
      <c r="LGH859" s="744"/>
      <c r="LGI859" s="744"/>
      <c r="LGJ859" s="744"/>
      <c r="LGK859" s="744"/>
      <c r="LGL859" s="744"/>
      <c r="LGM859" s="744"/>
      <c r="LGN859" s="744"/>
      <c r="LGO859" s="744"/>
      <c r="LGP859" s="744"/>
      <c r="LGQ859" s="744"/>
      <c r="LGR859" s="744"/>
      <c r="LGS859" s="744"/>
      <c r="LGT859" s="744"/>
      <c r="LGU859" s="744"/>
      <c r="LGV859" s="744"/>
      <c r="LGW859" s="744"/>
      <c r="LGX859" s="744"/>
      <c r="LGY859" s="744"/>
      <c r="LGZ859" s="744"/>
      <c r="LHA859" s="744"/>
      <c r="LHB859" s="744"/>
      <c r="LHC859" s="744"/>
      <c r="LHD859" s="744"/>
      <c r="LHE859" s="744"/>
      <c r="LHF859" s="744"/>
      <c r="LHG859" s="744"/>
      <c r="LHH859" s="744"/>
      <c r="LHI859" s="744"/>
      <c r="LHJ859" s="744"/>
      <c r="LHK859" s="744"/>
      <c r="LHL859" s="744"/>
      <c r="LHM859" s="744"/>
      <c r="LHN859" s="744"/>
      <c r="LHO859" s="744"/>
      <c r="LHP859" s="744"/>
      <c r="LHQ859" s="744"/>
      <c r="LHR859" s="744"/>
      <c r="LHS859" s="744"/>
      <c r="LHT859" s="744"/>
      <c r="LHU859" s="744"/>
      <c r="LHV859" s="744"/>
      <c r="LHW859" s="744"/>
      <c r="LHX859" s="744"/>
      <c r="LHY859" s="744"/>
      <c r="LHZ859" s="744"/>
      <c r="LIA859" s="744"/>
      <c r="LIB859" s="744"/>
      <c r="LIC859" s="744"/>
      <c r="LID859" s="744"/>
      <c r="LIE859" s="744"/>
      <c r="LIF859" s="744"/>
      <c r="LIG859" s="744"/>
      <c r="LIH859" s="744"/>
      <c r="LII859" s="744"/>
      <c r="LIJ859" s="744"/>
      <c r="LIK859" s="744"/>
      <c r="LIL859" s="744"/>
      <c r="LIM859" s="744"/>
      <c r="LIN859" s="744"/>
      <c r="LIO859" s="744"/>
      <c r="LIP859" s="744"/>
      <c r="LIQ859" s="744"/>
      <c r="LIR859" s="744"/>
      <c r="LIS859" s="744"/>
      <c r="LIT859" s="744"/>
      <c r="LIU859" s="744"/>
      <c r="LIV859" s="744"/>
      <c r="LIW859" s="744"/>
      <c r="LIX859" s="744"/>
      <c r="LIY859" s="744"/>
      <c r="LIZ859" s="744"/>
      <c r="LJA859" s="744"/>
      <c r="LJB859" s="744"/>
      <c r="LJC859" s="744"/>
      <c r="LJD859" s="744"/>
      <c r="LJE859" s="744"/>
      <c r="LJF859" s="744"/>
      <c r="LJG859" s="744"/>
      <c r="LJH859" s="744"/>
      <c r="LJI859" s="744"/>
      <c r="LJJ859" s="744"/>
      <c r="LJK859" s="744"/>
      <c r="LJL859" s="744"/>
      <c r="LJM859" s="744"/>
      <c r="LJN859" s="744"/>
      <c r="LJO859" s="744"/>
      <c r="LJP859" s="744"/>
      <c r="LJQ859" s="744"/>
      <c r="LJR859" s="744"/>
      <c r="LJS859" s="744"/>
      <c r="LJT859" s="744"/>
      <c r="LJU859" s="744"/>
      <c r="LJV859" s="744"/>
      <c r="LJW859" s="744"/>
      <c r="LJX859" s="744"/>
      <c r="LJY859" s="744"/>
      <c r="LJZ859" s="744"/>
      <c r="LKA859" s="744"/>
      <c r="LKB859" s="744"/>
      <c r="LKC859" s="744"/>
      <c r="LKD859" s="744"/>
      <c r="LKE859" s="744"/>
      <c r="LKF859" s="744"/>
      <c r="LKG859" s="744"/>
      <c r="LKH859" s="744"/>
      <c r="LKI859" s="744"/>
      <c r="LKJ859" s="744"/>
      <c r="LKK859" s="744"/>
      <c r="LKL859" s="744"/>
      <c r="LKM859" s="744"/>
      <c r="LKN859" s="744"/>
      <c r="LKO859" s="744"/>
      <c r="LKP859" s="744"/>
      <c r="LKQ859" s="744"/>
      <c r="LKR859" s="744"/>
      <c r="LKS859" s="744"/>
      <c r="LKT859" s="744"/>
      <c r="LKU859" s="744"/>
      <c r="LKV859" s="744"/>
      <c r="LKW859" s="744"/>
      <c r="LKX859" s="744"/>
      <c r="LKY859" s="744"/>
      <c r="LKZ859" s="744"/>
      <c r="LLA859" s="744"/>
      <c r="LLB859" s="744"/>
      <c r="LLC859" s="744"/>
      <c r="LLD859" s="744"/>
      <c r="LLE859" s="744"/>
      <c r="LLF859" s="744"/>
      <c r="LLG859" s="744"/>
      <c r="LLH859" s="744"/>
      <c r="LLI859" s="744"/>
      <c r="LLJ859" s="744"/>
      <c r="LLK859" s="744"/>
      <c r="LLL859" s="744"/>
      <c r="LLM859" s="744"/>
      <c r="LLN859" s="744"/>
      <c r="LLO859" s="744"/>
      <c r="LLP859" s="744"/>
      <c r="LLQ859" s="744"/>
      <c r="LLR859" s="744"/>
      <c r="LLS859" s="744"/>
      <c r="LLT859" s="744"/>
      <c r="LLU859" s="744"/>
      <c r="LLV859" s="744"/>
      <c r="LLW859" s="744"/>
      <c r="LLX859" s="744"/>
      <c r="LLY859" s="744"/>
      <c r="LLZ859" s="744"/>
      <c r="LMA859" s="744"/>
      <c r="LMB859" s="744"/>
      <c r="LMC859" s="744"/>
      <c r="LMD859" s="744"/>
      <c r="LME859" s="744"/>
      <c r="LMF859" s="744"/>
      <c r="LMG859" s="744"/>
      <c r="LMH859" s="744"/>
      <c r="LMI859" s="744"/>
      <c r="LMJ859" s="744"/>
      <c r="LMK859" s="744"/>
      <c r="LML859" s="744"/>
      <c r="LMM859" s="744"/>
      <c r="LMN859" s="744"/>
      <c r="LMO859" s="744"/>
      <c r="LMP859" s="744"/>
      <c r="LMQ859" s="744"/>
      <c r="LMR859" s="744"/>
      <c r="LMS859" s="744"/>
      <c r="LMT859" s="744"/>
      <c r="LMU859" s="744"/>
      <c r="LMV859" s="744"/>
      <c r="LMW859" s="744"/>
      <c r="LMX859" s="744"/>
      <c r="LMY859" s="744"/>
      <c r="LMZ859" s="744"/>
      <c r="LNA859" s="744"/>
      <c r="LNB859" s="744"/>
      <c r="LNC859" s="744"/>
      <c r="LND859" s="744"/>
      <c r="LNE859" s="744"/>
      <c r="LNF859" s="744"/>
      <c r="LNG859" s="744"/>
      <c r="LNH859" s="744"/>
      <c r="LNI859" s="744"/>
      <c r="LNJ859" s="744"/>
      <c r="LNK859" s="744"/>
      <c r="LNL859" s="744"/>
      <c r="LNM859" s="744"/>
      <c r="LNN859" s="744"/>
      <c r="LNO859" s="744"/>
      <c r="LNP859" s="744"/>
      <c r="LNQ859" s="744"/>
      <c r="LNR859" s="744"/>
      <c r="LNS859" s="744"/>
      <c r="LNT859" s="744"/>
      <c r="LNU859" s="744"/>
      <c r="LNV859" s="744"/>
      <c r="LNW859" s="744"/>
      <c r="LNX859" s="744"/>
      <c r="LNY859" s="744"/>
      <c r="LNZ859" s="744"/>
      <c r="LOA859" s="744"/>
      <c r="LOB859" s="744"/>
      <c r="LOC859" s="744"/>
      <c r="LOD859" s="744"/>
      <c r="LOE859" s="744"/>
      <c r="LOF859" s="744"/>
      <c r="LOG859" s="744"/>
      <c r="LOH859" s="744"/>
      <c r="LOI859" s="744"/>
      <c r="LOJ859" s="744"/>
      <c r="LOK859" s="744"/>
      <c r="LOL859" s="744"/>
      <c r="LOM859" s="744"/>
      <c r="LON859" s="744"/>
      <c r="LOO859" s="744"/>
      <c r="LOP859" s="744"/>
      <c r="LOQ859" s="744"/>
      <c r="LOR859" s="744"/>
      <c r="LOS859" s="744"/>
      <c r="LOT859" s="744"/>
      <c r="LOU859" s="744"/>
      <c r="LOV859" s="744"/>
      <c r="LOW859" s="744"/>
      <c r="LOX859" s="744"/>
      <c r="LOY859" s="744"/>
      <c r="LOZ859" s="744"/>
      <c r="LPA859" s="744"/>
      <c r="LPB859" s="744"/>
      <c r="LPC859" s="744"/>
      <c r="LPD859" s="744"/>
      <c r="LPE859" s="744"/>
      <c r="LPF859" s="744"/>
      <c r="LPG859" s="744"/>
      <c r="LPH859" s="744"/>
      <c r="LPI859" s="744"/>
      <c r="LPJ859" s="744"/>
      <c r="LPK859" s="744"/>
      <c r="LPL859" s="744"/>
      <c r="LPM859" s="744"/>
      <c r="LPN859" s="744"/>
      <c r="LPO859" s="744"/>
      <c r="LPP859" s="744"/>
      <c r="LPQ859" s="744"/>
      <c r="LPR859" s="744"/>
      <c r="LPS859" s="744"/>
      <c r="LPT859" s="744"/>
      <c r="LPU859" s="744"/>
      <c r="LPV859" s="744"/>
      <c r="LPW859" s="744"/>
      <c r="LPX859" s="744"/>
      <c r="LPY859" s="744"/>
      <c r="LPZ859" s="744"/>
      <c r="LQA859" s="744"/>
      <c r="LQB859" s="744"/>
      <c r="LQC859" s="744"/>
      <c r="LQD859" s="744"/>
      <c r="LQE859" s="744"/>
      <c r="LQF859" s="744"/>
      <c r="LQG859" s="744"/>
      <c r="LQH859" s="744"/>
      <c r="LQI859" s="744"/>
      <c r="LQJ859" s="744"/>
      <c r="LQK859" s="744"/>
      <c r="LQL859" s="744"/>
      <c r="LQM859" s="744"/>
      <c r="LQN859" s="744"/>
      <c r="LQO859" s="744"/>
      <c r="LQP859" s="744"/>
      <c r="LQQ859" s="744"/>
      <c r="LQR859" s="744"/>
      <c r="LQS859" s="744"/>
      <c r="LQT859" s="744"/>
      <c r="LQU859" s="744"/>
      <c r="LQV859" s="744"/>
      <c r="LQW859" s="744"/>
      <c r="LQX859" s="744"/>
      <c r="LQY859" s="744"/>
      <c r="LQZ859" s="744"/>
      <c r="LRA859" s="744"/>
      <c r="LRB859" s="744"/>
      <c r="LRC859" s="744"/>
      <c r="LRD859" s="744"/>
      <c r="LRE859" s="744"/>
      <c r="LRF859" s="744"/>
      <c r="LRG859" s="744"/>
      <c r="LRH859" s="744"/>
      <c r="LRI859" s="744"/>
      <c r="LRJ859" s="744"/>
      <c r="LRK859" s="744"/>
      <c r="LRL859" s="744"/>
      <c r="LRM859" s="744"/>
      <c r="LRN859" s="744"/>
      <c r="LRO859" s="744"/>
      <c r="LRP859" s="744"/>
      <c r="LRQ859" s="744"/>
      <c r="LRR859" s="744"/>
      <c r="LRS859" s="744"/>
      <c r="LRT859" s="744"/>
      <c r="LRU859" s="744"/>
      <c r="LRV859" s="744"/>
      <c r="LRW859" s="744"/>
      <c r="LRX859" s="744"/>
      <c r="LRY859" s="744"/>
      <c r="LRZ859" s="744"/>
      <c r="LSA859" s="744"/>
      <c r="LSB859" s="744"/>
      <c r="LSC859" s="744"/>
      <c r="LSD859" s="744"/>
      <c r="LSE859" s="744"/>
      <c r="LSF859" s="744"/>
      <c r="LSG859" s="744"/>
      <c r="LSH859" s="744"/>
      <c r="LSI859" s="744"/>
      <c r="LSJ859" s="744"/>
      <c r="LSK859" s="744"/>
      <c r="LSL859" s="744"/>
      <c r="LSM859" s="744"/>
      <c r="LSN859" s="744"/>
      <c r="LSO859" s="744"/>
      <c r="LSP859" s="744"/>
      <c r="LSQ859" s="744"/>
      <c r="LSR859" s="744"/>
      <c r="LSS859" s="744"/>
      <c r="LST859" s="744"/>
      <c r="LSU859" s="744"/>
      <c r="LSV859" s="744"/>
      <c r="LSW859" s="744"/>
      <c r="LSX859" s="744"/>
      <c r="LSY859" s="744"/>
      <c r="LSZ859" s="744"/>
      <c r="LTA859" s="744"/>
      <c r="LTB859" s="744"/>
      <c r="LTC859" s="744"/>
      <c r="LTD859" s="744"/>
      <c r="LTE859" s="744"/>
      <c r="LTF859" s="744"/>
      <c r="LTG859" s="744"/>
      <c r="LTH859" s="744"/>
      <c r="LTI859" s="744"/>
      <c r="LTJ859" s="744"/>
      <c r="LTK859" s="744"/>
      <c r="LTL859" s="744"/>
      <c r="LTM859" s="744"/>
      <c r="LTN859" s="744"/>
      <c r="LTO859" s="744"/>
      <c r="LTP859" s="744"/>
      <c r="LTQ859" s="744"/>
      <c r="LTR859" s="744"/>
      <c r="LTS859" s="744"/>
      <c r="LTT859" s="744"/>
      <c r="LTU859" s="744"/>
      <c r="LTV859" s="744"/>
      <c r="LTW859" s="744"/>
      <c r="LTX859" s="744"/>
      <c r="LTY859" s="744"/>
      <c r="LTZ859" s="744"/>
      <c r="LUA859" s="744"/>
      <c r="LUB859" s="744"/>
      <c r="LUC859" s="744"/>
      <c r="LUD859" s="744"/>
      <c r="LUE859" s="744"/>
      <c r="LUF859" s="744"/>
      <c r="LUG859" s="744"/>
      <c r="LUH859" s="744"/>
      <c r="LUI859" s="744"/>
      <c r="LUJ859" s="744"/>
      <c r="LUK859" s="744"/>
      <c r="LUL859" s="744"/>
      <c r="LUM859" s="744"/>
      <c r="LUN859" s="744"/>
      <c r="LUO859" s="744"/>
      <c r="LUP859" s="744"/>
      <c r="LUQ859" s="744"/>
      <c r="LUR859" s="744"/>
      <c r="LUS859" s="744"/>
      <c r="LUT859" s="744"/>
      <c r="LUU859" s="744"/>
      <c r="LUV859" s="744"/>
      <c r="LUW859" s="744"/>
      <c r="LUX859" s="744"/>
      <c r="LUY859" s="744"/>
      <c r="LUZ859" s="744"/>
      <c r="LVA859" s="744"/>
      <c r="LVB859" s="744"/>
      <c r="LVC859" s="744"/>
      <c r="LVD859" s="744"/>
      <c r="LVE859" s="744"/>
      <c r="LVF859" s="744"/>
      <c r="LVG859" s="744"/>
      <c r="LVH859" s="744"/>
      <c r="LVI859" s="744"/>
      <c r="LVJ859" s="744"/>
      <c r="LVK859" s="744"/>
      <c r="LVL859" s="744"/>
      <c r="LVM859" s="744"/>
      <c r="LVN859" s="744"/>
      <c r="LVO859" s="744"/>
      <c r="LVP859" s="744"/>
      <c r="LVQ859" s="744"/>
      <c r="LVR859" s="744"/>
      <c r="LVS859" s="744"/>
      <c r="LVT859" s="744"/>
      <c r="LVU859" s="744"/>
      <c r="LVV859" s="744"/>
      <c r="LVW859" s="744"/>
      <c r="LVX859" s="744"/>
      <c r="LVY859" s="744"/>
      <c r="LVZ859" s="744"/>
      <c r="LWA859" s="744"/>
      <c r="LWB859" s="744"/>
      <c r="LWC859" s="744"/>
      <c r="LWD859" s="744"/>
      <c r="LWE859" s="744"/>
      <c r="LWF859" s="744"/>
      <c r="LWG859" s="744"/>
      <c r="LWH859" s="744"/>
      <c r="LWI859" s="744"/>
      <c r="LWJ859" s="744"/>
      <c r="LWK859" s="744"/>
      <c r="LWL859" s="744"/>
      <c r="LWM859" s="744"/>
      <c r="LWN859" s="744"/>
      <c r="LWO859" s="744"/>
      <c r="LWP859" s="744"/>
      <c r="LWQ859" s="744"/>
      <c r="LWR859" s="744"/>
      <c r="LWS859" s="744"/>
      <c r="LWT859" s="744"/>
      <c r="LWU859" s="744"/>
      <c r="LWV859" s="744"/>
      <c r="LWW859" s="744"/>
      <c r="LWX859" s="744"/>
      <c r="LWY859" s="744"/>
      <c r="LWZ859" s="744"/>
      <c r="LXA859" s="744"/>
      <c r="LXB859" s="744"/>
      <c r="LXC859" s="744"/>
      <c r="LXD859" s="744"/>
      <c r="LXE859" s="744"/>
      <c r="LXF859" s="744"/>
      <c r="LXG859" s="744"/>
      <c r="LXH859" s="744"/>
      <c r="LXI859" s="744"/>
      <c r="LXJ859" s="744"/>
      <c r="LXK859" s="744"/>
      <c r="LXL859" s="744"/>
      <c r="LXM859" s="744"/>
      <c r="LXN859" s="744"/>
      <c r="LXO859" s="744"/>
      <c r="LXP859" s="744"/>
      <c r="LXQ859" s="744"/>
      <c r="LXR859" s="744"/>
      <c r="LXS859" s="744"/>
      <c r="LXT859" s="744"/>
      <c r="LXU859" s="744"/>
      <c r="LXV859" s="744"/>
      <c r="LXW859" s="744"/>
      <c r="LXX859" s="744"/>
      <c r="LXY859" s="744"/>
      <c r="LXZ859" s="744"/>
      <c r="LYA859" s="744"/>
      <c r="LYB859" s="744"/>
      <c r="LYC859" s="744"/>
      <c r="LYD859" s="744"/>
      <c r="LYE859" s="744"/>
      <c r="LYF859" s="744"/>
      <c r="LYG859" s="744"/>
      <c r="LYH859" s="744"/>
      <c r="LYI859" s="744"/>
      <c r="LYJ859" s="744"/>
      <c r="LYK859" s="744"/>
      <c r="LYL859" s="744"/>
      <c r="LYM859" s="744"/>
      <c r="LYN859" s="744"/>
      <c r="LYO859" s="744"/>
      <c r="LYP859" s="744"/>
      <c r="LYQ859" s="744"/>
      <c r="LYR859" s="744"/>
      <c r="LYS859" s="744"/>
      <c r="LYT859" s="744"/>
      <c r="LYU859" s="744"/>
      <c r="LYV859" s="744"/>
      <c r="LYW859" s="744"/>
      <c r="LYX859" s="744"/>
      <c r="LYY859" s="744"/>
      <c r="LYZ859" s="744"/>
      <c r="LZA859" s="744"/>
      <c r="LZB859" s="744"/>
      <c r="LZC859" s="744"/>
      <c r="LZD859" s="744"/>
      <c r="LZE859" s="744"/>
      <c r="LZF859" s="744"/>
      <c r="LZG859" s="744"/>
      <c r="LZH859" s="744"/>
      <c r="LZI859" s="744"/>
      <c r="LZJ859" s="744"/>
      <c r="LZK859" s="744"/>
      <c r="LZL859" s="744"/>
      <c r="LZM859" s="744"/>
      <c r="LZN859" s="744"/>
      <c r="LZO859" s="744"/>
      <c r="LZP859" s="744"/>
      <c r="LZQ859" s="744"/>
      <c r="LZR859" s="744"/>
      <c r="LZS859" s="744"/>
      <c r="LZT859" s="744"/>
      <c r="LZU859" s="744"/>
      <c r="LZV859" s="744"/>
      <c r="LZW859" s="744"/>
      <c r="LZX859" s="744"/>
      <c r="LZY859" s="744"/>
      <c r="LZZ859" s="744"/>
      <c r="MAA859" s="744"/>
      <c r="MAB859" s="744"/>
      <c r="MAC859" s="744"/>
      <c r="MAD859" s="744"/>
      <c r="MAE859" s="744"/>
      <c r="MAF859" s="744"/>
      <c r="MAG859" s="744"/>
      <c r="MAH859" s="744"/>
      <c r="MAI859" s="744"/>
      <c r="MAJ859" s="744"/>
      <c r="MAK859" s="744"/>
      <c r="MAL859" s="744"/>
      <c r="MAM859" s="744"/>
      <c r="MAN859" s="744"/>
      <c r="MAO859" s="744"/>
      <c r="MAP859" s="744"/>
      <c r="MAQ859" s="744"/>
      <c r="MAR859" s="744"/>
      <c r="MAS859" s="744"/>
      <c r="MAT859" s="744"/>
      <c r="MAU859" s="744"/>
      <c r="MAV859" s="744"/>
      <c r="MAW859" s="744"/>
      <c r="MAX859" s="744"/>
      <c r="MAY859" s="744"/>
      <c r="MAZ859" s="744"/>
      <c r="MBA859" s="744"/>
      <c r="MBB859" s="744"/>
      <c r="MBC859" s="744"/>
      <c r="MBD859" s="744"/>
      <c r="MBE859" s="744"/>
      <c r="MBF859" s="744"/>
      <c r="MBG859" s="744"/>
      <c r="MBH859" s="744"/>
      <c r="MBI859" s="744"/>
      <c r="MBJ859" s="744"/>
      <c r="MBK859" s="744"/>
      <c r="MBL859" s="744"/>
      <c r="MBM859" s="744"/>
      <c r="MBN859" s="744"/>
      <c r="MBO859" s="744"/>
      <c r="MBP859" s="744"/>
      <c r="MBQ859" s="744"/>
      <c r="MBR859" s="744"/>
      <c r="MBS859" s="744"/>
      <c r="MBT859" s="744"/>
      <c r="MBU859" s="744"/>
      <c r="MBV859" s="744"/>
      <c r="MBW859" s="744"/>
      <c r="MBX859" s="744"/>
      <c r="MBY859" s="744"/>
      <c r="MBZ859" s="744"/>
      <c r="MCA859" s="744"/>
      <c r="MCB859" s="744"/>
      <c r="MCC859" s="744"/>
      <c r="MCD859" s="744"/>
      <c r="MCE859" s="744"/>
      <c r="MCF859" s="744"/>
      <c r="MCG859" s="744"/>
      <c r="MCH859" s="744"/>
      <c r="MCI859" s="744"/>
      <c r="MCJ859" s="744"/>
      <c r="MCK859" s="744"/>
      <c r="MCL859" s="744"/>
      <c r="MCM859" s="744"/>
      <c r="MCN859" s="744"/>
      <c r="MCO859" s="744"/>
      <c r="MCP859" s="744"/>
      <c r="MCQ859" s="744"/>
      <c r="MCR859" s="744"/>
      <c r="MCS859" s="744"/>
      <c r="MCT859" s="744"/>
      <c r="MCU859" s="744"/>
      <c r="MCV859" s="744"/>
      <c r="MCW859" s="744"/>
      <c r="MCX859" s="744"/>
      <c r="MCY859" s="744"/>
      <c r="MCZ859" s="744"/>
      <c r="MDA859" s="744"/>
      <c r="MDB859" s="744"/>
      <c r="MDC859" s="744"/>
      <c r="MDD859" s="744"/>
      <c r="MDE859" s="744"/>
      <c r="MDF859" s="744"/>
      <c r="MDG859" s="744"/>
      <c r="MDH859" s="744"/>
      <c r="MDI859" s="744"/>
      <c r="MDJ859" s="744"/>
      <c r="MDK859" s="744"/>
      <c r="MDL859" s="744"/>
      <c r="MDM859" s="744"/>
      <c r="MDN859" s="744"/>
      <c r="MDO859" s="744"/>
      <c r="MDP859" s="744"/>
      <c r="MDQ859" s="744"/>
      <c r="MDR859" s="744"/>
      <c r="MDS859" s="744"/>
      <c r="MDT859" s="744"/>
      <c r="MDU859" s="744"/>
      <c r="MDV859" s="744"/>
      <c r="MDW859" s="744"/>
      <c r="MDX859" s="744"/>
      <c r="MDY859" s="744"/>
      <c r="MDZ859" s="744"/>
      <c r="MEA859" s="744"/>
      <c r="MEB859" s="744"/>
      <c r="MEC859" s="744"/>
      <c r="MED859" s="744"/>
      <c r="MEE859" s="744"/>
      <c r="MEF859" s="744"/>
      <c r="MEG859" s="744"/>
      <c r="MEH859" s="744"/>
      <c r="MEI859" s="744"/>
      <c r="MEJ859" s="744"/>
      <c r="MEK859" s="744"/>
      <c r="MEL859" s="744"/>
      <c r="MEM859" s="744"/>
      <c r="MEN859" s="744"/>
      <c r="MEO859" s="744"/>
      <c r="MEP859" s="744"/>
      <c r="MEQ859" s="744"/>
      <c r="MER859" s="744"/>
      <c r="MES859" s="744"/>
      <c r="MET859" s="744"/>
      <c r="MEU859" s="744"/>
      <c r="MEV859" s="744"/>
      <c r="MEW859" s="744"/>
      <c r="MEX859" s="744"/>
      <c r="MEY859" s="744"/>
      <c r="MEZ859" s="744"/>
      <c r="MFA859" s="744"/>
      <c r="MFB859" s="744"/>
      <c r="MFC859" s="744"/>
      <c r="MFD859" s="744"/>
      <c r="MFE859" s="744"/>
      <c r="MFF859" s="744"/>
      <c r="MFG859" s="744"/>
      <c r="MFH859" s="744"/>
      <c r="MFI859" s="744"/>
      <c r="MFJ859" s="744"/>
      <c r="MFK859" s="744"/>
      <c r="MFL859" s="744"/>
      <c r="MFM859" s="744"/>
      <c r="MFN859" s="744"/>
      <c r="MFO859" s="744"/>
      <c r="MFP859" s="744"/>
      <c r="MFQ859" s="744"/>
      <c r="MFR859" s="744"/>
      <c r="MFS859" s="744"/>
      <c r="MFT859" s="744"/>
      <c r="MFU859" s="744"/>
      <c r="MFV859" s="744"/>
      <c r="MFW859" s="744"/>
      <c r="MFX859" s="744"/>
      <c r="MFY859" s="744"/>
      <c r="MFZ859" s="744"/>
      <c r="MGA859" s="744"/>
      <c r="MGB859" s="744"/>
      <c r="MGC859" s="744"/>
      <c r="MGD859" s="744"/>
      <c r="MGE859" s="744"/>
      <c r="MGF859" s="744"/>
      <c r="MGG859" s="744"/>
      <c r="MGH859" s="744"/>
      <c r="MGI859" s="744"/>
      <c r="MGJ859" s="744"/>
      <c r="MGK859" s="744"/>
      <c r="MGL859" s="744"/>
      <c r="MGM859" s="744"/>
      <c r="MGN859" s="744"/>
      <c r="MGO859" s="744"/>
      <c r="MGP859" s="744"/>
      <c r="MGQ859" s="744"/>
      <c r="MGR859" s="744"/>
      <c r="MGS859" s="744"/>
      <c r="MGT859" s="744"/>
      <c r="MGU859" s="744"/>
      <c r="MGV859" s="744"/>
      <c r="MGW859" s="744"/>
      <c r="MGX859" s="744"/>
      <c r="MGY859" s="744"/>
      <c r="MGZ859" s="744"/>
      <c r="MHA859" s="744"/>
      <c r="MHB859" s="744"/>
      <c r="MHC859" s="744"/>
      <c r="MHD859" s="744"/>
      <c r="MHE859" s="744"/>
      <c r="MHF859" s="744"/>
      <c r="MHG859" s="744"/>
      <c r="MHH859" s="744"/>
      <c r="MHI859" s="744"/>
      <c r="MHJ859" s="744"/>
      <c r="MHK859" s="744"/>
      <c r="MHL859" s="744"/>
      <c r="MHM859" s="744"/>
      <c r="MHN859" s="744"/>
      <c r="MHO859" s="744"/>
      <c r="MHP859" s="744"/>
      <c r="MHQ859" s="744"/>
      <c r="MHR859" s="744"/>
      <c r="MHS859" s="744"/>
      <c r="MHT859" s="744"/>
      <c r="MHU859" s="744"/>
      <c r="MHV859" s="744"/>
      <c r="MHW859" s="744"/>
      <c r="MHX859" s="744"/>
      <c r="MHY859" s="744"/>
      <c r="MHZ859" s="744"/>
      <c r="MIA859" s="744"/>
      <c r="MIB859" s="744"/>
      <c r="MIC859" s="744"/>
      <c r="MID859" s="744"/>
      <c r="MIE859" s="744"/>
      <c r="MIF859" s="744"/>
      <c r="MIG859" s="744"/>
      <c r="MIH859" s="744"/>
      <c r="MII859" s="744"/>
      <c r="MIJ859" s="744"/>
      <c r="MIK859" s="744"/>
      <c r="MIL859" s="744"/>
      <c r="MIM859" s="744"/>
      <c r="MIN859" s="744"/>
      <c r="MIO859" s="744"/>
      <c r="MIP859" s="744"/>
      <c r="MIQ859" s="744"/>
      <c r="MIR859" s="744"/>
      <c r="MIS859" s="744"/>
      <c r="MIT859" s="744"/>
      <c r="MIU859" s="744"/>
      <c r="MIV859" s="744"/>
      <c r="MIW859" s="744"/>
      <c r="MIX859" s="744"/>
      <c r="MIY859" s="744"/>
      <c r="MIZ859" s="744"/>
      <c r="MJA859" s="744"/>
      <c r="MJB859" s="744"/>
      <c r="MJC859" s="744"/>
      <c r="MJD859" s="744"/>
      <c r="MJE859" s="744"/>
      <c r="MJF859" s="744"/>
      <c r="MJG859" s="744"/>
      <c r="MJH859" s="744"/>
      <c r="MJI859" s="744"/>
      <c r="MJJ859" s="744"/>
      <c r="MJK859" s="744"/>
      <c r="MJL859" s="744"/>
      <c r="MJM859" s="744"/>
      <c r="MJN859" s="744"/>
      <c r="MJO859" s="744"/>
      <c r="MJP859" s="744"/>
      <c r="MJQ859" s="744"/>
      <c r="MJR859" s="744"/>
      <c r="MJS859" s="744"/>
      <c r="MJT859" s="744"/>
      <c r="MJU859" s="744"/>
      <c r="MJV859" s="744"/>
      <c r="MJW859" s="744"/>
      <c r="MJX859" s="744"/>
      <c r="MJY859" s="744"/>
      <c r="MJZ859" s="744"/>
      <c r="MKA859" s="744"/>
      <c r="MKB859" s="744"/>
      <c r="MKC859" s="744"/>
      <c r="MKD859" s="744"/>
      <c r="MKE859" s="744"/>
      <c r="MKF859" s="744"/>
      <c r="MKG859" s="744"/>
      <c r="MKH859" s="744"/>
      <c r="MKI859" s="744"/>
      <c r="MKJ859" s="744"/>
      <c r="MKK859" s="744"/>
      <c r="MKL859" s="744"/>
      <c r="MKM859" s="744"/>
      <c r="MKN859" s="744"/>
      <c r="MKO859" s="744"/>
      <c r="MKP859" s="744"/>
      <c r="MKQ859" s="744"/>
      <c r="MKR859" s="744"/>
      <c r="MKS859" s="744"/>
      <c r="MKT859" s="744"/>
      <c r="MKU859" s="744"/>
      <c r="MKV859" s="744"/>
      <c r="MKW859" s="744"/>
      <c r="MKX859" s="744"/>
      <c r="MKY859" s="744"/>
      <c r="MKZ859" s="744"/>
      <c r="MLA859" s="744"/>
      <c r="MLB859" s="744"/>
      <c r="MLC859" s="744"/>
      <c r="MLD859" s="744"/>
      <c r="MLE859" s="744"/>
      <c r="MLF859" s="744"/>
      <c r="MLG859" s="744"/>
      <c r="MLH859" s="744"/>
      <c r="MLI859" s="744"/>
      <c r="MLJ859" s="744"/>
      <c r="MLK859" s="744"/>
      <c r="MLL859" s="744"/>
      <c r="MLM859" s="744"/>
      <c r="MLN859" s="744"/>
      <c r="MLO859" s="744"/>
      <c r="MLP859" s="744"/>
      <c r="MLQ859" s="744"/>
      <c r="MLR859" s="744"/>
      <c r="MLS859" s="744"/>
      <c r="MLT859" s="744"/>
      <c r="MLU859" s="744"/>
      <c r="MLV859" s="744"/>
      <c r="MLW859" s="744"/>
      <c r="MLX859" s="744"/>
      <c r="MLY859" s="744"/>
      <c r="MLZ859" s="744"/>
      <c r="MMA859" s="744"/>
      <c r="MMB859" s="744"/>
      <c r="MMC859" s="744"/>
      <c r="MMD859" s="744"/>
      <c r="MME859" s="744"/>
      <c r="MMF859" s="744"/>
      <c r="MMG859" s="744"/>
      <c r="MMH859" s="744"/>
      <c r="MMI859" s="744"/>
      <c r="MMJ859" s="744"/>
      <c r="MMK859" s="744"/>
      <c r="MML859" s="744"/>
      <c r="MMM859" s="744"/>
      <c r="MMN859" s="744"/>
      <c r="MMO859" s="744"/>
      <c r="MMP859" s="744"/>
      <c r="MMQ859" s="744"/>
      <c r="MMR859" s="744"/>
      <c r="MMS859" s="744"/>
      <c r="MMT859" s="744"/>
      <c r="MMU859" s="744"/>
      <c r="MMV859" s="744"/>
      <c r="MMW859" s="744"/>
      <c r="MMX859" s="744"/>
      <c r="MMY859" s="744"/>
      <c r="MMZ859" s="744"/>
      <c r="MNA859" s="744"/>
      <c r="MNB859" s="744"/>
      <c r="MNC859" s="744"/>
      <c r="MND859" s="744"/>
      <c r="MNE859" s="744"/>
      <c r="MNF859" s="744"/>
      <c r="MNG859" s="744"/>
      <c r="MNH859" s="744"/>
      <c r="MNI859" s="744"/>
      <c r="MNJ859" s="744"/>
      <c r="MNK859" s="744"/>
      <c r="MNL859" s="744"/>
      <c r="MNM859" s="744"/>
      <c r="MNN859" s="744"/>
      <c r="MNO859" s="744"/>
      <c r="MNP859" s="744"/>
      <c r="MNQ859" s="744"/>
      <c r="MNR859" s="744"/>
      <c r="MNS859" s="744"/>
      <c r="MNT859" s="744"/>
      <c r="MNU859" s="744"/>
      <c r="MNV859" s="744"/>
      <c r="MNW859" s="744"/>
      <c r="MNX859" s="744"/>
      <c r="MNY859" s="744"/>
      <c r="MNZ859" s="744"/>
      <c r="MOA859" s="744"/>
      <c r="MOB859" s="744"/>
      <c r="MOC859" s="744"/>
      <c r="MOD859" s="744"/>
      <c r="MOE859" s="744"/>
      <c r="MOF859" s="744"/>
      <c r="MOG859" s="744"/>
      <c r="MOH859" s="744"/>
      <c r="MOI859" s="744"/>
      <c r="MOJ859" s="744"/>
      <c r="MOK859" s="744"/>
      <c r="MOL859" s="744"/>
      <c r="MOM859" s="744"/>
      <c r="MON859" s="744"/>
      <c r="MOO859" s="744"/>
      <c r="MOP859" s="744"/>
      <c r="MOQ859" s="744"/>
      <c r="MOR859" s="744"/>
      <c r="MOS859" s="744"/>
      <c r="MOT859" s="744"/>
      <c r="MOU859" s="744"/>
      <c r="MOV859" s="744"/>
      <c r="MOW859" s="744"/>
      <c r="MOX859" s="744"/>
      <c r="MOY859" s="744"/>
      <c r="MOZ859" s="744"/>
      <c r="MPA859" s="744"/>
      <c r="MPB859" s="744"/>
      <c r="MPC859" s="744"/>
      <c r="MPD859" s="744"/>
      <c r="MPE859" s="744"/>
      <c r="MPF859" s="744"/>
      <c r="MPG859" s="744"/>
      <c r="MPH859" s="744"/>
      <c r="MPI859" s="744"/>
      <c r="MPJ859" s="744"/>
      <c r="MPK859" s="744"/>
      <c r="MPL859" s="744"/>
      <c r="MPM859" s="744"/>
      <c r="MPN859" s="744"/>
      <c r="MPO859" s="744"/>
      <c r="MPP859" s="744"/>
      <c r="MPQ859" s="744"/>
      <c r="MPR859" s="744"/>
      <c r="MPS859" s="744"/>
      <c r="MPT859" s="744"/>
      <c r="MPU859" s="744"/>
      <c r="MPV859" s="744"/>
      <c r="MPW859" s="744"/>
      <c r="MPX859" s="744"/>
      <c r="MPY859" s="744"/>
      <c r="MPZ859" s="744"/>
      <c r="MQA859" s="744"/>
      <c r="MQB859" s="744"/>
      <c r="MQC859" s="744"/>
      <c r="MQD859" s="744"/>
      <c r="MQE859" s="744"/>
      <c r="MQF859" s="744"/>
      <c r="MQG859" s="744"/>
      <c r="MQH859" s="744"/>
      <c r="MQI859" s="744"/>
      <c r="MQJ859" s="744"/>
      <c r="MQK859" s="744"/>
      <c r="MQL859" s="744"/>
      <c r="MQM859" s="744"/>
      <c r="MQN859" s="744"/>
      <c r="MQO859" s="744"/>
      <c r="MQP859" s="744"/>
      <c r="MQQ859" s="744"/>
      <c r="MQR859" s="744"/>
      <c r="MQS859" s="744"/>
      <c r="MQT859" s="744"/>
      <c r="MQU859" s="744"/>
      <c r="MQV859" s="744"/>
      <c r="MQW859" s="744"/>
      <c r="MQX859" s="744"/>
      <c r="MQY859" s="744"/>
      <c r="MQZ859" s="744"/>
      <c r="MRA859" s="744"/>
      <c r="MRB859" s="744"/>
      <c r="MRC859" s="744"/>
      <c r="MRD859" s="744"/>
      <c r="MRE859" s="744"/>
      <c r="MRF859" s="744"/>
      <c r="MRG859" s="744"/>
      <c r="MRH859" s="744"/>
      <c r="MRI859" s="744"/>
      <c r="MRJ859" s="744"/>
      <c r="MRK859" s="744"/>
      <c r="MRL859" s="744"/>
      <c r="MRM859" s="744"/>
      <c r="MRN859" s="744"/>
      <c r="MRO859" s="744"/>
      <c r="MRP859" s="744"/>
      <c r="MRQ859" s="744"/>
      <c r="MRR859" s="744"/>
      <c r="MRS859" s="744"/>
      <c r="MRT859" s="744"/>
      <c r="MRU859" s="744"/>
      <c r="MRV859" s="744"/>
      <c r="MRW859" s="744"/>
      <c r="MRX859" s="744"/>
      <c r="MRY859" s="744"/>
      <c r="MRZ859" s="744"/>
      <c r="MSA859" s="744"/>
      <c r="MSB859" s="744"/>
      <c r="MSC859" s="744"/>
      <c r="MSD859" s="744"/>
      <c r="MSE859" s="744"/>
      <c r="MSF859" s="744"/>
      <c r="MSG859" s="744"/>
      <c r="MSH859" s="744"/>
      <c r="MSI859" s="744"/>
      <c r="MSJ859" s="744"/>
      <c r="MSK859" s="744"/>
      <c r="MSL859" s="744"/>
      <c r="MSM859" s="744"/>
      <c r="MSN859" s="744"/>
      <c r="MSO859" s="744"/>
      <c r="MSP859" s="744"/>
      <c r="MSQ859" s="744"/>
      <c r="MSR859" s="744"/>
      <c r="MSS859" s="744"/>
      <c r="MST859" s="744"/>
      <c r="MSU859" s="744"/>
      <c r="MSV859" s="744"/>
      <c r="MSW859" s="744"/>
      <c r="MSX859" s="744"/>
      <c r="MSY859" s="744"/>
      <c r="MSZ859" s="744"/>
      <c r="MTA859" s="744"/>
      <c r="MTB859" s="744"/>
      <c r="MTC859" s="744"/>
      <c r="MTD859" s="744"/>
      <c r="MTE859" s="744"/>
      <c r="MTF859" s="744"/>
      <c r="MTG859" s="744"/>
      <c r="MTH859" s="744"/>
      <c r="MTI859" s="744"/>
      <c r="MTJ859" s="744"/>
      <c r="MTK859" s="744"/>
      <c r="MTL859" s="744"/>
      <c r="MTM859" s="744"/>
      <c r="MTN859" s="744"/>
      <c r="MTO859" s="744"/>
      <c r="MTP859" s="744"/>
      <c r="MTQ859" s="744"/>
      <c r="MTR859" s="744"/>
      <c r="MTS859" s="744"/>
      <c r="MTT859" s="744"/>
      <c r="MTU859" s="744"/>
      <c r="MTV859" s="744"/>
      <c r="MTW859" s="744"/>
      <c r="MTX859" s="744"/>
      <c r="MTY859" s="744"/>
      <c r="MTZ859" s="744"/>
      <c r="MUA859" s="744"/>
      <c r="MUB859" s="744"/>
      <c r="MUC859" s="744"/>
      <c r="MUD859" s="744"/>
      <c r="MUE859" s="744"/>
      <c r="MUF859" s="744"/>
      <c r="MUG859" s="744"/>
      <c r="MUH859" s="744"/>
      <c r="MUI859" s="744"/>
      <c r="MUJ859" s="744"/>
      <c r="MUK859" s="744"/>
      <c r="MUL859" s="744"/>
      <c r="MUM859" s="744"/>
      <c r="MUN859" s="744"/>
      <c r="MUO859" s="744"/>
      <c r="MUP859" s="744"/>
      <c r="MUQ859" s="744"/>
      <c r="MUR859" s="744"/>
      <c r="MUS859" s="744"/>
      <c r="MUT859" s="744"/>
      <c r="MUU859" s="744"/>
      <c r="MUV859" s="744"/>
      <c r="MUW859" s="744"/>
      <c r="MUX859" s="744"/>
      <c r="MUY859" s="744"/>
      <c r="MUZ859" s="744"/>
      <c r="MVA859" s="744"/>
      <c r="MVB859" s="744"/>
      <c r="MVC859" s="744"/>
      <c r="MVD859" s="744"/>
      <c r="MVE859" s="744"/>
      <c r="MVF859" s="744"/>
      <c r="MVG859" s="744"/>
      <c r="MVH859" s="744"/>
      <c r="MVI859" s="744"/>
      <c r="MVJ859" s="744"/>
      <c r="MVK859" s="744"/>
      <c r="MVL859" s="744"/>
      <c r="MVM859" s="744"/>
      <c r="MVN859" s="744"/>
      <c r="MVO859" s="744"/>
      <c r="MVP859" s="744"/>
      <c r="MVQ859" s="744"/>
      <c r="MVR859" s="744"/>
      <c r="MVS859" s="744"/>
      <c r="MVT859" s="744"/>
      <c r="MVU859" s="744"/>
      <c r="MVV859" s="744"/>
      <c r="MVW859" s="744"/>
      <c r="MVX859" s="744"/>
      <c r="MVY859" s="744"/>
      <c r="MVZ859" s="744"/>
      <c r="MWA859" s="744"/>
      <c r="MWB859" s="744"/>
      <c r="MWC859" s="744"/>
      <c r="MWD859" s="744"/>
      <c r="MWE859" s="744"/>
      <c r="MWF859" s="744"/>
      <c r="MWG859" s="744"/>
      <c r="MWH859" s="744"/>
      <c r="MWI859" s="744"/>
      <c r="MWJ859" s="744"/>
      <c r="MWK859" s="744"/>
      <c r="MWL859" s="744"/>
      <c r="MWM859" s="744"/>
      <c r="MWN859" s="744"/>
      <c r="MWO859" s="744"/>
      <c r="MWP859" s="744"/>
      <c r="MWQ859" s="744"/>
      <c r="MWR859" s="744"/>
      <c r="MWS859" s="744"/>
      <c r="MWT859" s="744"/>
      <c r="MWU859" s="744"/>
      <c r="MWV859" s="744"/>
      <c r="MWW859" s="744"/>
      <c r="MWX859" s="744"/>
      <c r="MWY859" s="744"/>
      <c r="MWZ859" s="744"/>
      <c r="MXA859" s="744"/>
      <c r="MXB859" s="744"/>
      <c r="MXC859" s="744"/>
      <c r="MXD859" s="744"/>
      <c r="MXE859" s="744"/>
      <c r="MXF859" s="744"/>
      <c r="MXG859" s="744"/>
      <c r="MXH859" s="744"/>
      <c r="MXI859" s="744"/>
      <c r="MXJ859" s="744"/>
      <c r="MXK859" s="744"/>
      <c r="MXL859" s="744"/>
      <c r="MXM859" s="744"/>
      <c r="MXN859" s="744"/>
      <c r="MXO859" s="744"/>
      <c r="MXP859" s="744"/>
      <c r="MXQ859" s="744"/>
      <c r="MXR859" s="744"/>
      <c r="MXS859" s="744"/>
      <c r="MXT859" s="744"/>
      <c r="MXU859" s="744"/>
      <c r="MXV859" s="744"/>
      <c r="MXW859" s="744"/>
      <c r="MXX859" s="744"/>
      <c r="MXY859" s="744"/>
      <c r="MXZ859" s="744"/>
      <c r="MYA859" s="744"/>
      <c r="MYB859" s="744"/>
      <c r="MYC859" s="744"/>
      <c r="MYD859" s="744"/>
      <c r="MYE859" s="744"/>
      <c r="MYF859" s="744"/>
      <c r="MYG859" s="744"/>
      <c r="MYH859" s="744"/>
      <c r="MYI859" s="744"/>
      <c r="MYJ859" s="744"/>
      <c r="MYK859" s="744"/>
      <c r="MYL859" s="744"/>
      <c r="MYM859" s="744"/>
      <c r="MYN859" s="744"/>
      <c r="MYO859" s="744"/>
      <c r="MYP859" s="744"/>
      <c r="MYQ859" s="744"/>
      <c r="MYR859" s="744"/>
      <c r="MYS859" s="744"/>
      <c r="MYT859" s="744"/>
      <c r="MYU859" s="744"/>
      <c r="MYV859" s="744"/>
      <c r="MYW859" s="744"/>
      <c r="MYX859" s="744"/>
      <c r="MYY859" s="744"/>
      <c r="MYZ859" s="744"/>
      <c r="MZA859" s="744"/>
      <c r="MZB859" s="744"/>
      <c r="MZC859" s="744"/>
      <c r="MZD859" s="744"/>
      <c r="MZE859" s="744"/>
      <c r="MZF859" s="744"/>
      <c r="MZG859" s="744"/>
      <c r="MZH859" s="744"/>
      <c r="MZI859" s="744"/>
      <c r="MZJ859" s="744"/>
      <c r="MZK859" s="744"/>
      <c r="MZL859" s="744"/>
      <c r="MZM859" s="744"/>
      <c r="MZN859" s="744"/>
      <c r="MZO859" s="744"/>
      <c r="MZP859" s="744"/>
      <c r="MZQ859" s="744"/>
      <c r="MZR859" s="744"/>
      <c r="MZS859" s="744"/>
      <c r="MZT859" s="744"/>
      <c r="MZU859" s="744"/>
      <c r="MZV859" s="744"/>
      <c r="MZW859" s="744"/>
      <c r="MZX859" s="744"/>
      <c r="MZY859" s="744"/>
      <c r="MZZ859" s="744"/>
      <c r="NAA859" s="744"/>
      <c r="NAB859" s="744"/>
      <c r="NAC859" s="744"/>
      <c r="NAD859" s="744"/>
      <c r="NAE859" s="744"/>
      <c r="NAF859" s="744"/>
      <c r="NAG859" s="744"/>
      <c r="NAH859" s="744"/>
      <c r="NAI859" s="744"/>
      <c r="NAJ859" s="744"/>
      <c r="NAK859" s="744"/>
      <c r="NAL859" s="744"/>
      <c r="NAM859" s="744"/>
      <c r="NAN859" s="744"/>
      <c r="NAO859" s="744"/>
      <c r="NAP859" s="744"/>
      <c r="NAQ859" s="744"/>
      <c r="NAR859" s="744"/>
      <c r="NAS859" s="744"/>
      <c r="NAT859" s="744"/>
      <c r="NAU859" s="744"/>
      <c r="NAV859" s="744"/>
      <c r="NAW859" s="744"/>
      <c r="NAX859" s="744"/>
      <c r="NAY859" s="744"/>
      <c r="NAZ859" s="744"/>
      <c r="NBA859" s="744"/>
      <c r="NBB859" s="744"/>
      <c r="NBC859" s="744"/>
      <c r="NBD859" s="744"/>
      <c r="NBE859" s="744"/>
      <c r="NBF859" s="744"/>
      <c r="NBG859" s="744"/>
      <c r="NBH859" s="744"/>
      <c r="NBI859" s="744"/>
      <c r="NBJ859" s="744"/>
      <c r="NBK859" s="744"/>
      <c r="NBL859" s="744"/>
      <c r="NBM859" s="744"/>
      <c r="NBN859" s="744"/>
      <c r="NBO859" s="744"/>
      <c r="NBP859" s="744"/>
      <c r="NBQ859" s="744"/>
      <c r="NBR859" s="744"/>
      <c r="NBS859" s="744"/>
      <c r="NBT859" s="744"/>
      <c r="NBU859" s="744"/>
      <c r="NBV859" s="744"/>
      <c r="NBW859" s="744"/>
      <c r="NBX859" s="744"/>
      <c r="NBY859" s="744"/>
      <c r="NBZ859" s="744"/>
      <c r="NCA859" s="744"/>
      <c r="NCB859" s="744"/>
      <c r="NCC859" s="744"/>
      <c r="NCD859" s="744"/>
      <c r="NCE859" s="744"/>
      <c r="NCF859" s="744"/>
      <c r="NCG859" s="744"/>
      <c r="NCH859" s="744"/>
      <c r="NCI859" s="744"/>
      <c r="NCJ859" s="744"/>
      <c r="NCK859" s="744"/>
      <c r="NCL859" s="744"/>
      <c r="NCM859" s="744"/>
      <c r="NCN859" s="744"/>
      <c r="NCO859" s="744"/>
      <c r="NCP859" s="744"/>
      <c r="NCQ859" s="744"/>
      <c r="NCR859" s="744"/>
      <c r="NCS859" s="744"/>
      <c r="NCT859" s="744"/>
      <c r="NCU859" s="744"/>
      <c r="NCV859" s="744"/>
      <c r="NCW859" s="744"/>
      <c r="NCX859" s="744"/>
      <c r="NCY859" s="744"/>
      <c r="NCZ859" s="744"/>
      <c r="NDA859" s="744"/>
      <c r="NDB859" s="744"/>
      <c r="NDC859" s="744"/>
      <c r="NDD859" s="744"/>
      <c r="NDE859" s="744"/>
      <c r="NDF859" s="744"/>
      <c r="NDG859" s="744"/>
      <c r="NDH859" s="744"/>
      <c r="NDI859" s="744"/>
      <c r="NDJ859" s="744"/>
      <c r="NDK859" s="744"/>
      <c r="NDL859" s="744"/>
      <c r="NDM859" s="744"/>
      <c r="NDN859" s="744"/>
      <c r="NDO859" s="744"/>
      <c r="NDP859" s="744"/>
      <c r="NDQ859" s="744"/>
      <c r="NDR859" s="744"/>
      <c r="NDS859" s="744"/>
      <c r="NDT859" s="744"/>
      <c r="NDU859" s="744"/>
      <c r="NDV859" s="744"/>
      <c r="NDW859" s="744"/>
      <c r="NDX859" s="744"/>
      <c r="NDY859" s="744"/>
      <c r="NDZ859" s="744"/>
      <c r="NEA859" s="744"/>
      <c r="NEB859" s="744"/>
      <c r="NEC859" s="744"/>
      <c r="NED859" s="744"/>
      <c r="NEE859" s="744"/>
      <c r="NEF859" s="744"/>
      <c r="NEG859" s="744"/>
      <c r="NEH859" s="744"/>
      <c r="NEI859" s="744"/>
      <c r="NEJ859" s="744"/>
      <c r="NEK859" s="744"/>
      <c r="NEL859" s="744"/>
      <c r="NEM859" s="744"/>
      <c r="NEN859" s="744"/>
      <c r="NEO859" s="744"/>
      <c r="NEP859" s="744"/>
      <c r="NEQ859" s="744"/>
      <c r="NER859" s="744"/>
      <c r="NES859" s="744"/>
      <c r="NET859" s="744"/>
      <c r="NEU859" s="744"/>
      <c r="NEV859" s="744"/>
      <c r="NEW859" s="744"/>
      <c r="NEX859" s="744"/>
      <c r="NEY859" s="744"/>
      <c r="NEZ859" s="744"/>
      <c r="NFA859" s="744"/>
      <c r="NFB859" s="744"/>
      <c r="NFC859" s="744"/>
      <c r="NFD859" s="744"/>
      <c r="NFE859" s="744"/>
      <c r="NFF859" s="744"/>
      <c r="NFG859" s="744"/>
      <c r="NFH859" s="744"/>
      <c r="NFI859" s="744"/>
      <c r="NFJ859" s="744"/>
      <c r="NFK859" s="744"/>
      <c r="NFL859" s="744"/>
      <c r="NFM859" s="744"/>
      <c r="NFN859" s="744"/>
      <c r="NFO859" s="744"/>
      <c r="NFP859" s="744"/>
      <c r="NFQ859" s="744"/>
      <c r="NFR859" s="744"/>
      <c r="NFS859" s="744"/>
      <c r="NFT859" s="744"/>
      <c r="NFU859" s="744"/>
      <c r="NFV859" s="744"/>
      <c r="NFW859" s="744"/>
      <c r="NFX859" s="744"/>
      <c r="NFY859" s="744"/>
      <c r="NFZ859" s="744"/>
      <c r="NGA859" s="744"/>
      <c r="NGB859" s="744"/>
      <c r="NGC859" s="744"/>
      <c r="NGD859" s="744"/>
      <c r="NGE859" s="744"/>
      <c r="NGF859" s="744"/>
      <c r="NGG859" s="744"/>
      <c r="NGH859" s="744"/>
      <c r="NGI859" s="744"/>
      <c r="NGJ859" s="744"/>
      <c r="NGK859" s="744"/>
      <c r="NGL859" s="744"/>
      <c r="NGM859" s="744"/>
      <c r="NGN859" s="744"/>
      <c r="NGO859" s="744"/>
      <c r="NGP859" s="744"/>
      <c r="NGQ859" s="744"/>
      <c r="NGR859" s="744"/>
      <c r="NGS859" s="744"/>
      <c r="NGT859" s="744"/>
      <c r="NGU859" s="744"/>
      <c r="NGV859" s="744"/>
      <c r="NGW859" s="744"/>
      <c r="NGX859" s="744"/>
      <c r="NGY859" s="744"/>
      <c r="NGZ859" s="744"/>
      <c r="NHA859" s="744"/>
      <c r="NHB859" s="744"/>
      <c r="NHC859" s="744"/>
      <c r="NHD859" s="744"/>
      <c r="NHE859" s="744"/>
      <c r="NHF859" s="744"/>
      <c r="NHG859" s="744"/>
      <c r="NHH859" s="744"/>
      <c r="NHI859" s="744"/>
      <c r="NHJ859" s="744"/>
      <c r="NHK859" s="744"/>
      <c r="NHL859" s="744"/>
      <c r="NHM859" s="744"/>
      <c r="NHN859" s="744"/>
      <c r="NHO859" s="744"/>
      <c r="NHP859" s="744"/>
      <c r="NHQ859" s="744"/>
      <c r="NHR859" s="744"/>
      <c r="NHS859" s="744"/>
      <c r="NHT859" s="744"/>
      <c r="NHU859" s="744"/>
      <c r="NHV859" s="744"/>
      <c r="NHW859" s="744"/>
      <c r="NHX859" s="744"/>
      <c r="NHY859" s="744"/>
      <c r="NHZ859" s="744"/>
      <c r="NIA859" s="744"/>
      <c r="NIB859" s="744"/>
      <c r="NIC859" s="744"/>
      <c r="NID859" s="744"/>
      <c r="NIE859" s="744"/>
      <c r="NIF859" s="744"/>
      <c r="NIG859" s="744"/>
      <c r="NIH859" s="744"/>
      <c r="NII859" s="744"/>
      <c r="NIJ859" s="744"/>
      <c r="NIK859" s="744"/>
      <c r="NIL859" s="744"/>
      <c r="NIM859" s="744"/>
      <c r="NIN859" s="744"/>
      <c r="NIO859" s="744"/>
      <c r="NIP859" s="744"/>
      <c r="NIQ859" s="744"/>
      <c r="NIR859" s="744"/>
      <c r="NIS859" s="744"/>
      <c r="NIT859" s="744"/>
      <c r="NIU859" s="744"/>
      <c r="NIV859" s="744"/>
      <c r="NIW859" s="744"/>
      <c r="NIX859" s="744"/>
      <c r="NIY859" s="744"/>
      <c r="NIZ859" s="744"/>
      <c r="NJA859" s="744"/>
      <c r="NJB859" s="744"/>
      <c r="NJC859" s="744"/>
      <c r="NJD859" s="744"/>
      <c r="NJE859" s="744"/>
      <c r="NJF859" s="744"/>
      <c r="NJG859" s="744"/>
      <c r="NJH859" s="744"/>
      <c r="NJI859" s="744"/>
      <c r="NJJ859" s="744"/>
      <c r="NJK859" s="744"/>
      <c r="NJL859" s="744"/>
      <c r="NJM859" s="744"/>
      <c r="NJN859" s="744"/>
      <c r="NJO859" s="744"/>
      <c r="NJP859" s="744"/>
      <c r="NJQ859" s="744"/>
      <c r="NJR859" s="744"/>
      <c r="NJS859" s="744"/>
      <c r="NJT859" s="744"/>
      <c r="NJU859" s="744"/>
      <c r="NJV859" s="744"/>
      <c r="NJW859" s="744"/>
      <c r="NJX859" s="744"/>
      <c r="NJY859" s="744"/>
      <c r="NJZ859" s="744"/>
      <c r="NKA859" s="744"/>
      <c r="NKB859" s="744"/>
      <c r="NKC859" s="744"/>
      <c r="NKD859" s="744"/>
      <c r="NKE859" s="744"/>
      <c r="NKF859" s="744"/>
      <c r="NKG859" s="744"/>
      <c r="NKH859" s="744"/>
      <c r="NKI859" s="744"/>
      <c r="NKJ859" s="744"/>
      <c r="NKK859" s="744"/>
      <c r="NKL859" s="744"/>
      <c r="NKM859" s="744"/>
      <c r="NKN859" s="744"/>
      <c r="NKO859" s="744"/>
      <c r="NKP859" s="744"/>
      <c r="NKQ859" s="744"/>
      <c r="NKR859" s="744"/>
      <c r="NKS859" s="744"/>
      <c r="NKT859" s="744"/>
      <c r="NKU859" s="744"/>
      <c r="NKV859" s="744"/>
      <c r="NKW859" s="744"/>
      <c r="NKX859" s="744"/>
      <c r="NKY859" s="744"/>
      <c r="NKZ859" s="744"/>
      <c r="NLA859" s="744"/>
      <c r="NLB859" s="744"/>
      <c r="NLC859" s="744"/>
      <c r="NLD859" s="744"/>
      <c r="NLE859" s="744"/>
      <c r="NLF859" s="744"/>
      <c r="NLG859" s="744"/>
      <c r="NLH859" s="744"/>
      <c r="NLI859" s="744"/>
      <c r="NLJ859" s="744"/>
      <c r="NLK859" s="744"/>
      <c r="NLL859" s="744"/>
      <c r="NLM859" s="744"/>
      <c r="NLN859" s="744"/>
      <c r="NLO859" s="744"/>
      <c r="NLP859" s="744"/>
      <c r="NLQ859" s="744"/>
      <c r="NLR859" s="744"/>
      <c r="NLS859" s="744"/>
      <c r="NLT859" s="744"/>
      <c r="NLU859" s="744"/>
      <c r="NLV859" s="744"/>
      <c r="NLW859" s="744"/>
      <c r="NLX859" s="744"/>
      <c r="NLY859" s="744"/>
      <c r="NLZ859" s="744"/>
      <c r="NMA859" s="744"/>
      <c r="NMB859" s="744"/>
      <c r="NMC859" s="744"/>
      <c r="NMD859" s="744"/>
      <c r="NME859" s="744"/>
      <c r="NMF859" s="744"/>
      <c r="NMG859" s="744"/>
      <c r="NMH859" s="744"/>
      <c r="NMI859" s="744"/>
      <c r="NMJ859" s="744"/>
      <c r="NMK859" s="744"/>
      <c r="NML859" s="744"/>
      <c r="NMM859" s="744"/>
      <c r="NMN859" s="744"/>
      <c r="NMO859" s="744"/>
      <c r="NMP859" s="744"/>
      <c r="NMQ859" s="744"/>
      <c r="NMR859" s="744"/>
      <c r="NMS859" s="744"/>
      <c r="NMT859" s="744"/>
      <c r="NMU859" s="744"/>
      <c r="NMV859" s="744"/>
      <c r="NMW859" s="744"/>
      <c r="NMX859" s="744"/>
      <c r="NMY859" s="744"/>
      <c r="NMZ859" s="744"/>
      <c r="NNA859" s="744"/>
      <c r="NNB859" s="744"/>
      <c r="NNC859" s="744"/>
      <c r="NND859" s="744"/>
      <c r="NNE859" s="744"/>
      <c r="NNF859" s="744"/>
      <c r="NNG859" s="744"/>
      <c r="NNH859" s="744"/>
      <c r="NNI859" s="744"/>
      <c r="NNJ859" s="744"/>
      <c r="NNK859" s="744"/>
      <c r="NNL859" s="744"/>
      <c r="NNM859" s="744"/>
      <c r="NNN859" s="744"/>
      <c r="NNO859" s="744"/>
      <c r="NNP859" s="744"/>
      <c r="NNQ859" s="744"/>
      <c r="NNR859" s="744"/>
      <c r="NNS859" s="744"/>
      <c r="NNT859" s="744"/>
      <c r="NNU859" s="744"/>
      <c r="NNV859" s="744"/>
      <c r="NNW859" s="744"/>
      <c r="NNX859" s="744"/>
      <c r="NNY859" s="744"/>
      <c r="NNZ859" s="744"/>
      <c r="NOA859" s="744"/>
      <c r="NOB859" s="744"/>
      <c r="NOC859" s="744"/>
      <c r="NOD859" s="744"/>
      <c r="NOE859" s="744"/>
      <c r="NOF859" s="744"/>
      <c r="NOG859" s="744"/>
      <c r="NOH859" s="744"/>
      <c r="NOI859" s="744"/>
      <c r="NOJ859" s="744"/>
      <c r="NOK859" s="744"/>
      <c r="NOL859" s="744"/>
      <c r="NOM859" s="744"/>
      <c r="NON859" s="744"/>
      <c r="NOO859" s="744"/>
      <c r="NOP859" s="744"/>
      <c r="NOQ859" s="744"/>
      <c r="NOR859" s="744"/>
      <c r="NOS859" s="744"/>
      <c r="NOT859" s="744"/>
      <c r="NOU859" s="744"/>
      <c r="NOV859" s="744"/>
      <c r="NOW859" s="744"/>
      <c r="NOX859" s="744"/>
      <c r="NOY859" s="744"/>
      <c r="NOZ859" s="744"/>
      <c r="NPA859" s="744"/>
      <c r="NPB859" s="744"/>
      <c r="NPC859" s="744"/>
      <c r="NPD859" s="744"/>
      <c r="NPE859" s="744"/>
      <c r="NPF859" s="744"/>
      <c r="NPG859" s="744"/>
      <c r="NPH859" s="744"/>
      <c r="NPI859" s="744"/>
      <c r="NPJ859" s="744"/>
      <c r="NPK859" s="744"/>
      <c r="NPL859" s="744"/>
      <c r="NPM859" s="744"/>
      <c r="NPN859" s="744"/>
      <c r="NPO859" s="744"/>
      <c r="NPP859" s="744"/>
      <c r="NPQ859" s="744"/>
      <c r="NPR859" s="744"/>
      <c r="NPS859" s="744"/>
      <c r="NPT859" s="744"/>
      <c r="NPU859" s="744"/>
      <c r="NPV859" s="744"/>
      <c r="NPW859" s="744"/>
      <c r="NPX859" s="744"/>
      <c r="NPY859" s="744"/>
      <c r="NPZ859" s="744"/>
      <c r="NQA859" s="744"/>
      <c r="NQB859" s="744"/>
      <c r="NQC859" s="744"/>
      <c r="NQD859" s="744"/>
      <c r="NQE859" s="744"/>
      <c r="NQF859" s="744"/>
      <c r="NQG859" s="744"/>
      <c r="NQH859" s="744"/>
      <c r="NQI859" s="744"/>
      <c r="NQJ859" s="744"/>
      <c r="NQK859" s="744"/>
      <c r="NQL859" s="744"/>
      <c r="NQM859" s="744"/>
      <c r="NQN859" s="744"/>
      <c r="NQO859" s="744"/>
      <c r="NQP859" s="744"/>
      <c r="NQQ859" s="744"/>
      <c r="NQR859" s="744"/>
      <c r="NQS859" s="744"/>
      <c r="NQT859" s="744"/>
      <c r="NQU859" s="744"/>
      <c r="NQV859" s="744"/>
      <c r="NQW859" s="744"/>
      <c r="NQX859" s="744"/>
      <c r="NQY859" s="744"/>
      <c r="NQZ859" s="744"/>
      <c r="NRA859" s="744"/>
      <c r="NRB859" s="744"/>
      <c r="NRC859" s="744"/>
      <c r="NRD859" s="744"/>
      <c r="NRE859" s="744"/>
      <c r="NRF859" s="744"/>
      <c r="NRG859" s="744"/>
      <c r="NRH859" s="744"/>
      <c r="NRI859" s="744"/>
      <c r="NRJ859" s="744"/>
      <c r="NRK859" s="744"/>
      <c r="NRL859" s="744"/>
      <c r="NRM859" s="744"/>
      <c r="NRN859" s="744"/>
      <c r="NRO859" s="744"/>
      <c r="NRP859" s="744"/>
      <c r="NRQ859" s="744"/>
      <c r="NRR859" s="744"/>
      <c r="NRS859" s="744"/>
      <c r="NRT859" s="744"/>
      <c r="NRU859" s="744"/>
      <c r="NRV859" s="744"/>
      <c r="NRW859" s="744"/>
      <c r="NRX859" s="744"/>
      <c r="NRY859" s="744"/>
      <c r="NRZ859" s="744"/>
      <c r="NSA859" s="744"/>
      <c r="NSB859" s="744"/>
      <c r="NSC859" s="744"/>
      <c r="NSD859" s="744"/>
      <c r="NSE859" s="744"/>
      <c r="NSF859" s="744"/>
      <c r="NSG859" s="744"/>
      <c r="NSH859" s="744"/>
      <c r="NSI859" s="744"/>
      <c r="NSJ859" s="744"/>
      <c r="NSK859" s="744"/>
      <c r="NSL859" s="744"/>
      <c r="NSM859" s="744"/>
      <c r="NSN859" s="744"/>
      <c r="NSO859" s="744"/>
      <c r="NSP859" s="744"/>
      <c r="NSQ859" s="744"/>
      <c r="NSR859" s="744"/>
      <c r="NSS859" s="744"/>
      <c r="NST859" s="744"/>
      <c r="NSU859" s="744"/>
      <c r="NSV859" s="744"/>
      <c r="NSW859" s="744"/>
      <c r="NSX859" s="744"/>
      <c r="NSY859" s="744"/>
      <c r="NSZ859" s="744"/>
      <c r="NTA859" s="744"/>
      <c r="NTB859" s="744"/>
      <c r="NTC859" s="744"/>
      <c r="NTD859" s="744"/>
      <c r="NTE859" s="744"/>
      <c r="NTF859" s="744"/>
      <c r="NTG859" s="744"/>
      <c r="NTH859" s="744"/>
      <c r="NTI859" s="744"/>
      <c r="NTJ859" s="744"/>
      <c r="NTK859" s="744"/>
      <c r="NTL859" s="744"/>
      <c r="NTM859" s="744"/>
      <c r="NTN859" s="744"/>
      <c r="NTO859" s="744"/>
      <c r="NTP859" s="744"/>
      <c r="NTQ859" s="744"/>
      <c r="NTR859" s="744"/>
      <c r="NTS859" s="744"/>
      <c r="NTT859" s="744"/>
      <c r="NTU859" s="744"/>
      <c r="NTV859" s="744"/>
      <c r="NTW859" s="744"/>
      <c r="NTX859" s="744"/>
      <c r="NTY859" s="744"/>
      <c r="NTZ859" s="744"/>
      <c r="NUA859" s="744"/>
      <c r="NUB859" s="744"/>
      <c r="NUC859" s="744"/>
      <c r="NUD859" s="744"/>
      <c r="NUE859" s="744"/>
      <c r="NUF859" s="744"/>
      <c r="NUG859" s="744"/>
      <c r="NUH859" s="744"/>
      <c r="NUI859" s="744"/>
      <c r="NUJ859" s="744"/>
      <c r="NUK859" s="744"/>
      <c r="NUL859" s="744"/>
      <c r="NUM859" s="744"/>
      <c r="NUN859" s="744"/>
      <c r="NUO859" s="744"/>
      <c r="NUP859" s="744"/>
      <c r="NUQ859" s="744"/>
      <c r="NUR859" s="744"/>
      <c r="NUS859" s="744"/>
      <c r="NUT859" s="744"/>
      <c r="NUU859" s="744"/>
      <c r="NUV859" s="744"/>
      <c r="NUW859" s="744"/>
      <c r="NUX859" s="744"/>
      <c r="NUY859" s="744"/>
      <c r="NUZ859" s="744"/>
      <c r="NVA859" s="744"/>
      <c r="NVB859" s="744"/>
      <c r="NVC859" s="744"/>
      <c r="NVD859" s="744"/>
      <c r="NVE859" s="744"/>
      <c r="NVF859" s="744"/>
      <c r="NVG859" s="744"/>
      <c r="NVH859" s="744"/>
      <c r="NVI859" s="744"/>
      <c r="NVJ859" s="744"/>
      <c r="NVK859" s="744"/>
      <c r="NVL859" s="744"/>
      <c r="NVM859" s="744"/>
      <c r="NVN859" s="744"/>
      <c r="NVO859" s="744"/>
      <c r="NVP859" s="744"/>
      <c r="NVQ859" s="744"/>
      <c r="NVR859" s="744"/>
      <c r="NVS859" s="744"/>
      <c r="NVT859" s="744"/>
      <c r="NVU859" s="744"/>
      <c r="NVV859" s="744"/>
      <c r="NVW859" s="744"/>
      <c r="NVX859" s="744"/>
      <c r="NVY859" s="744"/>
      <c r="NVZ859" s="744"/>
      <c r="NWA859" s="744"/>
      <c r="NWB859" s="744"/>
      <c r="NWC859" s="744"/>
      <c r="NWD859" s="744"/>
      <c r="NWE859" s="744"/>
      <c r="NWF859" s="744"/>
      <c r="NWG859" s="744"/>
      <c r="NWH859" s="744"/>
      <c r="NWI859" s="744"/>
      <c r="NWJ859" s="744"/>
      <c r="NWK859" s="744"/>
      <c r="NWL859" s="744"/>
      <c r="NWM859" s="744"/>
      <c r="NWN859" s="744"/>
      <c r="NWO859" s="744"/>
      <c r="NWP859" s="744"/>
      <c r="NWQ859" s="744"/>
      <c r="NWR859" s="744"/>
      <c r="NWS859" s="744"/>
      <c r="NWT859" s="744"/>
      <c r="NWU859" s="744"/>
      <c r="NWV859" s="744"/>
      <c r="NWW859" s="744"/>
      <c r="NWX859" s="744"/>
      <c r="NWY859" s="744"/>
      <c r="NWZ859" s="744"/>
      <c r="NXA859" s="744"/>
      <c r="NXB859" s="744"/>
      <c r="NXC859" s="744"/>
      <c r="NXD859" s="744"/>
      <c r="NXE859" s="744"/>
      <c r="NXF859" s="744"/>
      <c r="NXG859" s="744"/>
      <c r="NXH859" s="744"/>
      <c r="NXI859" s="744"/>
      <c r="NXJ859" s="744"/>
      <c r="NXK859" s="744"/>
      <c r="NXL859" s="744"/>
      <c r="NXM859" s="744"/>
      <c r="NXN859" s="744"/>
      <c r="NXO859" s="744"/>
      <c r="NXP859" s="744"/>
      <c r="NXQ859" s="744"/>
      <c r="NXR859" s="744"/>
      <c r="NXS859" s="744"/>
      <c r="NXT859" s="744"/>
      <c r="NXU859" s="744"/>
      <c r="NXV859" s="744"/>
      <c r="NXW859" s="744"/>
      <c r="NXX859" s="744"/>
      <c r="NXY859" s="744"/>
      <c r="NXZ859" s="744"/>
      <c r="NYA859" s="744"/>
      <c r="NYB859" s="744"/>
      <c r="NYC859" s="744"/>
      <c r="NYD859" s="744"/>
      <c r="NYE859" s="744"/>
      <c r="NYF859" s="744"/>
      <c r="NYG859" s="744"/>
      <c r="NYH859" s="744"/>
      <c r="NYI859" s="744"/>
      <c r="NYJ859" s="744"/>
      <c r="NYK859" s="744"/>
      <c r="NYL859" s="744"/>
      <c r="NYM859" s="744"/>
      <c r="NYN859" s="744"/>
      <c r="NYO859" s="744"/>
      <c r="NYP859" s="744"/>
      <c r="NYQ859" s="744"/>
      <c r="NYR859" s="744"/>
      <c r="NYS859" s="744"/>
      <c r="NYT859" s="744"/>
      <c r="NYU859" s="744"/>
      <c r="NYV859" s="744"/>
      <c r="NYW859" s="744"/>
      <c r="NYX859" s="744"/>
      <c r="NYY859" s="744"/>
      <c r="NYZ859" s="744"/>
      <c r="NZA859" s="744"/>
      <c r="NZB859" s="744"/>
      <c r="NZC859" s="744"/>
      <c r="NZD859" s="744"/>
      <c r="NZE859" s="744"/>
      <c r="NZF859" s="744"/>
      <c r="NZG859" s="744"/>
      <c r="NZH859" s="744"/>
      <c r="NZI859" s="744"/>
      <c r="NZJ859" s="744"/>
      <c r="NZK859" s="744"/>
      <c r="NZL859" s="744"/>
      <c r="NZM859" s="744"/>
      <c r="NZN859" s="744"/>
      <c r="NZO859" s="744"/>
      <c r="NZP859" s="744"/>
      <c r="NZQ859" s="744"/>
      <c r="NZR859" s="744"/>
      <c r="NZS859" s="744"/>
      <c r="NZT859" s="744"/>
      <c r="NZU859" s="744"/>
      <c r="NZV859" s="744"/>
      <c r="NZW859" s="744"/>
      <c r="NZX859" s="744"/>
      <c r="NZY859" s="744"/>
      <c r="NZZ859" s="744"/>
      <c r="OAA859" s="744"/>
      <c r="OAB859" s="744"/>
      <c r="OAC859" s="744"/>
      <c r="OAD859" s="744"/>
      <c r="OAE859" s="744"/>
      <c r="OAF859" s="744"/>
      <c r="OAG859" s="744"/>
      <c r="OAH859" s="744"/>
      <c r="OAI859" s="744"/>
      <c r="OAJ859" s="744"/>
      <c r="OAK859" s="744"/>
      <c r="OAL859" s="744"/>
      <c r="OAM859" s="744"/>
      <c r="OAN859" s="744"/>
      <c r="OAO859" s="744"/>
      <c r="OAP859" s="744"/>
      <c r="OAQ859" s="744"/>
      <c r="OAR859" s="744"/>
      <c r="OAS859" s="744"/>
      <c r="OAT859" s="744"/>
      <c r="OAU859" s="744"/>
      <c r="OAV859" s="744"/>
      <c r="OAW859" s="744"/>
      <c r="OAX859" s="744"/>
      <c r="OAY859" s="744"/>
      <c r="OAZ859" s="744"/>
      <c r="OBA859" s="744"/>
      <c r="OBB859" s="744"/>
      <c r="OBC859" s="744"/>
      <c r="OBD859" s="744"/>
      <c r="OBE859" s="744"/>
      <c r="OBF859" s="744"/>
      <c r="OBG859" s="744"/>
      <c r="OBH859" s="744"/>
      <c r="OBI859" s="744"/>
      <c r="OBJ859" s="744"/>
      <c r="OBK859" s="744"/>
      <c r="OBL859" s="744"/>
      <c r="OBM859" s="744"/>
      <c r="OBN859" s="744"/>
      <c r="OBO859" s="744"/>
      <c r="OBP859" s="744"/>
      <c r="OBQ859" s="744"/>
      <c r="OBR859" s="744"/>
      <c r="OBS859" s="744"/>
      <c r="OBT859" s="744"/>
      <c r="OBU859" s="744"/>
      <c r="OBV859" s="744"/>
      <c r="OBW859" s="744"/>
      <c r="OBX859" s="744"/>
      <c r="OBY859" s="744"/>
      <c r="OBZ859" s="744"/>
      <c r="OCA859" s="744"/>
      <c r="OCB859" s="744"/>
      <c r="OCC859" s="744"/>
      <c r="OCD859" s="744"/>
      <c r="OCE859" s="744"/>
      <c r="OCF859" s="744"/>
      <c r="OCG859" s="744"/>
      <c r="OCH859" s="744"/>
      <c r="OCI859" s="744"/>
      <c r="OCJ859" s="744"/>
      <c r="OCK859" s="744"/>
      <c r="OCL859" s="744"/>
      <c r="OCM859" s="744"/>
      <c r="OCN859" s="744"/>
      <c r="OCO859" s="744"/>
      <c r="OCP859" s="744"/>
      <c r="OCQ859" s="744"/>
      <c r="OCR859" s="744"/>
      <c r="OCS859" s="744"/>
      <c r="OCT859" s="744"/>
      <c r="OCU859" s="744"/>
      <c r="OCV859" s="744"/>
      <c r="OCW859" s="744"/>
      <c r="OCX859" s="744"/>
      <c r="OCY859" s="744"/>
      <c r="OCZ859" s="744"/>
      <c r="ODA859" s="744"/>
      <c r="ODB859" s="744"/>
      <c r="ODC859" s="744"/>
      <c r="ODD859" s="744"/>
      <c r="ODE859" s="744"/>
      <c r="ODF859" s="744"/>
      <c r="ODG859" s="744"/>
      <c r="ODH859" s="744"/>
      <c r="ODI859" s="744"/>
      <c r="ODJ859" s="744"/>
      <c r="ODK859" s="744"/>
      <c r="ODL859" s="744"/>
      <c r="ODM859" s="744"/>
      <c r="ODN859" s="744"/>
      <c r="ODO859" s="744"/>
      <c r="ODP859" s="744"/>
      <c r="ODQ859" s="744"/>
      <c r="ODR859" s="744"/>
      <c r="ODS859" s="744"/>
      <c r="ODT859" s="744"/>
      <c r="ODU859" s="744"/>
      <c r="ODV859" s="744"/>
      <c r="ODW859" s="744"/>
      <c r="ODX859" s="744"/>
      <c r="ODY859" s="744"/>
      <c r="ODZ859" s="744"/>
      <c r="OEA859" s="744"/>
      <c r="OEB859" s="744"/>
      <c r="OEC859" s="744"/>
      <c r="OED859" s="744"/>
      <c r="OEE859" s="744"/>
      <c r="OEF859" s="744"/>
      <c r="OEG859" s="744"/>
      <c r="OEH859" s="744"/>
      <c r="OEI859" s="744"/>
      <c r="OEJ859" s="744"/>
      <c r="OEK859" s="744"/>
      <c r="OEL859" s="744"/>
      <c r="OEM859" s="744"/>
      <c r="OEN859" s="744"/>
      <c r="OEO859" s="744"/>
      <c r="OEP859" s="744"/>
      <c r="OEQ859" s="744"/>
      <c r="OER859" s="744"/>
      <c r="OES859" s="744"/>
      <c r="OET859" s="744"/>
      <c r="OEU859" s="744"/>
      <c r="OEV859" s="744"/>
      <c r="OEW859" s="744"/>
      <c r="OEX859" s="744"/>
      <c r="OEY859" s="744"/>
      <c r="OEZ859" s="744"/>
      <c r="OFA859" s="744"/>
      <c r="OFB859" s="744"/>
      <c r="OFC859" s="744"/>
      <c r="OFD859" s="744"/>
      <c r="OFE859" s="744"/>
      <c r="OFF859" s="744"/>
      <c r="OFG859" s="744"/>
      <c r="OFH859" s="744"/>
      <c r="OFI859" s="744"/>
      <c r="OFJ859" s="744"/>
      <c r="OFK859" s="744"/>
      <c r="OFL859" s="744"/>
      <c r="OFM859" s="744"/>
      <c r="OFN859" s="744"/>
      <c r="OFO859" s="744"/>
      <c r="OFP859" s="744"/>
      <c r="OFQ859" s="744"/>
      <c r="OFR859" s="744"/>
      <c r="OFS859" s="744"/>
      <c r="OFT859" s="744"/>
      <c r="OFU859" s="744"/>
      <c r="OFV859" s="744"/>
      <c r="OFW859" s="744"/>
      <c r="OFX859" s="744"/>
      <c r="OFY859" s="744"/>
      <c r="OFZ859" s="744"/>
      <c r="OGA859" s="744"/>
      <c r="OGB859" s="744"/>
      <c r="OGC859" s="744"/>
      <c r="OGD859" s="744"/>
      <c r="OGE859" s="744"/>
      <c r="OGF859" s="744"/>
      <c r="OGG859" s="744"/>
      <c r="OGH859" s="744"/>
      <c r="OGI859" s="744"/>
      <c r="OGJ859" s="744"/>
      <c r="OGK859" s="744"/>
      <c r="OGL859" s="744"/>
      <c r="OGM859" s="744"/>
      <c r="OGN859" s="744"/>
      <c r="OGO859" s="744"/>
      <c r="OGP859" s="744"/>
      <c r="OGQ859" s="744"/>
      <c r="OGR859" s="744"/>
      <c r="OGS859" s="744"/>
      <c r="OGT859" s="744"/>
      <c r="OGU859" s="744"/>
      <c r="OGV859" s="744"/>
      <c r="OGW859" s="744"/>
      <c r="OGX859" s="744"/>
      <c r="OGY859" s="744"/>
      <c r="OGZ859" s="744"/>
      <c r="OHA859" s="744"/>
      <c r="OHB859" s="744"/>
      <c r="OHC859" s="744"/>
      <c r="OHD859" s="744"/>
      <c r="OHE859" s="744"/>
      <c r="OHF859" s="744"/>
      <c r="OHG859" s="744"/>
      <c r="OHH859" s="744"/>
      <c r="OHI859" s="744"/>
      <c r="OHJ859" s="744"/>
      <c r="OHK859" s="744"/>
      <c r="OHL859" s="744"/>
      <c r="OHM859" s="744"/>
      <c r="OHN859" s="744"/>
      <c r="OHO859" s="744"/>
      <c r="OHP859" s="744"/>
      <c r="OHQ859" s="744"/>
      <c r="OHR859" s="744"/>
      <c r="OHS859" s="744"/>
      <c r="OHT859" s="744"/>
      <c r="OHU859" s="744"/>
      <c r="OHV859" s="744"/>
      <c r="OHW859" s="744"/>
      <c r="OHX859" s="744"/>
      <c r="OHY859" s="744"/>
      <c r="OHZ859" s="744"/>
      <c r="OIA859" s="744"/>
      <c r="OIB859" s="744"/>
      <c r="OIC859" s="744"/>
      <c r="OID859" s="744"/>
      <c r="OIE859" s="744"/>
      <c r="OIF859" s="744"/>
      <c r="OIG859" s="744"/>
      <c r="OIH859" s="744"/>
      <c r="OII859" s="744"/>
      <c r="OIJ859" s="744"/>
      <c r="OIK859" s="744"/>
      <c r="OIL859" s="744"/>
      <c r="OIM859" s="744"/>
      <c r="OIN859" s="744"/>
      <c r="OIO859" s="744"/>
      <c r="OIP859" s="744"/>
      <c r="OIQ859" s="744"/>
      <c r="OIR859" s="744"/>
      <c r="OIS859" s="744"/>
      <c r="OIT859" s="744"/>
      <c r="OIU859" s="744"/>
      <c r="OIV859" s="744"/>
      <c r="OIW859" s="744"/>
      <c r="OIX859" s="744"/>
      <c r="OIY859" s="744"/>
      <c r="OIZ859" s="744"/>
      <c r="OJA859" s="744"/>
      <c r="OJB859" s="744"/>
      <c r="OJC859" s="744"/>
      <c r="OJD859" s="744"/>
      <c r="OJE859" s="744"/>
      <c r="OJF859" s="744"/>
      <c r="OJG859" s="744"/>
      <c r="OJH859" s="744"/>
      <c r="OJI859" s="744"/>
      <c r="OJJ859" s="744"/>
      <c r="OJK859" s="744"/>
      <c r="OJL859" s="744"/>
      <c r="OJM859" s="744"/>
      <c r="OJN859" s="744"/>
      <c r="OJO859" s="744"/>
      <c r="OJP859" s="744"/>
      <c r="OJQ859" s="744"/>
      <c r="OJR859" s="744"/>
      <c r="OJS859" s="744"/>
      <c r="OJT859" s="744"/>
      <c r="OJU859" s="744"/>
      <c r="OJV859" s="744"/>
      <c r="OJW859" s="744"/>
      <c r="OJX859" s="744"/>
      <c r="OJY859" s="744"/>
      <c r="OJZ859" s="744"/>
      <c r="OKA859" s="744"/>
      <c r="OKB859" s="744"/>
      <c r="OKC859" s="744"/>
      <c r="OKD859" s="744"/>
      <c r="OKE859" s="744"/>
      <c r="OKF859" s="744"/>
      <c r="OKG859" s="744"/>
      <c r="OKH859" s="744"/>
      <c r="OKI859" s="744"/>
      <c r="OKJ859" s="744"/>
      <c r="OKK859" s="744"/>
      <c r="OKL859" s="744"/>
      <c r="OKM859" s="744"/>
      <c r="OKN859" s="744"/>
      <c r="OKO859" s="744"/>
      <c r="OKP859" s="744"/>
      <c r="OKQ859" s="744"/>
      <c r="OKR859" s="744"/>
      <c r="OKS859" s="744"/>
      <c r="OKT859" s="744"/>
      <c r="OKU859" s="744"/>
      <c r="OKV859" s="744"/>
      <c r="OKW859" s="744"/>
      <c r="OKX859" s="744"/>
      <c r="OKY859" s="744"/>
      <c r="OKZ859" s="744"/>
      <c r="OLA859" s="744"/>
      <c r="OLB859" s="744"/>
      <c r="OLC859" s="744"/>
      <c r="OLD859" s="744"/>
      <c r="OLE859" s="744"/>
      <c r="OLF859" s="744"/>
      <c r="OLG859" s="744"/>
      <c r="OLH859" s="744"/>
      <c r="OLI859" s="744"/>
      <c r="OLJ859" s="744"/>
      <c r="OLK859" s="744"/>
      <c r="OLL859" s="744"/>
      <c r="OLM859" s="744"/>
      <c r="OLN859" s="744"/>
      <c r="OLO859" s="744"/>
      <c r="OLP859" s="744"/>
      <c r="OLQ859" s="744"/>
      <c r="OLR859" s="744"/>
      <c r="OLS859" s="744"/>
      <c r="OLT859" s="744"/>
      <c r="OLU859" s="744"/>
      <c r="OLV859" s="744"/>
      <c r="OLW859" s="744"/>
      <c r="OLX859" s="744"/>
      <c r="OLY859" s="744"/>
      <c r="OLZ859" s="744"/>
      <c r="OMA859" s="744"/>
      <c r="OMB859" s="744"/>
      <c r="OMC859" s="744"/>
      <c r="OMD859" s="744"/>
      <c r="OME859" s="744"/>
      <c r="OMF859" s="744"/>
      <c r="OMG859" s="744"/>
      <c r="OMH859" s="744"/>
      <c r="OMI859" s="744"/>
      <c r="OMJ859" s="744"/>
      <c r="OMK859" s="744"/>
      <c r="OML859" s="744"/>
      <c r="OMM859" s="744"/>
      <c r="OMN859" s="744"/>
      <c r="OMO859" s="744"/>
      <c r="OMP859" s="744"/>
      <c r="OMQ859" s="744"/>
      <c r="OMR859" s="744"/>
      <c r="OMS859" s="744"/>
      <c r="OMT859" s="744"/>
      <c r="OMU859" s="744"/>
      <c r="OMV859" s="744"/>
      <c r="OMW859" s="744"/>
      <c r="OMX859" s="744"/>
      <c r="OMY859" s="744"/>
      <c r="OMZ859" s="744"/>
      <c r="ONA859" s="744"/>
      <c r="ONB859" s="744"/>
      <c r="ONC859" s="744"/>
      <c r="OND859" s="744"/>
      <c r="ONE859" s="744"/>
      <c r="ONF859" s="744"/>
      <c r="ONG859" s="744"/>
      <c r="ONH859" s="744"/>
      <c r="ONI859" s="744"/>
      <c r="ONJ859" s="744"/>
      <c r="ONK859" s="744"/>
      <c r="ONL859" s="744"/>
      <c r="ONM859" s="744"/>
      <c r="ONN859" s="744"/>
      <c r="ONO859" s="744"/>
      <c r="ONP859" s="744"/>
      <c r="ONQ859" s="744"/>
      <c r="ONR859" s="744"/>
      <c r="ONS859" s="744"/>
      <c r="ONT859" s="744"/>
      <c r="ONU859" s="744"/>
      <c r="ONV859" s="744"/>
      <c r="ONW859" s="744"/>
      <c r="ONX859" s="744"/>
      <c r="ONY859" s="744"/>
      <c r="ONZ859" s="744"/>
      <c r="OOA859" s="744"/>
      <c r="OOB859" s="744"/>
      <c r="OOC859" s="744"/>
      <c r="OOD859" s="744"/>
      <c r="OOE859" s="744"/>
      <c r="OOF859" s="744"/>
      <c r="OOG859" s="744"/>
      <c r="OOH859" s="744"/>
      <c r="OOI859" s="744"/>
      <c r="OOJ859" s="744"/>
      <c r="OOK859" s="744"/>
      <c r="OOL859" s="744"/>
      <c r="OOM859" s="744"/>
      <c r="OON859" s="744"/>
      <c r="OOO859" s="744"/>
      <c r="OOP859" s="744"/>
      <c r="OOQ859" s="744"/>
      <c r="OOR859" s="744"/>
      <c r="OOS859" s="744"/>
      <c r="OOT859" s="744"/>
      <c r="OOU859" s="744"/>
      <c r="OOV859" s="744"/>
      <c r="OOW859" s="744"/>
      <c r="OOX859" s="744"/>
      <c r="OOY859" s="744"/>
      <c r="OOZ859" s="744"/>
      <c r="OPA859" s="744"/>
      <c r="OPB859" s="744"/>
      <c r="OPC859" s="744"/>
      <c r="OPD859" s="744"/>
      <c r="OPE859" s="744"/>
      <c r="OPF859" s="744"/>
      <c r="OPG859" s="744"/>
      <c r="OPH859" s="744"/>
      <c r="OPI859" s="744"/>
      <c r="OPJ859" s="744"/>
      <c r="OPK859" s="744"/>
      <c r="OPL859" s="744"/>
      <c r="OPM859" s="744"/>
      <c r="OPN859" s="744"/>
      <c r="OPO859" s="744"/>
      <c r="OPP859" s="744"/>
      <c r="OPQ859" s="744"/>
      <c r="OPR859" s="744"/>
      <c r="OPS859" s="744"/>
      <c r="OPT859" s="744"/>
      <c r="OPU859" s="744"/>
      <c r="OPV859" s="744"/>
      <c r="OPW859" s="744"/>
      <c r="OPX859" s="744"/>
      <c r="OPY859" s="744"/>
      <c r="OPZ859" s="744"/>
      <c r="OQA859" s="744"/>
      <c r="OQB859" s="744"/>
      <c r="OQC859" s="744"/>
      <c r="OQD859" s="744"/>
      <c r="OQE859" s="744"/>
      <c r="OQF859" s="744"/>
      <c r="OQG859" s="744"/>
      <c r="OQH859" s="744"/>
      <c r="OQI859" s="744"/>
      <c r="OQJ859" s="744"/>
      <c r="OQK859" s="744"/>
      <c r="OQL859" s="744"/>
      <c r="OQM859" s="744"/>
      <c r="OQN859" s="744"/>
      <c r="OQO859" s="744"/>
      <c r="OQP859" s="744"/>
      <c r="OQQ859" s="744"/>
      <c r="OQR859" s="744"/>
      <c r="OQS859" s="744"/>
      <c r="OQT859" s="744"/>
      <c r="OQU859" s="744"/>
      <c r="OQV859" s="744"/>
      <c r="OQW859" s="744"/>
      <c r="OQX859" s="744"/>
      <c r="OQY859" s="744"/>
      <c r="OQZ859" s="744"/>
      <c r="ORA859" s="744"/>
      <c r="ORB859" s="744"/>
      <c r="ORC859" s="744"/>
      <c r="ORD859" s="744"/>
      <c r="ORE859" s="744"/>
      <c r="ORF859" s="744"/>
      <c r="ORG859" s="744"/>
      <c r="ORH859" s="744"/>
      <c r="ORI859" s="744"/>
      <c r="ORJ859" s="744"/>
      <c r="ORK859" s="744"/>
      <c r="ORL859" s="744"/>
      <c r="ORM859" s="744"/>
      <c r="ORN859" s="744"/>
      <c r="ORO859" s="744"/>
      <c r="ORP859" s="744"/>
      <c r="ORQ859" s="744"/>
      <c r="ORR859" s="744"/>
      <c r="ORS859" s="744"/>
      <c r="ORT859" s="744"/>
      <c r="ORU859" s="744"/>
      <c r="ORV859" s="744"/>
      <c r="ORW859" s="744"/>
      <c r="ORX859" s="744"/>
      <c r="ORY859" s="744"/>
      <c r="ORZ859" s="744"/>
      <c r="OSA859" s="744"/>
      <c r="OSB859" s="744"/>
      <c r="OSC859" s="744"/>
      <c r="OSD859" s="744"/>
      <c r="OSE859" s="744"/>
      <c r="OSF859" s="744"/>
      <c r="OSG859" s="744"/>
      <c r="OSH859" s="744"/>
      <c r="OSI859" s="744"/>
      <c r="OSJ859" s="744"/>
      <c r="OSK859" s="744"/>
      <c r="OSL859" s="744"/>
      <c r="OSM859" s="744"/>
      <c r="OSN859" s="744"/>
      <c r="OSO859" s="744"/>
      <c r="OSP859" s="744"/>
      <c r="OSQ859" s="744"/>
      <c r="OSR859" s="744"/>
      <c r="OSS859" s="744"/>
      <c r="OST859" s="744"/>
      <c r="OSU859" s="744"/>
      <c r="OSV859" s="744"/>
      <c r="OSW859" s="744"/>
      <c r="OSX859" s="744"/>
      <c r="OSY859" s="744"/>
      <c r="OSZ859" s="744"/>
      <c r="OTA859" s="744"/>
      <c r="OTB859" s="744"/>
      <c r="OTC859" s="744"/>
      <c r="OTD859" s="744"/>
      <c r="OTE859" s="744"/>
      <c r="OTF859" s="744"/>
      <c r="OTG859" s="744"/>
      <c r="OTH859" s="744"/>
      <c r="OTI859" s="744"/>
      <c r="OTJ859" s="744"/>
      <c r="OTK859" s="744"/>
      <c r="OTL859" s="744"/>
      <c r="OTM859" s="744"/>
      <c r="OTN859" s="744"/>
      <c r="OTO859" s="744"/>
      <c r="OTP859" s="744"/>
      <c r="OTQ859" s="744"/>
      <c r="OTR859" s="744"/>
      <c r="OTS859" s="744"/>
      <c r="OTT859" s="744"/>
      <c r="OTU859" s="744"/>
      <c r="OTV859" s="744"/>
      <c r="OTW859" s="744"/>
      <c r="OTX859" s="744"/>
      <c r="OTY859" s="744"/>
      <c r="OTZ859" s="744"/>
      <c r="OUA859" s="744"/>
      <c r="OUB859" s="744"/>
      <c r="OUC859" s="744"/>
      <c r="OUD859" s="744"/>
      <c r="OUE859" s="744"/>
      <c r="OUF859" s="744"/>
      <c r="OUG859" s="744"/>
      <c r="OUH859" s="744"/>
      <c r="OUI859" s="744"/>
      <c r="OUJ859" s="744"/>
      <c r="OUK859" s="744"/>
      <c r="OUL859" s="744"/>
      <c r="OUM859" s="744"/>
      <c r="OUN859" s="744"/>
      <c r="OUO859" s="744"/>
      <c r="OUP859" s="744"/>
      <c r="OUQ859" s="744"/>
      <c r="OUR859" s="744"/>
      <c r="OUS859" s="744"/>
      <c r="OUT859" s="744"/>
      <c r="OUU859" s="744"/>
      <c r="OUV859" s="744"/>
      <c r="OUW859" s="744"/>
      <c r="OUX859" s="744"/>
      <c r="OUY859" s="744"/>
      <c r="OUZ859" s="744"/>
      <c r="OVA859" s="744"/>
      <c r="OVB859" s="744"/>
      <c r="OVC859" s="744"/>
      <c r="OVD859" s="744"/>
      <c r="OVE859" s="744"/>
      <c r="OVF859" s="744"/>
      <c r="OVG859" s="744"/>
      <c r="OVH859" s="744"/>
      <c r="OVI859" s="744"/>
      <c r="OVJ859" s="744"/>
      <c r="OVK859" s="744"/>
      <c r="OVL859" s="744"/>
      <c r="OVM859" s="744"/>
      <c r="OVN859" s="744"/>
      <c r="OVO859" s="744"/>
      <c r="OVP859" s="744"/>
      <c r="OVQ859" s="744"/>
      <c r="OVR859" s="744"/>
      <c r="OVS859" s="744"/>
      <c r="OVT859" s="744"/>
      <c r="OVU859" s="744"/>
      <c r="OVV859" s="744"/>
      <c r="OVW859" s="744"/>
      <c r="OVX859" s="744"/>
      <c r="OVY859" s="744"/>
      <c r="OVZ859" s="744"/>
      <c r="OWA859" s="744"/>
      <c r="OWB859" s="744"/>
      <c r="OWC859" s="744"/>
      <c r="OWD859" s="744"/>
      <c r="OWE859" s="744"/>
      <c r="OWF859" s="744"/>
      <c r="OWG859" s="744"/>
      <c r="OWH859" s="744"/>
      <c r="OWI859" s="744"/>
      <c r="OWJ859" s="744"/>
      <c r="OWK859" s="744"/>
      <c r="OWL859" s="744"/>
      <c r="OWM859" s="744"/>
      <c r="OWN859" s="744"/>
      <c r="OWO859" s="744"/>
      <c r="OWP859" s="744"/>
      <c r="OWQ859" s="744"/>
      <c r="OWR859" s="744"/>
      <c r="OWS859" s="744"/>
      <c r="OWT859" s="744"/>
      <c r="OWU859" s="744"/>
      <c r="OWV859" s="744"/>
      <c r="OWW859" s="744"/>
      <c r="OWX859" s="744"/>
      <c r="OWY859" s="744"/>
      <c r="OWZ859" s="744"/>
      <c r="OXA859" s="744"/>
      <c r="OXB859" s="744"/>
      <c r="OXC859" s="744"/>
      <c r="OXD859" s="744"/>
      <c r="OXE859" s="744"/>
      <c r="OXF859" s="744"/>
      <c r="OXG859" s="744"/>
      <c r="OXH859" s="744"/>
      <c r="OXI859" s="744"/>
      <c r="OXJ859" s="744"/>
      <c r="OXK859" s="744"/>
      <c r="OXL859" s="744"/>
      <c r="OXM859" s="744"/>
      <c r="OXN859" s="744"/>
      <c r="OXO859" s="744"/>
      <c r="OXP859" s="744"/>
      <c r="OXQ859" s="744"/>
      <c r="OXR859" s="744"/>
      <c r="OXS859" s="744"/>
      <c r="OXT859" s="744"/>
      <c r="OXU859" s="744"/>
      <c r="OXV859" s="744"/>
      <c r="OXW859" s="744"/>
      <c r="OXX859" s="744"/>
      <c r="OXY859" s="744"/>
      <c r="OXZ859" s="744"/>
      <c r="OYA859" s="744"/>
      <c r="OYB859" s="744"/>
      <c r="OYC859" s="744"/>
      <c r="OYD859" s="744"/>
      <c r="OYE859" s="744"/>
      <c r="OYF859" s="744"/>
      <c r="OYG859" s="744"/>
      <c r="OYH859" s="744"/>
      <c r="OYI859" s="744"/>
      <c r="OYJ859" s="744"/>
      <c r="OYK859" s="744"/>
      <c r="OYL859" s="744"/>
      <c r="OYM859" s="744"/>
      <c r="OYN859" s="744"/>
      <c r="OYO859" s="744"/>
      <c r="OYP859" s="744"/>
      <c r="OYQ859" s="744"/>
      <c r="OYR859" s="744"/>
      <c r="OYS859" s="744"/>
      <c r="OYT859" s="744"/>
      <c r="OYU859" s="744"/>
      <c r="OYV859" s="744"/>
      <c r="OYW859" s="744"/>
      <c r="OYX859" s="744"/>
      <c r="OYY859" s="744"/>
      <c r="OYZ859" s="744"/>
      <c r="OZA859" s="744"/>
      <c r="OZB859" s="744"/>
      <c r="OZC859" s="744"/>
      <c r="OZD859" s="744"/>
      <c r="OZE859" s="744"/>
      <c r="OZF859" s="744"/>
      <c r="OZG859" s="744"/>
      <c r="OZH859" s="744"/>
      <c r="OZI859" s="744"/>
      <c r="OZJ859" s="744"/>
      <c r="OZK859" s="744"/>
      <c r="OZL859" s="744"/>
      <c r="OZM859" s="744"/>
      <c r="OZN859" s="744"/>
      <c r="OZO859" s="744"/>
      <c r="OZP859" s="744"/>
      <c r="OZQ859" s="744"/>
      <c r="OZR859" s="744"/>
      <c r="OZS859" s="744"/>
      <c r="OZT859" s="744"/>
      <c r="OZU859" s="744"/>
      <c r="OZV859" s="744"/>
      <c r="OZW859" s="744"/>
      <c r="OZX859" s="744"/>
      <c r="OZY859" s="744"/>
      <c r="OZZ859" s="744"/>
      <c r="PAA859" s="744"/>
      <c r="PAB859" s="744"/>
      <c r="PAC859" s="744"/>
      <c r="PAD859" s="744"/>
      <c r="PAE859" s="744"/>
      <c r="PAF859" s="744"/>
      <c r="PAG859" s="744"/>
      <c r="PAH859" s="744"/>
      <c r="PAI859" s="744"/>
      <c r="PAJ859" s="744"/>
      <c r="PAK859" s="744"/>
      <c r="PAL859" s="744"/>
      <c r="PAM859" s="744"/>
      <c r="PAN859" s="744"/>
      <c r="PAO859" s="744"/>
      <c r="PAP859" s="744"/>
      <c r="PAQ859" s="744"/>
      <c r="PAR859" s="744"/>
      <c r="PAS859" s="744"/>
      <c r="PAT859" s="744"/>
      <c r="PAU859" s="744"/>
      <c r="PAV859" s="744"/>
      <c r="PAW859" s="744"/>
      <c r="PAX859" s="744"/>
      <c r="PAY859" s="744"/>
      <c r="PAZ859" s="744"/>
      <c r="PBA859" s="744"/>
      <c r="PBB859" s="744"/>
      <c r="PBC859" s="744"/>
      <c r="PBD859" s="744"/>
      <c r="PBE859" s="744"/>
      <c r="PBF859" s="744"/>
      <c r="PBG859" s="744"/>
      <c r="PBH859" s="744"/>
      <c r="PBI859" s="744"/>
      <c r="PBJ859" s="744"/>
      <c r="PBK859" s="744"/>
      <c r="PBL859" s="744"/>
      <c r="PBM859" s="744"/>
      <c r="PBN859" s="744"/>
      <c r="PBO859" s="744"/>
      <c r="PBP859" s="744"/>
      <c r="PBQ859" s="744"/>
      <c r="PBR859" s="744"/>
      <c r="PBS859" s="744"/>
      <c r="PBT859" s="744"/>
      <c r="PBU859" s="744"/>
      <c r="PBV859" s="744"/>
      <c r="PBW859" s="744"/>
      <c r="PBX859" s="744"/>
      <c r="PBY859" s="744"/>
      <c r="PBZ859" s="744"/>
      <c r="PCA859" s="744"/>
      <c r="PCB859" s="744"/>
      <c r="PCC859" s="744"/>
      <c r="PCD859" s="744"/>
      <c r="PCE859" s="744"/>
      <c r="PCF859" s="744"/>
      <c r="PCG859" s="744"/>
      <c r="PCH859" s="744"/>
      <c r="PCI859" s="744"/>
      <c r="PCJ859" s="744"/>
      <c r="PCK859" s="744"/>
      <c r="PCL859" s="744"/>
      <c r="PCM859" s="744"/>
      <c r="PCN859" s="744"/>
      <c r="PCO859" s="744"/>
      <c r="PCP859" s="744"/>
      <c r="PCQ859" s="744"/>
      <c r="PCR859" s="744"/>
      <c r="PCS859" s="744"/>
      <c r="PCT859" s="744"/>
      <c r="PCU859" s="744"/>
      <c r="PCV859" s="744"/>
      <c r="PCW859" s="744"/>
      <c r="PCX859" s="744"/>
      <c r="PCY859" s="744"/>
      <c r="PCZ859" s="744"/>
      <c r="PDA859" s="744"/>
      <c r="PDB859" s="744"/>
      <c r="PDC859" s="744"/>
      <c r="PDD859" s="744"/>
      <c r="PDE859" s="744"/>
      <c r="PDF859" s="744"/>
      <c r="PDG859" s="744"/>
      <c r="PDH859" s="744"/>
      <c r="PDI859" s="744"/>
      <c r="PDJ859" s="744"/>
      <c r="PDK859" s="744"/>
      <c r="PDL859" s="744"/>
      <c r="PDM859" s="744"/>
      <c r="PDN859" s="744"/>
      <c r="PDO859" s="744"/>
      <c r="PDP859" s="744"/>
      <c r="PDQ859" s="744"/>
      <c r="PDR859" s="744"/>
      <c r="PDS859" s="744"/>
      <c r="PDT859" s="744"/>
      <c r="PDU859" s="744"/>
      <c r="PDV859" s="744"/>
      <c r="PDW859" s="744"/>
      <c r="PDX859" s="744"/>
      <c r="PDY859" s="744"/>
      <c r="PDZ859" s="744"/>
      <c r="PEA859" s="744"/>
      <c r="PEB859" s="744"/>
      <c r="PEC859" s="744"/>
      <c r="PED859" s="744"/>
      <c r="PEE859" s="744"/>
      <c r="PEF859" s="744"/>
      <c r="PEG859" s="744"/>
      <c r="PEH859" s="744"/>
      <c r="PEI859" s="744"/>
      <c r="PEJ859" s="744"/>
      <c r="PEK859" s="744"/>
      <c r="PEL859" s="744"/>
      <c r="PEM859" s="744"/>
      <c r="PEN859" s="744"/>
      <c r="PEO859" s="744"/>
      <c r="PEP859" s="744"/>
      <c r="PEQ859" s="744"/>
      <c r="PER859" s="744"/>
      <c r="PES859" s="744"/>
      <c r="PET859" s="744"/>
      <c r="PEU859" s="744"/>
      <c r="PEV859" s="744"/>
      <c r="PEW859" s="744"/>
      <c r="PEX859" s="744"/>
      <c r="PEY859" s="744"/>
      <c r="PEZ859" s="744"/>
      <c r="PFA859" s="744"/>
      <c r="PFB859" s="744"/>
      <c r="PFC859" s="744"/>
      <c r="PFD859" s="744"/>
      <c r="PFE859" s="744"/>
      <c r="PFF859" s="744"/>
      <c r="PFG859" s="744"/>
      <c r="PFH859" s="744"/>
      <c r="PFI859" s="744"/>
      <c r="PFJ859" s="744"/>
      <c r="PFK859" s="744"/>
      <c r="PFL859" s="744"/>
      <c r="PFM859" s="744"/>
      <c r="PFN859" s="744"/>
      <c r="PFO859" s="744"/>
      <c r="PFP859" s="744"/>
      <c r="PFQ859" s="744"/>
      <c r="PFR859" s="744"/>
      <c r="PFS859" s="744"/>
      <c r="PFT859" s="744"/>
      <c r="PFU859" s="744"/>
      <c r="PFV859" s="744"/>
      <c r="PFW859" s="744"/>
      <c r="PFX859" s="744"/>
      <c r="PFY859" s="744"/>
      <c r="PFZ859" s="744"/>
      <c r="PGA859" s="744"/>
      <c r="PGB859" s="744"/>
      <c r="PGC859" s="744"/>
      <c r="PGD859" s="744"/>
      <c r="PGE859" s="744"/>
      <c r="PGF859" s="744"/>
      <c r="PGG859" s="744"/>
      <c r="PGH859" s="744"/>
      <c r="PGI859" s="744"/>
      <c r="PGJ859" s="744"/>
      <c r="PGK859" s="744"/>
      <c r="PGL859" s="744"/>
      <c r="PGM859" s="744"/>
      <c r="PGN859" s="744"/>
      <c r="PGO859" s="744"/>
      <c r="PGP859" s="744"/>
      <c r="PGQ859" s="744"/>
      <c r="PGR859" s="744"/>
      <c r="PGS859" s="744"/>
      <c r="PGT859" s="744"/>
      <c r="PGU859" s="744"/>
      <c r="PGV859" s="744"/>
      <c r="PGW859" s="744"/>
      <c r="PGX859" s="744"/>
      <c r="PGY859" s="744"/>
      <c r="PGZ859" s="744"/>
      <c r="PHA859" s="744"/>
      <c r="PHB859" s="744"/>
      <c r="PHC859" s="744"/>
      <c r="PHD859" s="744"/>
      <c r="PHE859" s="744"/>
      <c r="PHF859" s="744"/>
      <c r="PHG859" s="744"/>
      <c r="PHH859" s="744"/>
      <c r="PHI859" s="744"/>
      <c r="PHJ859" s="744"/>
      <c r="PHK859" s="744"/>
      <c r="PHL859" s="744"/>
      <c r="PHM859" s="744"/>
      <c r="PHN859" s="744"/>
      <c r="PHO859" s="744"/>
      <c r="PHP859" s="744"/>
      <c r="PHQ859" s="744"/>
      <c r="PHR859" s="744"/>
      <c r="PHS859" s="744"/>
      <c r="PHT859" s="744"/>
      <c r="PHU859" s="744"/>
      <c r="PHV859" s="744"/>
      <c r="PHW859" s="744"/>
      <c r="PHX859" s="744"/>
      <c r="PHY859" s="744"/>
      <c r="PHZ859" s="744"/>
      <c r="PIA859" s="744"/>
      <c r="PIB859" s="744"/>
      <c r="PIC859" s="744"/>
      <c r="PID859" s="744"/>
      <c r="PIE859" s="744"/>
      <c r="PIF859" s="744"/>
      <c r="PIG859" s="744"/>
      <c r="PIH859" s="744"/>
      <c r="PII859" s="744"/>
      <c r="PIJ859" s="744"/>
      <c r="PIK859" s="744"/>
      <c r="PIL859" s="744"/>
      <c r="PIM859" s="744"/>
      <c r="PIN859" s="744"/>
      <c r="PIO859" s="744"/>
      <c r="PIP859" s="744"/>
      <c r="PIQ859" s="744"/>
      <c r="PIR859" s="744"/>
      <c r="PIS859" s="744"/>
      <c r="PIT859" s="744"/>
      <c r="PIU859" s="744"/>
      <c r="PIV859" s="744"/>
      <c r="PIW859" s="744"/>
      <c r="PIX859" s="744"/>
      <c r="PIY859" s="744"/>
      <c r="PIZ859" s="744"/>
      <c r="PJA859" s="744"/>
      <c r="PJB859" s="744"/>
      <c r="PJC859" s="744"/>
      <c r="PJD859" s="744"/>
      <c r="PJE859" s="744"/>
      <c r="PJF859" s="744"/>
      <c r="PJG859" s="744"/>
      <c r="PJH859" s="744"/>
      <c r="PJI859" s="744"/>
      <c r="PJJ859" s="744"/>
      <c r="PJK859" s="744"/>
      <c r="PJL859" s="744"/>
      <c r="PJM859" s="744"/>
      <c r="PJN859" s="744"/>
      <c r="PJO859" s="744"/>
      <c r="PJP859" s="744"/>
      <c r="PJQ859" s="744"/>
      <c r="PJR859" s="744"/>
      <c r="PJS859" s="744"/>
      <c r="PJT859" s="744"/>
      <c r="PJU859" s="744"/>
      <c r="PJV859" s="744"/>
      <c r="PJW859" s="744"/>
      <c r="PJX859" s="744"/>
      <c r="PJY859" s="744"/>
      <c r="PJZ859" s="744"/>
      <c r="PKA859" s="744"/>
      <c r="PKB859" s="744"/>
      <c r="PKC859" s="744"/>
      <c r="PKD859" s="744"/>
      <c r="PKE859" s="744"/>
      <c r="PKF859" s="744"/>
      <c r="PKG859" s="744"/>
      <c r="PKH859" s="744"/>
      <c r="PKI859" s="744"/>
      <c r="PKJ859" s="744"/>
      <c r="PKK859" s="744"/>
      <c r="PKL859" s="744"/>
      <c r="PKM859" s="744"/>
      <c r="PKN859" s="744"/>
      <c r="PKO859" s="744"/>
      <c r="PKP859" s="744"/>
      <c r="PKQ859" s="744"/>
      <c r="PKR859" s="744"/>
      <c r="PKS859" s="744"/>
      <c r="PKT859" s="744"/>
      <c r="PKU859" s="744"/>
      <c r="PKV859" s="744"/>
      <c r="PKW859" s="744"/>
      <c r="PKX859" s="744"/>
      <c r="PKY859" s="744"/>
      <c r="PKZ859" s="744"/>
      <c r="PLA859" s="744"/>
      <c r="PLB859" s="744"/>
      <c r="PLC859" s="744"/>
      <c r="PLD859" s="744"/>
      <c r="PLE859" s="744"/>
      <c r="PLF859" s="744"/>
      <c r="PLG859" s="744"/>
      <c r="PLH859" s="744"/>
      <c r="PLI859" s="744"/>
      <c r="PLJ859" s="744"/>
      <c r="PLK859" s="744"/>
      <c r="PLL859" s="744"/>
      <c r="PLM859" s="744"/>
      <c r="PLN859" s="744"/>
      <c r="PLO859" s="744"/>
      <c r="PLP859" s="744"/>
      <c r="PLQ859" s="744"/>
      <c r="PLR859" s="744"/>
      <c r="PLS859" s="744"/>
      <c r="PLT859" s="744"/>
      <c r="PLU859" s="744"/>
      <c r="PLV859" s="744"/>
      <c r="PLW859" s="744"/>
      <c r="PLX859" s="744"/>
      <c r="PLY859" s="744"/>
      <c r="PLZ859" s="744"/>
      <c r="PMA859" s="744"/>
      <c r="PMB859" s="744"/>
      <c r="PMC859" s="744"/>
      <c r="PMD859" s="744"/>
      <c r="PME859" s="744"/>
      <c r="PMF859" s="744"/>
      <c r="PMG859" s="744"/>
      <c r="PMH859" s="744"/>
      <c r="PMI859" s="744"/>
      <c r="PMJ859" s="744"/>
      <c r="PMK859" s="744"/>
      <c r="PML859" s="744"/>
      <c r="PMM859" s="744"/>
      <c r="PMN859" s="744"/>
      <c r="PMO859" s="744"/>
      <c r="PMP859" s="744"/>
      <c r="PMQ859" s="744"/>
      <c r="PMR859" s="744"/>
      <c r="PMS859" s="744"/>
      <c r="PMT859" s="744"/>
      <c r="PMU859" s="744"/>
      <c r="PMV859" s="744"/>
      <c r="PMW859" s="744"/>
      <c r="PMX859" s="744"/>
      <c r="PMY859" s="744"/>
      <c r="PMZ859" s="744"/>
      <c r="PNA859" s="744"/>
      <c r="PNB859" s="744"/>
      <c r="PNC859" s="744"/>
      <c r="PND859" s="744"/>
      <c r="PNE859" s="744"/>
      <c r="PNF859" s="744"/>
      <c r="PNG859" s="744"/>
      <c r="PNH859" s="744"/>
      <c r="PNI859" s="744"/>
      <c r="PNJ859" s="744"/>
      <c r="PNK859" s="744"/>
      <c r="PNL859" s="744"/>
      <c r="PNM859" s="744"/>
      <c r="PNN859" s="744"/>
      <c r="PNO859" s="744"/>
      <c r="PNP859" s="744"/>
      <c r="PNQ859" s="744"/>
      <c r="PNR859" s="744"/>
      <c r="PNS859" s="744"/>
      <c r="PNT859" s="744"/>
      <c r="PNU859" s="744"/>
      <c r="PNV859" s="744"/>
      <c r="PNW859" s="744"/>
      <c r="PNX859" s="744"/>
      <c r="PNY859" s="744"/>
      <c r="PNZ859" s="744"/>
      <c r="POA859" s="744"/>
      <c r="POB859" s="744"/>
      <c r="POC859" s="744"/>
      <c r="POD859" s="744"/>
      <c r="POE859" s="744"/>
      <c r="POF859" s="744"/>
      <c r="POG859" s="744"/>
      <c r="POH859" s="744"/>
      <c r="POI859" s="744"/>
      <c r="POJ859" s="744"/>
      <c r="POK859" s="744"/>
      <c r="POL859" s="744"/>
      <c r="POM859" s="744"/>
      <c r="PON859" s="744"/>
      <c r="POO859" s="744"/>
      <c r="POP859" s="744"/>
      <c r="POQ859" s="744"/>
      <c r="POR859" s="744"/>
      <c r="POS859" s="744"/>
      <c r="POT859" s="744"/>
      <c r="POU859" s="744"/>
      <c r="POV859" s="744"/>
      <c r="POW859" s="744"/>
      <c r="POX859" s="744"/>
      <c r="POY859" s="744"/>
      <c r="POZ859" s="744"/>
      <c r="PPA859" s="744"/>
      <c r="PPB859" s="744"/>
      <c r="PPC859" s="744"/>
      <c r="PPD859" s="744"/>
      <c r="PPE859" s="744"/>
      <c r="PPF859" s="744"/>
      <c r="PPG859" s="744"/>
      <c r="PPH859" s="744"/>
      <c r="PPI859" s="744"/>
      <c r="PPJ859" s="744"/>
      <c r="PPK859" s="744"/>
      <c r="PPL859" s="744"/>
      <c r="PPM859" s="744"/>
      <c r="PPN859" s="744"/>
      <c r="PPO859" s="744"/>
      <c r="PPP859" s="744"/>
      <c r="PPQ859" s="744"/>
      <c r="PPR859" s="744"/>
      <c r="PPS859" s="744"/>
      <c r="PPT859" s="744"/>
      <c r="PPU859" s="744"/>
      <c r="PPV859" s="744"/>
      <c r="PPW859" s="744"/>
      <c r="PPX859" s="744"/>
      <c r="PPY859" s="744"/>
      <c r="PPZ859" s="744"/>
      <c r="PQA859" s="744"/>
      <c r="PQB859" s="744"/>
      <c r="PQC859" s="744"/>
      <c r="PQD859" s="744"/>
      <c r="PQE859" s="744"/>
      <c r="PQF859" s="744"/>
      <c r="PQG859" s="744"/>
      <c r="PQH859" s="744"/>
      <c r="PQI859" s="744"/>
      <c r="PQJ859" s="744"/>
      <c r="PQK859" s="744"/>
      <c r="PQL859" s="744"/>
      <c r="PQM859" s="744"/>
      <c r="PQN859" s="744"/>
      <c r="PQO859" s="744"/>
      <c r="PQP859" s="744"/>
      <c r="PQQ859" s="744"/>
      <c r="PQR859" s="744"/>
      <c r="PQS859" s="744"/>
      <c r="PQT859" s="744"/>
      <c r="PQU859" s="744"/>
      <c r="PQV859" s="744"/>
      <c r="PQW859" s="744"/>
      <c r="PQX859" s="744"/>
      <c r="PQY859" s="744"/>
      <c r="PQZ859" s="744"/>
      <c r="PRA859" s="744"/>
      <c r="PRB859" s="744"/>
      <c r="PRC859" s="744"/>
      <c r="PRD859" s="744"/>
      <c r="PRE859" s="744"/>
      <c r="PRF859" s="744"/>
      <c r="PRG859" s="744"/>
      <c r="PRH859" s="744"/>
      <c r="PRI859" s="744"/>
      <c r="PRJ859" s="744"/>
      <c r="PRK859" s="744"/>
      <c r="PRL859" s="744"/>
      <c r="PRM859" s="744"/>
      <c r="PRN859" s="744"/>
      <c r="PRO859" s="744"/>
      <c r="PRP859" s="744"/>
      <c r="PRQ859" s="744"/>
      <c r="PRR859" s="744"/>
      <c r="PRS859" s="744"/>
      <c r="PRT859" s="744"/>
      <c r="PRU859" s="744"/>
      <c r="PRV859" s="744"/>
      <c r="PRW859" s="744"/>
      <c r="PRX859" s="744"/>
      <c r="PRY859" s="744"/>
      <c r="PRZ859" s="744"/>
      <c r="PSA859" s="744"/>
      <c r="PSB859" s="744"/>
      <c r="PSC859" s="744"/>
      <c r="PSD859" s="744"/>
      <c r="PSE859" s="744"/>
      <c r="PSF859" s="744"/>
      <c r="PSG859" s="744"/>
      <c r="PSH859" s="744"/>
      <c r="PSI859" s="744"/>
      <c r="PSJ859" s="744"/>
      <c r="PSK859" s="744"/>
      <c r="PSL859" s="744"/>
      <c r="PSM859" s="744"/>
      <c r="PSN859" s="744"/>
      <c r="PSO859" s="744"/>
      <c r="PSP859" s="744"/>
      <c r="PSQ859" s="744"/>
      <c r="PSR859" s="744"/>
      <c r="PSS859" s="744"/>
      <c r="PST859" s="744"/>
      <c r="PSU859" s="744"/>
      <c r="PSV859" s="744"/>
      <c r="PSW859" s="744"/>
      <c r="PSX859" s="744"/>
      <c r="PSY859" s="744"/>
      <c r="PSZ859" s="744"/>
      <c r="PTA859" s="744"/>
      <c r="PTB859" s="744"/>
      <c r="PTC859" s="744"/>
      <c r="PTD859" s="744"/>
      <c r="PTE859" s="744"/>
      <c r="PTF859" s="744"/>
      <c r="PTG859" s="744"/>
      <c r="PTH859" s="744"/>
      <c r="PTI859" s="744"/>
      <c r="PTJ859" s="744"/>
      <c r="PTK859" s="744"/>
      <c r="PTL859" s="744"/>
      <c r="PTM859" s="744"/>
      <c r="PTN859" s="744"/>
      <c r="PTO859" s="744"/>
      <c r="PTP859" s="744"/>
      <c r="PTQ859" s="744"/>
      <c r="PTR859" s="744"/>
      <c r="PTS859" s="744"/>
      <c r="PTT859" s="744"/>
      <c r="PTU859" s="744"/>
      <c r="PTV859" s="744"/>
      <c r="PTW859" s="744"/>
      <c r="PTX859" s="744"/>
      <c r="PTY859" s="744"/>
      <c r="PTZ859" s="744"/>
      <c r="PUA859" s="744"/>
      <c r="PUB859" s="744"/>
      <c r="PUC859" s="744"/>
      <c r="PUD859" s="744"/>
      <c r="PUE859" s="744"/>
      <c r="PUF859" s="744"/>
      <c r="PUG859" s="744"/>
      <c r="PUH859" s="744"/>
      <c r="PUI859" s="744"/>
      <c r="PUJ859" s="744"/>
      <c r="PUK859" s="744"/>
      <c r="PUL859" s="744"/>
      <c r="PUM859" s="744"/>
      <c r="PUN859" s="744"/>
      <c r="PUO859" s="744"/>
      <c r="PUP859" s="744"/>
      <c r="PUQ859" s="744"/>
      <c r="PUR859" s="744"/>
      <c r="PUS859" s="744"/>
      <c r="PUT859" s="744"/>
      <c r="PUU859" s="744"/>
      <c r="PUV859" s="744"/>
      <c r="PUW859" s="744"/>
      <c r="PUX859" s="744"/>
      <c r="PUY859" s="744"/>
      <c r="PUZ859" s="744"/>
      <c r="PVA859" s="744"/>
      <c r="PVB859" s="744"/>
      <c r="PVC859" s="744"/>
      <c r="PVD859" s="744"/>
      <c r="PVE859" s="744"/>
      <c r="PVF859" s="744"/>
      <c r="PVG859" s="744"/>
      <c r="PVH859" s="744"/>
      <c r="PVI859" s="744"/>
      <c r="PVJ859" s="744"/>
      <c r="PVK859" s="744"/>
      <c r="PVL859" s="744"/>
      <c r="PVM859" s="744"/>
      <c r="PVN859" s="744"/>
      <c r="PVO859" s="744"/>
      <c r="PVP859" s="744"/>
      <c r="PVQ859" s="744"/>
      <c r="PVR859" s="744"/>
      <c r="PVS859" s="744"/>
      <c r="PVT859" s="744"/>
      <c r="PVU859" s="744"/>
      <c r="PVV859" s="744"/>
      <c r="PVW859" s="744"/>
      <c r="PVX859" s="744"/>
      <c r="PVY859" s="744"/>
      <c r="PVZ859" s="744"/>
      <c r="PWA859" s="744"/>
      <c r="PWB859" s="744"/>
      <c r="PWC859" s="744"/>
      <c r="PWD859" s="744"/>
      <c r="PWE859" s="744"/>
      <c r="PWF859" s="744"/>
      <c r="PWG859" s="744"/>
      <c r="PWH859" s="744"/>
      <c r="PWI859" s="744"/>
      <c r="PWJ859" s="744"/>
      <c r="PWK859" s="744"/>
      <c r="PWL859" s="744"/>
      <c r="PWM859" s="744"/>
      <c r="PWN859" s="744"/>
      <c r="PWO859" s="744"/>
      <c r="PWP859" s="744"/>
      <c r="PWQ859" s="744"/>
      <c r="PWR859" s="744"/>
      <c r="PWS859" s="744"/>
      <c r="PWT859" s="744"/>
      <c r="PWU859" s="744"/>
      <c r="PWV859" s="744"/>
      <c r="PWW859" s="744"/>
      <c r="PWX859" s="744"/>
      <c r="PWY859" s="744"/>
      <c r="PWZ859" s="744"/>
      <c r="PXA859" s="744"/>
      <c r="PXB859" s="744"/>
      <c r="PXC859" s="744"/>
      <c r="PXD859" s="744"/>
      <c r="PXE859" s="744"/>
      <c r="PXF859" s="744"/>
      <c r="PXG859" s="744"/>
      <c r="PXH859" s="744"/>
      <c r="PXI859" s="744"/>
      <c r="PXJ859" s="744"/>
      <c r="PXK859" s="744"/>
      <c r="PXL859" s="744"/>
      <c r="PXM859" s="744"/>
      <c r="PXN859" s="744"/>
      <c r="PXO859" s="744"/>
      <c r="PXP859" s="744"/>
      <c r="PXQ859" s="744"/>
      <c r="PXR859" s="744"/>
      <c r="PXS859" s="744"/>
      <c r="PXT859" s="744"/>
      <c r="PXU859" s="744"/>
      <c r="PXV859" s="744"/>
      <c r="PXW859" s="744"/>
      <c r="PXX859" s="744"/>
      <c r="PXY859" s="744"/>
      <c r="PXZ859" s="744"/>
      <c r="PYA859" s="744"/>
      <c r="PYB859" s="744"/>
      <c r="PYC859" s="744"/>
      <c r="PYD859" s="744"/>
      <c r="PYE859" s="744"/>
      <c r="PYF859" s="744"/>
      <c r="PYG859" s="744"/>
      <c r="PYH859" s="744"/>
      <c r="PYI859" s="744"/>
      <c r="PYJ859" s="744"/>
      <c r="PYK859" s="744"/>
      <c r="PYL859" s="744"/>
      <c r="PYM859" s="744"/>
      <c r="PYN859" s="744"/>
      <c r="PYO859" s="744"/>
      <c r="PYP859" s="744"/>
      <c r="PYQ859" s="744"/>
      <c r="PYR859" s="744"/>
      <c r="PYS859" s="744"/>
      <c r="PYT859" s="744"/>
      <c r="PYU859" s="744"/>
      <c r="PYV859" s="744"/>
      <c r="PYW859" s="744"/>
      <c r="PYX859" s="744"/>
      <c r="PYY859" s="744"/>
      <c r="PYZ859" s="744"/>
      <c r="PZA859" s="744"/>
      <c r="PZB859" s="744"/>
      <c r="PZC859" s="744"/>
      <c r="PZD859" s="744"/>
      <c r="PZE859" s="744"/>
      <c r="PZF859" s="744"/>
      <c r="PZG859" s="744"/>
      <c r="PZH859" s="744"/>
      <c r="PZI859" s="744"/>
      <c r="PZJ859" s="744"/>
      <c r="PZK859" s="744"/>
      <c r="PZL859" s="744"/>
      <c r="PZM859" s="744"/>
      <c r="PZN859" s="744"/>
      <c r="PZO859" s="744"/>
      <c r="PZP859" s="744"/>
      <c r="PZQ859" s="744"/>
      <c r="PZR859" s="744"/>
      <c r="PZS859" s="744"/>
      <c r="PZT859" s="744"/>
      <c r="PZU859" s="744"/>
      <c r="PZV859" s="744"/>
      <c r="PZW859" s="744"/>
      <c r="PZX859" s="744"/>
      <c r="PZY859" s="744"/>
      <c r="PZZ859" s="744"/>
      <c r="QAA859" s="744"/>
      <c r="QAB859" s="744"/>
      <c r="QAC859" s="744"/>
      <c r="QAD859" s="744"/>
      <c r="QAE859" s="744"/>
      <c r="QAF859" s="744"/>
      <c r="QAG859" s="744"/>
      <c r="QAH859" s="744"/>
      <c r="QAI859" s="744"/>
      <c r="QAJ859" s="744"/>
      <c r="QAK859" s="744"/>
      <c r="QAL859" s="744"/>
      <c r="QAM859" s="744"/>
      <c r="QAN859" s="744"/>
      <c r="QAO859" s="744"/>
      <c r="QAP859" s="744"/>
      <c r="QAQ859" s="744"/>
      <c r="QAR859" s="744"/>
      <c r="QAS859" s="744"/>
      <c r="QAT859" s="744"/>
      <c r="QAU859" s="744"/>
      <c r="QAV859" s="744"/>
      <c r="QAW859" s="744"/>
      <c r="QAX859" s="744"/>
      <c r="QAY859" s="744"/>
      <c r="QAZ859" s="744"/>
      <c r="QBA859" s="744"/>
      <c r="QBB859" s="744"/>
      <c r="QBC859" s="744"/>
      <c r="QBD859" s="744"/>
      <c r="QBE859" s="744"/>
      <c r="QBF859" s="744"/>
      <c r="QBG859" s="744"/>
      <c r="QBH859" s="744"/>
      <c r="QBI859" s="744"/>
      <c r="QBJ859" s="744"/>
      <c r="QBK859" s="744"/>
      <c r="QBL859" s="744"/>
      <c r="QBM859" s="744"/>
      <c r="QBN859" s="744"/>
      <c r="QBO859" s="744"/>
      <c r="QBP859" s="744"/>
      <c r="QBQ859" s="744"/>
      <c r="QBR859" s="744"/>
      <c r="QBS859" s="744"/>
      <c r="QBT859" s="744"/>
      <c r="QBU859" s="744"/>
      <c r="QBV859" s="744"/>
      <c r="QBW859" s="744"/>
      <c r="QBX859" s="744"/>
      <c r="QBY859" s="744"/>
      <c r="QBZ859" s="744"/>
      <c r="QCA859" s="744"/>
      <c r="QCB859" s="744"/>
      <c r="QCC859" s="744"/>
      <c r="QCD859" s="744"/>
      <c r="QCE859" s="744"/>
      <c r="QCF859" s="744"/>
      <c r="QCG859" s="744"/>
      <c r="QCH859" s="744"/>
      <c r="QCI859" s="744"/>
      <c r="QCJ859" s="744"/>
      <c r="QCK859" s="744"/>
      <c r="QCL859" s="744"/>
      <c r="QCM859" s="744"/>
      <c r="QCN859" s="744"/>
      <c r="QCO859" s="744"/>
      <c r="QCP859" s="744"/>
      <c r="QCQ859" s="744"/>
      <c r="QCR859" s="744"/>
      <c r="QCS859" s="744"/>
      <c r="QCT859" s="744"/>
      <c r="QCU859" s="744"/>
      <c r="QCV859" s="744"/>
      <c r="QCW859" s="744"/>
      <c r="QCX859" s="744"/>
      <c r="QCY859" s="744"/>
      <c r="QCZ859" s="744"/>
      <c r="QDA859" s="744"/>
      <c r="QDB859" s="744"/>
      <c r="QDC859" s="744"/>
      <c r="QDD859" s="744"/>
      <c r="QDE859" s="744"/>
      <c r="QDF859" s="744"/>
      <c r="QDG859" s="744"/>
      <c r="QDH859" s="744"/>
      <c r="QDI859" s="744"/>
      <c r="QDJ859" s="744"/>
      <c r="QDK859" s="744"/>
      <c r="QDL859" s="744"/>
      <c r="QDM859" s="744"/>
      <c r="QDN859" s="744"/>
      <c r="QDO859" s="744"/>
      <c r="QDP859" s="744"/>
      <c r="QDQ859" s="744"/>
      <c r="QDR859" s="744"/>
      <c r="QDS859" s="744"/>
      <c r="QDT859" s="744"/>
      <c r="QDU859" s="744"/>
      <c r="QDV859" s="744"/>
      <c r="QDW859" s="744"/>
      <c r="QDX859" s="744"/>
      <c r="QDY859" s="744"/>
      <c r="QDZ859" s="744"/>
      <c r="QEA859" s="744"/>
      <c r="QEB859" s="744"/>
      <c r="QEC859" s="744"/>
      <c r="QED859" s="744"/>
      <c r="QEE859" s="744"/>
      <c r="QEF859" s="744"/>
      <c r="QEG859" s="744"/>
      <c r="QEH859" s="744"/>
      <c r="QEI859" s="744"/>
      <c r="QEJ859" s="744"/>
      <c r="QEK859" s="744"/>
      <c r="QEL859" s="744"/>
      <c r="QEM859" s="744"/>
      <c r="QEN859" s="744"/>
      <c r="QEO859" s="744"/>
      <c r="QEP859" s="744"/>
      <c r="QEQ859" s="744"/>
      <c r="QER859" s="744"/>
      <c r="QES859" s="744"/>
      <c r="QET859" s="744"/>
      <c r="QEU859" s="744"/>
      <c r="QEV859" s="744"/>
      <c r="QEW859" s="744"/>
      <c r="QEX859" s="744"/>
      <c r="QEY859" s="744"/>
      <c r="QEZ859" s="744"/>
      <c r="QFA859" s="744"/>
      <c r="QFB859" s="744"/>
      <c r="QFC859" s="744"/>
      <c r="QFD859" s="744"/>
      <c r="QFE859" s="744"/>
      <c r="QFF859" s="744"/>
      <c r="QFG859" s="744"/>
      <c r="QFH859" s="744"/>
      <c r="QFI859" s="744"/>
      <c r="QFJ859" s="744"/>
      <c r="QFK859" s="744"/>
      <c r="QFL859" s="744"/>
      <c r="QFM859" s="744"/>
      <c r="QFN859" s="744"/>
      <c r="QFO859" s="744"/>
      <c r="QFP859" s="744"/>
      <c r="QFQ859" s="744"/>
      <c r="QFR859" s="744"/>
      <c r="QFS859" s="744"/>
      <c r="QFT859" s="744"/>
      <c r="QFU859" s="744"/>
      <c r="QFV859" s="744"/>
      <c r="QFW859" s="744"/>
      <c r="QFX859" s="744"/>
      <c r="QFY859" s="744"/>
      <c r="QFZ859" s="744"/>
      <c r="QGA859" s="744"/>
      <c r="QGB859" s="744"/>
      <c r="QGC859" s="744"/>
      <c r="QGD859" s="744"/>
      <c r="QGE859" s="744"/>
      <c r="QGF859" s="744"/>
      <c r="QGG859" s="744"/>
      <c r="QGH859" s="744"/>
      <c r="QGI859" s="744"/>
      <c r="QGJ859" s="744"/>
      <c r="QGK859" s="744"/>
      <c r="QGL859" s="744"/>
      <c r="QGM859" s="744"/>
      <c r="QGN859" s="744"/>
      <c r="QGO859" s="744"/>
      <c r="QGP859" s="744"/>
      <c r="QGQ859" s="744"/>
      <c r="QGR859" s="744"/>
      <c r="QGS859" s="744"/>
      <c r="QGT859" s="744"/>
      <c r="QGU859" s="744"/>
      <c r="QGV859" s="744"/>
      <c r="QGW859" s="744"/>
      <c r="QGX859" s="744"/>
      <c r="QGY859" s="744"/>
      <c r="QGZ859" s="744"/>
      <c r="QHA859" s="744"/>
      <c r="QHB859" s="744"/>
      <c r="QHC859" s="744"/>
      <c r="QHD859" s="744"/>
      <c r="QHE859" s="744"/>
      <c r="QHF859" s="744"/>
      <c r="QHG859" s="744"/>
      <c r="QHH859" s="744"/>
      <c r="QHI859" s="744"/>
      <c r="QHJ859" s="744"/>
      <c r="QHK859" s="744"/>
      <c r="QHL859" s="744"/>
      <c r="QHM859" s="744"/>
      <c r="QHN859" s="744"/>
      <c r="QHO859" s="744"/>
      <c r="QHP859" s="744"/>
      <c r="QHQ859" s="744"/>
      <c r="QHR859" s="744"/>
      <c r="QHS859" s="744"/>
      <c r="QHT859" s="744"/>
      <c r="QHU859" s="744"/>
      <c r="QHV859" s="744"/>
      <c r="QHW859" s="744"/>
      <c r="QHX859" s="744"/>
      <c r="QHY859" s="744"/>
      <c r="QHZ859" s="744"/>
      <c r="QIA859" s="744"/>
      <c r="QIB859" s="744"/>
      <c r="QIC859" s="744"/>
      <c r="QID859" s="744"/>
      <c r="QIE859" s="744"/>
      <c r="QIF859" s="744"/>
      <c r="QIG859" s="744"/>
      <c r="QIH859" s="744"/>
      <c r="QII859" s="744"/>
      <c r="QIJ859" s="744"/>
      <c r="QIK859" s="744"/>
      <c r="QIL859" s="744"/>
      <c r="QIM859" s="744"/>
      <c r="QIN859" s="744"/>
      <c r="QIO859" s="744"/>
      <c r="QIP859" s="744"/>
      <c r="QIQ859" s="744"/>
      <c r="QIR859" s="744"/>
      <c r="QIS859" s="744"/>
      <c r="QIT859" s="744"/>
      <c r="QIU859" s="744"/>
      <c r="QIV859" s="744"/>
      <c r="QIW859" s="744"/>
      <c r="QIX859" s="744"/>
      <c r="QIY859" s="744"/>
      <c r="QIZ859" s="744"/>
      <c r="QJA859" s="744"/>
      <c r="QJB859" s="744"/>
      <c r="QJC859" s="744"/>
      <c r="QJD859" s="744"/>
      <c r="QJE859" s="744"/>
      <c r="QJF859" s="744"/>
      <c r="QJG859" s="744"/>
      <c r="QJH859" s="744"/>
      <c r="QJI859" s="744"/>
      <c r="QJJ859" s="744"/>
      <c r="QJK859" s="744"/>
      <c r="QJL859" s="744"/>
      <c r="QJM859" s="744"/>
      <c r="QJN859" s="744"/>
      <c r="QJO859" s="744"/>
      <c r="QJP859" s="744"/>
      <c r="QJQ859" s="744"/>
      <c r="QJR859" s="744"/>
      <c r="QJS859" s="744"/>
      <c r="QJT859" s="744"/>
      <c r="QJU859" s="744"/>
      <c r="QJV859" s="744"/>
      <c r="QJW859" s="744"/>
      <c r="QJX859" s="744"/>
      <c r="QJY859" s="744"/>
      <c r="QJZ859" s="744"/>
      <c r="QKA859" s="744"/>
      <c r="QKB859" s="744"/>
      <c r="QKC859" s="744"/>
      <c r="QKD859" s="744"/>
      <c r="QKE859" s="744"/>
      <c r="QKF859" s="744"/>
      <c r="QKG859" s="744"/>
      <c r="QKH859" s="744"/>
      <c r="QKI859" s="744"/>
      <c r="QKJ859" s="744"/>
      <c r="QKK859" s="744"/>
      <c r="QKL859" s="744"/>
      <c r="QKM859" s="744"/>
      <c r="QKN859" s="744"/>
      <c r="QKO859" s="744"/>
      <c r="QKP859" s="744"/>
      <c r="QKQ859" s="744"/>
      <c r="QKR859" s="744"/>
      <c r="QKS859" s="744"/>
      <c r="QKT859" s="744"/>
      <c r="QKU859" s="744"/>
      <c r="QKV859" s="744"/>
      <c r="QKW859" s="744"/>
      <c r="QKX859" s="744"/>
      <c r="QKY859" s="744"/>
      <c r="QKZ859" s="744"/>
      <c r="QLA859" s="744"/>
      <c r="QLB859" s="744"/>
      <c r="QLC859" s="744"/>
      <c r="QLD859" s="744"/>
      <c r="QLE859" s="744"/>
      <c r="QLF859" s="744"/>
      <c r="QLG859" s="744"/>
      <c r="QLH859" s="744"/>
      <c r="QLI859" s="744"/>
      <c r="QLJ859" s="744"/>
      <c r="QLK859" s="744"/>
      <c r="QLL859" s="744"/>
      <c r="QLM859" s="744"/>
      <c r="QLN859" s="744"/>
      <c r="QLO859" s="744"/>
      <c r="QLP859" s="744"/>
      <c r="QLQ859" s="744"/>
      <c r="QLR859" s="744"/>
      <c r="QLS859" s="744"/>
      <c r="QLT859" s="744"/>
      <c r="QLU859" s="744"/>
      <c r="QLV859" s="744"/>
      <c r="QLW859" s="744"/>
      <c r="QLX859" s="744"/>
      <c r="QLY859" s="744"/>
      <c r="QLZ859" s="744"/>
      <c r="QMA859" s="744"/>
      <c r="QMB859" s="744"/>
      <c r="QMC859" s="744"/>
      <c r="QMD859" s="744"/>
      <c r="QME859" s="744"/>
      <c r="QMF859" s="744"/>
      <c r="QMG859" s="744"/>
      <c r="QMH859" s="744"/>
      <c r="QMI859" s="744"/>
      <c r="QMJ859" s="744"/>
      <c r="QMK859" s="744"/>
      <c r="QML859" s="744"/>
      <c r="QMM859" s="744"/>
      <c r="QMN859" s="744"/>
      <c r="QMO859" s="744"/>
      <c r="QMP859" s="744"/>
      <c r="QMQ859" s="744"/>
      <c r="QMR859" s="744"/>
      <c r="QMS859" s="744"/>
      <c r="QMT859" s="744"/>
      <c r="QMU859" s="744"/>
      <c r="QMV859" s="744"/>
      <c r="QMW859" s="744"/>
      <c r="QMX859" s="744"/>
      <c r="QMY859" s="744"/>
      <c r="QMZ859" s="744"/>
      <c r="QNA859" s="744"/>
      <c r="QNB859" s="744"/>
      <c r="QNC859" s="744"/>
      <c r="QND859" s="744"/>
      <c r="QNE859" s="744"/>
      <c r="QNF859" s="744"/>
      <c r="QNG859" s="744"/>
      <c r="QNH859" s="744"/>
      <c r="QNI859" s="744"/>
      <c r="QNJ859" s="744"/>
      <c r="QNK859" s="744"/>
      <c r="QNL859" s="744"/>
      <c r="QNM859" s="744"/>
      <c r="QNN859" s="744"/>
      <c r="QNO859" s="744"/>
      <c r="QNP859" s="744"/>
      <c r="QNQ859" s="744"/>
      <c r="QNR859" s="744"/>
      <c r="QNS859" s="744"/>
      <c r="QNT859" s="744"/>
      <c r="QNU859" s="744"/>
      <c r="QNV859" s="744"/>
      <c r="QNW859" s="744"/>
      <c r="QNX859" s="744"/>
      <c r="QNY859" s="744"/>
      <c r="QNZ859" s="744"/>
      <c r="QOA859" s="744"/>
      <c r="QOB859" s="744"/>
      <c r="QOC859" s="744"/>
      <c r="QOD859" s="744"/>
      <c r="QOE859" s="744"/>
      <c r="QOF859" s="744"/>
      <c r="QOG859" s="744"/>
      <c r="QOH859" s="744"/>
      <c r="QOI859" s="744"/>
      <c r="QOJ859" s="744"/>
      <c r="QOK859" s="744"/>
      <c r="QOL859" s="744"/>
      <c r="QOM859" s="744"/>
      <c r="QON859" s="744"/>
      <c r="QOO859" s="744"/>
      <c r="QOP859" s="744"/>
      <c r="QOQ859" s="744"/>
      <c r="QOR859" s="744"/>
      <c r="QOS859" s="744"/>
      <c r="QOT859" s="744"/>
      <c r="QOU859" s="744"/>
      <c r="QOV859" s="744"/>
      <c r="QOW859" s="744"/>
      <c r="QOX859" s="744"/>
      <c r="QOY859" s="744"/>
      <c r="QOZ859" s="744"/>
      <c r="QPA859" s="744"/>
      <c r="QPB859" s="744"/>
      <c r="QPC859" s="744"/>
      <c r="QPD859" s="744"/>
      <c r="QPE859" s="744"/>
      <c r="QPF859" s="744"/>
      <c r="QPG859" s="744"/>
      <c r="QPH859" s="744"/>
      <c r="QPI859" s="744"/>
      <c r="QPJ859" s="744"/>
      <c r="QPK859" s="744"/>
      <c r="QPL859" s="744"/>
      <c r="QPM859" s="744"/>
      <c r="QPN859" s="744"/>
      <c r="QPO859" s="744"/>
      <c r="QPP859" s="744"/>
      <c r="QPQ859" s="744"/>
      <c r="QPR859" s="744"/>
      <c r="QPS859" s="744"/>
      <c r="QPT859" s="744"/>
      <c r="QPU859" s="744"/>
      <c r="QPV859" s="744"/>
      <c r="QPW859" s="744"/>
      <c r="QPX859" s="744"/>
      <c r="QPY859" s="744"/>
      <c r="QPZ859" s="744"/>
      <c r="QQA859" s="744"/>
      <c r="QQB859" s="744"/>
      <c r="QQC859" s="744"/>
      <c r="QQD859" s="744"/>
      <c r="QQE859" s="744"/>
      <c r="QQF859" s="744"/>
      <c r="QQG859" s="744"/>
      <c r="QQH859" s="744"/>
      <c r="QQI859" s="744"/>
      <c r="QQJ859" s="744"/>
      <c r="QQK859" s="744"/>
      <c r="QQL859" s="744"/>
      <c r="QQM859" s="744"/>
      <c r="QQN859" s="744"/>
      <c r="QQO859" s="744"/>
      <c r="QQP859" s="744"/>
      <c r="QQQ859" s="744"/>
      <c r="QQR859" s="744"/>
      <c r="QQS859" s="744"/>
      <c r="QQT859" s="744"/>
      <c r="QQU859" s="744"/>
      <c r="QQV859" s="744"/>
      <c r="QQW859" s="744"/>
      <c r="QQX859" s="744"/>
      <c r="QQY859" s="744"/>
      <c r="QQZ859" s="744"/>
      <c r="QRA859" s="744"/>
      <c r="QRB859" s="744"/>
      <c r="QRC859" s="744"/>
      <c r="QRD859" s="744"/>
      <c r="QRE859" s="744"/>
      <c r="QRF859" s="744"/>
      <c r="QRG859" s="744"/>
      <c r="QRH859" s="744"/>
      <c r="QRI859" s="744"/>
      <c r="QRJ859" s="744"/>
      <c r="QRK859" s="744"/>
      <c r="QRL859" s="744"/>
      <c r="QRM859" s="744"/>
      <c r="QRN859" s="744"/>
      <c r="QRO859" s="744"/>
      <c r="QRP859" s="744"/>
      <c r="QRQ859" s="744"/>
      <c r="QRR859" s="744"/>
      <c r="QRS859" s="744"/>
      <c r="QRT859" s="744"/>
      <c r="QRU859" s="744"/>
      <c r="QRV859" s="744"/>
      <c r="QRW859" s="744"/>
      <c r="QRX859" s="744"/>
      <c r="QRY859" s="744"/>
      <c r="QRZ859" s="744"/>
      <c r="QSA859" s="744"/>
      <c r="QSB859" s="744"/>
      <c r="QSC859" s="744"/>
      <c r="QSD859" s="744"/>
      <c r="QSE859" s="744"/>
      <c r="QSF859" s="744"/>
      <c r="QSG859" s="744"/>
      <c r="QSH859" s="744"/>
      <c r="QSI859" s="744"/>
      <c r="QSJ859" s="744"/>
      <c r="QSK859" s="744"/>
      <c r="QSL859" s="744"/>
      <c r="QSM859" s="744"/>
      <c r="QSN859" s="744"/>
      <c r="QSO859" s="744"/>
      <c r="QSP859" s="744"/>
      <c r="QSQ859" s="744"/>
      <c r="QSR859" s="744"/>
      <c r="QSS859" s="744"/>
      <c r="QST859" s="744"/>
      <c r="QSU859" s="744"/>
      <c r="QSV859" s="744"/>
      <c r="QSW859" s="744"/>
      <c r="QSX859" s="744"/>
      <c r="QSY859" s="744"/>
      <c r="QSZ859" s="744"/>
      <c r="QTA859" s="744"/>
      <c r="QTB859" s="744"/>
      <c r="QTC859" s="744"/>
      <c r="QTD859" s="744"/>
      <c r="QTE859" s="744"/>
      <c r="QTF859" s="744"/>
      <c r="QTG859" s="744"/>
      <c r="QTH859" s="744"/>
      <c r="QTI859" s="744"/>
      <c r="QTJ859" s="744"/>
      <c r="QTK859" s="744"/>
      <c r="QTL859" s="744"/>
      <c r="QTM859" s="744"/>
      <c r="QTN859" s="744"/>
      <c r="QTO859" s="744"/>
      <c r="QTP859" s="744"/>
      <c r="QTQ859" s="744"/>
      <c r="QTR859" s="744"/>
      <c r="QTS859" s="744"/>
      <c r="QTT859" s="744"/>
      <c r="QTU859" s="744"/>
      <c r="QTV859" s="744"/>
      <c r="QTW859" s="744"/>
      <c r="QTX859" s="744"/>
      <c r="QTY859" s="744"/>
      <c r="QTZ859" s="744"/>
      <c r="QUA859" s="744"/>
      <c r="QUB859" s="744"/>
      <c r="QUC859" s="744"/>
      <c r="QUD859" s="744"/>
      <c r="QUE859" s="744"/>
      <c r="QUF859" s="744"/>
      <c r="QUG859" s="744"/>
      <c r="QUH859" s="744"/>
      <c r="QUI859" s="744"/>
      <c r="QUJ859" s="744"/>
      <c r="QUK859" s="744"/>
      <c r="QUL859" s="744"/>
      <c r="QUM859" s="744"/>
      <c r="QUN859" s="744"/>
      <c r="QUO859" s="744"/>
      <c r="QUP859" s="744"/>
      <c r="QUQ859" s="744"/>
      <c r="QUR859" s="744"/>
      <c r="QUS859" s="744"/>
      <c r="QUT859" s="744"/>
      <c r="QUU859" s="744"/>
      <c r="QUV859" s="744"/>
      <c r="QUW859" s="744"/>
      <c r="QUX859" s="744"/>
      <c r="QUY859" s="744"/>
      <c r="QUZ859" s="744"/>
      <c r="QVA859" s="744"/>
      <c r="QVB859" s="744"/>
      <c r="QVC859" s="744"/>
      <c r="QVD859" s="744"/>
      <c r="QVE859" s="744"/>
      <c r="QVF859" s="744"/>
      <c r="QVG859" s="744"/>
      <c r="QVH859" s="744"/>
      <c r="QVI859" s="744"/>
      <c r="QVJ859" s="744"/>
      <c r="QVK859" s="744"/>
      <c r="QVL859" s="744"/>
      <c r="QVM859" s="744"/>
      <c r="QVN859" s="744"/>
      <c r="QVO859" s="744"/>
      <c r="QVP859" s="744"/>
      <c r="QVQ859" s="744"/>
      <c r="QVR859" s="744"/>
      <c r="QVS859" s="744"/>
      <c r="QVT859" s="744"/>
      <c r="QVU859" s="744"/>
      <c r="QVV859" s="744"/>
      <c r="QVW859" s="744"/>
      <c r="QVX859" s="744"/>
      <c r="QVY859" s="744"/>
      <c r="QVZ859" s="744"/>
      <c r="QWA859" s="744"/>
      <c r="QWB859" s="744"/>
      <c r="QWC859" s="744"/>
      <c r="QWD859" s="744"/>
      <c r="QWE859" s="744"/>
      <c r="QWF859" s="744"/>
      <c r="QWG859" s="744"/>
      <c r="QWH859" s="744"/>
      <c r="QWI859" s="744"/>
      <c r="QWJ859" s="744"/>
      <c r="QWK859" s="744"/>
      <c r="QWL859" s="744"/>
      <c r="QWM859" s="744"/>
      <c r="QWN859" s="744"/>
      <c r="QWO859" s="744"/>
      <c r="QWP859" s="744"/>
      <c r="QWQ859" s="744"/>
      <c r="QWR859" s="744"/>
      <c r="QWS859" s="744"/>
      <c r="QWT859" s="744"/>
      <c r="QWU859" s="744"/>
      <c r="QWV859" s="744"/>
      <c r="QWW859" s="744"/>
      <c r="QWX859" s="744"/>
      <c r="QWY859" s="744"/>
      <c r="QWZ859" s="744"/>
      <c r="QXA859" s="744"/>
      <c r="QXB859" s="744"/>
      <c r="QXC859" s="744"/>
      <c r="QXD859" s="744"/>
      <c r="QXE859" s="744"/>
      <c r="QXF859" s="744"/>
      <c r="QXG859" s="744"/>
      <c r="QXH859" s="744"/>
      <c r="QXI859" s="744"/>
      <c r="QXJ859" s="744"/>
      <c r="QXK859" s="744"/>
      <c r="QXL859" s="744"/>
      <c r="QXM859" s="744"/>
      <c r="QXN859" s="744"/>
      <c r="QXO859" s="744"/>
      <c r="QXP859" s="744"/>
      <c r="QXQ859" s="744"/>
      <c r="QXR859" s="744"/>
      <c r="QXS859" s="744"/>
      <c r="QXT859" s="744"/>
      <c r="QXU859" s="744"/>
      <c r="QXV859" s="744"/>
      <c r="QXW859" s="744"/>
      <c r="QXX859" s="744"/>
      <c r="QXY859" s="744"/>
      <c r="QXZ859" s="744"/>
      <c r="QYA859" s="744"/>
      <c r="QYB859" s="744"/>
      <c r="QYC859" s="744"/>
      <c r="QYD859" s="744"/>
      <c r="QYE859" s="744"/>
      <c r="QYF859" s="744"/>
      <c r="QYG859" s="744"/>
      <c r="QYH859" s="744"/>
      <c r="QYI859" s="744"/>
      <c r="QYJ859" s="744"/>
      <c r="QYK859" s="744"/>
      <c r="QYL859" s="744"/>
      <c r="QYM859" s="744"/>
      <c r="QYN859" s="744"/>
      <c r="QYO859" s="744"/>
      <c r="QYP859" s="744"/>
      <c r="QYQ859" s="744"/>
      <c r="QYR859" s="744"/>
      <c r="QYS859" s="744"/>
      <c r="QYT859" s="744"/>
      <c r="QYU859" s="744"/>
      <c r="QYV859" s="744"/>
      <c r="QYW859" s="744"/>
      <c r="QYX859" s="744"/>
      <c r="QYY859" s="744"/>
      <c r="QYZ859" s="744"/>
      <c r="QZA859" s="744"/>
      <c r="QZB859" s="744"/>
      <c r="QZC859" s="744"/>
      <c r="QZD859" s="744"/>
      <c r="QZE859" s="744"/>
      <c r="QZF859" s="744"/>
      <c r="QZG859" s="744"/>
      <c r="QZH859" s="744"/>
      <c r="QZI859" s="744"/>
      <c r="QZJ859" s="744"/>
      <c r="QZK859" s="744"/>
      <c r="QZL859" s="744"/>
      <c r="QZM859" s="744"/>
      <c r="QZN859" s="744"/>
      <c r="QZO859" s="744"/>
      <c r="QZP859" s="744"/>
      <c r="QZQ859" s="744"/>
      <c r="QZR859" s="744"/>
      <c r="QZS859" s="744"/>
      <c r="QZT859" s="744"/>
      <c r="QZU859" s="744"/>
      <c r="QZV859" s="744"/>
      <c r="QZW859" s="744"/>
      <c r="QZX859" s="744"/>
      <c r="QZY859" s="744"/>
      <c r="QZZ859" s="744"/>
      <c r="RAA859" s="744"/>
      <c r="RAB859" s="744"/>
      <c r="RAC859" s="744"/>
      <c r="RAD859" s="744"/>
      <c r="RAE859" s="744"/>
      <c r="RAF859" s="744"/>
      <c r="RAG859" s="744"/>
      <c r="RAH859" s="744"/>
      <c r="RAI859" s="744"/>
      <c r="RAJ859" s="744"/>
      <c r="RAK859" s="744"/>
      <c r="RAL859" s="744"/>
      <c r="RAM859" s="744"/>
      <c r="RAN859" s="744"/>
      <c r="RAO859" s="744"/>
      <c r="RAP859" s="744"/>
      <c r="RAQ859" s="744"/>
      <c r="RAR859" s="744"/>
      <c r="RAS859" s="744"/>
      <c r="RAT859" s="744"/>
      <c r="RAU859" s="744"/>
      <c r="RAV859" s="744"/>
      <c r="RAW859" s="744"/>
      <c r="RAX859" s="744"/>
      <c r="RAY859" s="744"/>
      <c r="RAZ859" s="744"/>
      <c r="RBA859" s="744"/>
      <c r="RBB859" s="744"/>
      <c r="RBC859" s="744"/>
      <c r="RBD859" s="744"/>
      <c r="RBE859" s="744"/>
      <c r="RBF859" s="744"/>
      <c r="RBG859" s="744"/>
      <c r="RBH859" s="744"/>
      <c r="RBI859" s="744"/>
      <c r="RBJ859" s="744"/>
      <c r="RBK859" s="744"/>
      <c r="RBL859" s="744"/>
      <c r="RBM859" s="744"/>
      <c r="RBN859" s="744"/>
      <c r="RBO859" s="744"/>
      <c r="RBP859" s="744"/>
      <c r="RBQ859" s="744"/>
      <c r="RBR859" s="744"/>
      <c r="RBS859" s="744"/>
      <c r="RBT859" s="744"/>
      <c r="RBU859" s="744"/>
      <c r="RBV859" s="744"/>
      <c r="RBW859" s="744"/>
      <c r="RBX859" s="744"/>
      <c r="RBY859" s="744"/>
      <c r="RBZ859" s="744"/>
      <c r="RCA859" s="744"/>
      <c r="RCB859" s="744"/>
      <c r="RCC859" s="744"/>
      <c r="RCD859" s="744"/>
      <c r="RCE859" s="744"/>
      <c r="RCF859" s="744"/>
      <c r="RCG859" s="744"/>
      <c r="RCH859" s="744"/>
      <c r="RCI859" s="744"/>
      <c r="RCJ859" s="744"/>
      <c r="RCK859" s="744"/>
      <c r="RCL859" s="744"/>
      <c r="RCM859" s="744"/>
      <c r="RCN859" s="744"/>
      <c r="RCO859" s="744"/>
      <c r="RCP859" s="744"/>
      <c r="RCQ859" s="744"/>
      <c r="RCR859" s="744"/>
      <c r="RCS859" s="744"/>
      <c r="RCT859" s="744"/>
      <c r="RCU859" s="744"/>
      <c r="RCV859" s="744"/>
      <c r="RCW859" s="744"/>
      <c r="RCX859" s="744"/>
      <c r="RCY859" s="744"/>
      <c r="RCZ859" s="744"/>
      <c r="RDA859" s="744"/>
      <c r="RDB859" s="744"/>
      <c r="RDC859" s="744"/>
      <c r="RDD859" s="744"/>
      <c r="RDE859" s="744"/>
      <c r="RDF859" s="744"/>
      <c r="RDG859" s="744"/>
      <c r="RDH859" s="744"/>
      <c r="RDI859" s="744"/>
      <c r="RDJ859" s="744"/>
      <c r="RDK859" s="744"/>
      <c r="RDL859" s="744"/>
      <c r="RDM859" s="744"/>
      <c r="RDN859" s="744"/>
      <c r="RDO859" s="744"/>
      <c r="RDP859" s="744"/>
      <c r="RDQ859" s="744"/>
      <c r="RDR859" s="744"/>
      <c r="RDS859" s="744"/>
      <c r="RDT859" s="744"/>
      <c r="RDU859" s="744"/>
      <c r="RDV859" s="744"/>
      <c r="RDW859" s="744"/>
      <c r="RDX859" s="744"/>
      <c r="RDY859" s="744"/>
      <c r="RDZ859" s="744"/>
      <c r="REA859" s="744"/>
      <c r="REB859" s="744"/>
      <c r="REC859" s="744"/>
      <c r="RED859" s="744"/>
      <c r="REE859" s="744"/>
      <c r="REF859" s="744"/>
      <c r="REG859" s="744"/>
      <c r="REH859" s="744"/>
      <c r="REI859" s="744"/>
      <c r="REJ859" s="744"/>
      <c r="REK859" s="744"/>
      <c r="REL859" s="744"/>
      <c r="REM859" s="744"/>
      <c r="REN859" s="744"/>
      <c r="REO859" s="744"/>
      <c r="REP859" s="744"/>
      <c r="REQ859" s="744"/>
      <c r="RER859" s="744"/>
      <c r="RES859" s="744"/>
      <c r="RET859" s="744"/>
      <c r="REU859" s="744"/>
      <c r="REV859" s="744"/>
      <c r="REW859" s="744"/>
      <c r="REX859" s="744"/>
      <c r="REY859" s="744"/>
      <c r="REZ859" s="744"/>
      <c r="RFA859" s="744"/>
      <c r="RFB859" s="744"/>
      <c r="RFC859" s="744"/>
      <c r="RFD859" s="744"/>
      <c r="RFE859" s="744"/>
      <c r="RFF859" s="744"/>
      <c r="RFG859" s="744"/>
      <c r="RFH859" s="744"/>
      <c r="RFI859" s="744"/>
      <c r="RFJ859" s="744"/>
      <c r="RFK859" s="744"/>
      <c r="RFL859" s="744"/>
      <c r="RFM859" s="744"/>
      <c r="RFN859" s="744"/>
      <c r="RFO859" s="744"/>
      <c r="RFP859" s="744"/>
      <c r="RFQ859" s="744"/>
      <c r="RFR859" s="744"/>
      <c r="RFS859" s="744"/>
      <c r="RFT859" s="744"/>
      <c r="RFU859" s="744"/>
      <c r="RFV859" s="744"/>
      <c r="RFW859" s="744"/>
      <c r="RFX859" s="744"/>
      <c r="RFY859" s="744"/>
      <c r="RFZ859" s="744"/>
      <c r="RGA859" s="744"/>
      <c r="RGB859" s="744"/>
      <c r="RGC859" s="744"/>
      <c r="RGD859" s="744"/>
      <c r="RGE859" s="744"/>
      <c r="RGF859" s="744"/>
      <c r="RGG859" s="744"/>
      <c r="RGH859" s="744"/>
      <c r="RGI859" s="744"/>
      <c r="RGJ859" s="744"/>
      <c r="RGK859" s="744"/>
      <c r="RGL859" s="744"/>
      <c r="RGM859" s="744"/>
      <c r="RGN859" s="744"/>
      <c r="RGO859" s="744"/>
      <c r="RGP859" s="744"/>
      <c r="RGQ859" s="744"/>
      <c r="RGR859" s="744"/>
      <c r="RGS859" s="744"/>
      <c r="RGT859" s="744"/>
      <c r="RGU859" s="744"/>
      <c r="RGV859" s="744"/>
      <c r="RGW859" s="744"/>
      <c r="RGX859" s="744"/>
      <c r="RGY859" s="744"/>
      <c r="RGZ859" s="744"/>
      <c r="RHA859" s="744"/>
      <c r="RHB859" s="744"/>
      <c r="RHC859" s="744"/>
      <c r="RHD859" s="744"/>
      <c r="RHE859" s="744"/>
      <c r="RHF859" s="744"/>
      <c r="RHG859" s="744"/>
      <c r="RHH859" s="744"/>
      <c r="RHI859" s="744"/>
      <c r="RHJ859" s="744"/>
      <c r="RHK859" s="744"/>
      <c r="RHL859" s="744"/>
      <c r="RHM859" s="744"/>
      <c r="RHN859" s="744"/>
      <c r="RHO859" s="744"/>
      <c r="RHP859" s="744"/>
      <c r="RHQ859" s="744"/>
      <c r="RHR859" s="744"/>
      <c r="RHS859" s="744"/>
      <c r="RHT859" s="744"/>
      <c r="RHU859" s="744"/>
      <c r="RHV859" s="744"/>
      <c r="RHW859" s="744"/>
      <c r="RHX859" s="744"/>
      <c r="RHY859" s="744"/>
      <c r="RHZ859" s="744"/>
      <c r="RIA859" s="744"/>
      <c r="RIB859" s="744"/>
      <c r="RIC859" s="744"/>
      <c r="RID859" s="744"/>
      <c r="RIE859" s="744"/>
      <c r="RIF859" s="744"/>
      <c r="RIG859" s="744"/>
      <c r="RIH859" s="744"/>
      <c r="RII859" s="744"/>
      <c r="RIJ859" s="744"/>
      <c r="RIK859" s="744"/>
      <c r="RIL859" s="744"/>
      <c r="RIM859" s="744"/>
      <c r="RIN859" s="744"/>
      <c r="RIO859" s="744"/>
      <c r="RIP859" s="744"/>
      <c r="RIQ859" s="744"/>
      <c r="RIR859" s="744"/>
      <c r="RIS859" s="744"/>
      <c r="RIT859" s="744"/>
      <c r="RIU859" s="744"/>
      <c r="RIV859" s="744"/>
      <c r="RIW859" s="744"/>
      <c r="RIX859" s="744"/>
      <c r="RIY859" s="744"/>
      <c r="RIZ859" s="744"/>
      <c r="RJA859" s="744"/>
      <c r="RJB859" s="744"/>
      <c r="RJC859" s="744"/>
      <c r="RJD859" s="744"/>
      <c r="RJE859" s="744"/>
      <c r="RJF859" s="744"/>
      <c r="RJG859" s="744"/>
      <c r="RJH859" s="744"/>
      <c r="RJI859" s="744"/>
      <c r="RJJ859" s="744"/>
      <c r="RJK859" s="744"/>
      <c r="RJL859" s="744"/>
      <c r="RJM859" s="744"/>
      <c r="RJN859" s="744"/>
      <c r="RJO859" s="744"/>
      <c r="RJP859" s="744"/>
      <c r="RJQ859" s="744"/>
      <c r="RJR859" s="744"/>
      <c r="RJS859" s="744"/>
      <c r="RJT859" s="744"/>
      <c r="RJU859" s="744"/>
      <c r="RJV859" s="744"/>
      <c r="RJW859" s="744"/>
      <c r="RJX859" s="744"/>
      <c r="RJY859" s="744"/>
      <c r="RJZ859" s="744"/>
      <c r="RKA859" s="744"/>
      <c r="RKB859" s="744"/>
      <c r="RKC859" s="744"/>
      <c r="RKD859" s="744"/>
      <c r="RKE859" s="744"/>
      <c r="RKF859" s="744"/>
      <c r="RKG859" s="744"/>
      <c r="RKH859" s="744"/>
      <c r="RKI859" s="744"/>
      <c r="RKJ859" s="744"/>
      <c r="RKK859" s="744"/>
      <c r="RKL859" s="744"/>
      <c r="RKM859" s="744"/>
      <c r="RKN859" s="744"/>
      <c r="RKO859" s="744"/>
      <c r="RKP859" s="744"/>
      <c r="RKQ859" s="744"/>
      <c r="RKR859" s="744"/>
      <c r="RKS859" s="744"/>
      <c r="RKT859" s="744"/>
      <c r="RKU859" s="744"/>
      <c r="RKV859" s="744"/>
      <c r="RKW859" s="744"/>
      <c r="RKX859" s="744"/>
      <c r="RKY859" s="744"/>
      <c r="RKZ859" s="744"/>
      <c r="RLA859" s="744"/>
      <c r="RLB859" s="744"/>
      <c r="RLC859" s="744"/>
      <c r="RLD859" s="744"/>
      <c r="RLE859" s="744"/>
      <c r="RLF859" s="744"/>
      <c r="RLG859" s="744"/>
      <c r="RLH859" s="744"/>
      <c r="RLI859" s="744"/>
      <c r="RLJ859" s="744"/>
      <c r="RLK859" s="744"/>
      <c r="RLL859" s="744"/>
      <c r="RLM859" s="744"/>
      <c r="RLN859" s="744"/>
      <c r="RLO859" s="744"/>
      <c r="RLP859" s="744"/>
      <c r="RLQ859" s="744"/>
      <c r="RLR859" s="744"/>
      <c r="RLS859" s="744"/>
      <c r="RLT859" s="744"/>
      <c r="RLU859" s="744"/>
      <c r="RLV859" s="744"/>
      <c r="RLW859" s="744"/>
      <c r="RLX859" s="744"/>
      <c r="RLY859" s="744"/>
      <c r="RLZ859" s="744"/>
      <c r="RMA859" s="744"/>
      <c r="RMB859" s="744"/>
      <c r="RMC859" s="744"/>
      <c r="RMD859" s="744"/>
      <c r="RME859" s="744"/>
      <c r="RMF859" s="744"/>
      <c r="RMG859" s="744"/>
      <c r="RMH859" s="744"/>
      <c r="RMI859" s="744"/>
      <c r="RMJ859" s="744"/>
      <c r="RMK859" s="744"/>
      <c r="RML859" s="744"/>
      <c r="RMM859" s="744"/>
      <c r="RMN859" s="744"/>
      <c r="RMO859" s="744"/>
      <c r="RMP859" s="744"/>
      <c r="RMQ859" s="744"/>
      <c r="RMR859" s="744"/>
      <c r="RMS859" s="744"/>
      <c r="RMT859" s="744"/>
      <c r="RMU859" s="744"/>
      <c r="RMV859" s="744"/>
      <c r="RMW859" s="744"/>
      <c r="RMX859" s="744"/>
      <c r="RMY859" s="744"/>
      <c r="RMZ859" s="744"/>
      <c r="RNA859" s="744"/>
      <c r="RNB859" s="744"/>
      <c r="RNC859" s="744"/>
      <c r="RND859" s="744"/>
      <c r="RNE859" s="744"/>
      <c r="RNF859" s="744"/>
      <c r="RNG859" s="744"/>
      <c r="RNH859" s="744"/>
      <c r="RNI859" s="744"/>
      <c r="RNJ859" s="744"/>
      <c r="RNK859" s="744"/>
      <c r="RNL859" s="744"/>
      <c r="RNM859" s="744"/>
      <c r="RNN859" s="744"/>
      <c r="RNO859" s="744"/>
      <c r="RNP859" s="744"/>
      <c r="RNQ859" s="744"/>
      <c r="RNR859" s="744"/>
      <c r="RNS859" s="744"/>
      <c r="RNT859" s="744"/>
      <c r="RNU859" s="744"/>
      <c r="RNV859" s="744"/>
      <c r="RNW859" s="744"/>
      <c r="RNX859" s="744"/>
      <c r="RNY859" s="744"/>
      <c r="RNZ859" s="744"/>
      <c r="ROA859" s="744"/>
      <c r="ROB859" s="744"/>
      <c r="ROC859" s="744"/>
      <c r="ROD859" s="744"/>
      <c r="ROE859" s="744"/>
      <c r="ROF859" s="744"/>
      <c r="ROG859" s="744"/>
      <c r="ROH859" s="744"/>
      <c r="ROI859" s="744"/>
      <c r="ROJ859" s="744"/>
      <c r="ROK859" s="744"/>
      <c r="ROL859" s="744"/>
      <c r="ROM859" s="744"/>
      <c r="RON859" s="744"/>
      <c r="ROO859" s="744"/>
      <c r="ROP859" s="744"/>
      <c r="ROQ859" s="744"/>
      <c r="ROR859" s="744"/>
      <c r="ROS859" s="744"/>
      <c r="ROT859" s="744"/>
      <c r="ROU859" s="744"/>
      <c r="ROV859" s="744"/>
      <c r="ROW859" s="744"/>
      <c r="ROX859" s="744"/>
      <c r="ROY859" s="744"/>
      <c r="ROZ859" s="744"/>
      <c r="RPA859" s="744"/>
      <c r="RPB859" s="744"/>
      <c r="RPC859" s="744"/>
      <c r="RPD859" s="744"/>
      <c r="RPE859" s="744"/>
      <c r="RPF859" s="744"/>
      <c r="RPG859" s="744"/>
      <c r="RPH859" s="744"/>
      <c r="RPI859" s="744"/>
      <c r="RPJ859" s="744"/>
      <c r="RPK859" s="744"/>
      <c r="RPL859" s="744"/>
      <c r="RPM859" s="744"/>
      <c r="RPN859" s="744"/>
      <c r="RPO859" s="744"/>
      <c r="RPP859" s="744"/>
      <c r="RPQ859" s="744"/>
      <c r="RPR859" s="744"/>
      <c r="RPS859" s="744"/>
      <c r="RPT859" s="744"/>
      <c r="RPU859" s="744"/>
      <c r="RPV859" s="744"/>
      <c r="RPW859" s="744"/>
      <c r="RPX859" s="744"/>
      <c r="RPY859" s="744"/>
      <c r="RPZ859" s="744"/>
      <c r="RQA859" s="744"/>
      <c r="RQB859" s="744"/>
      <c r="RQC859" s="744"/>
      <c r="RQD859" s="744"/>
      <c r="RQE859" s="744"/>
      <c r="RQF859" s="744"/>
      <c r="RQG859" s="744"/>
      <c r="RQH859" s="744"/>
      <c r="RQI859" s="744"/>
      <c r="RQJ859" s="744"/>
      <c r="RQK859" s="744"/>
      <c r="RQL859" s="744"/>
      <c r="RQM859" s="744"/>
      <c r="RQN859" s="744"/>
      <c r="RQO859" s="744"/>
      <c r="RQP859" s="744"/>
      <c r="RQQ859" s="744"/>
      <c r="RQR859" s="744"/>
      <c r="RQS859" s="744"/>
      <c r="RQT859" s="744"/>
      <c r="RQU859" s="744"/>
      <c r="RQV859" s="744"/>
      <c r="RQW859" s="744"/>
      <c r="RQX859" s="744"/>
      <c r="RQY859" s="744"/>
      <c r="RQZ859" s="744"/>
      <c r="RRA859" s="744"/>
      <c r="RRB859" s="744"/>
      <c r="RRC859" s="744"/>
      <c r="RRD859" s="744"/>
      <c r="RRE859" s="744"/>
      <c r="RRF859" s="744"/>
      <c r="RRG859" s="744"/>
      <c r="RRH859" s="744"/>
      <c r="RRI859" s="744"/>
      <c r="RRJ859" s="744"/>
      <c r="RRK859" s="744"/>
      <c r="RRL859" s="744"/>
      <c r="RRM859" s="744"/>
      <c r="RRN859" s="744"/>
      <c r="RRO859" s="744"/>
      <c r="RRP859" s="744"/>
      <c r="RRQ859" s="744"/>
      <c r="RRR859" s="744"/>
      <c r="RRS859" s="744"/>
      <c r="RRT859" s="744"/>
      <c r="RRU859" s="744"/>
      <c r="RRV859" s="744"/>
      <c r="RRW859" s="744"/>
      <c r="RRX859" s="744"/>
      <c r="RRY859" s="744"/>
      <c r="RRZ859" s="744"/>
      <c r="RSA859" s="744"/>
      <c r="RSB859" s="744"/>
      <c r="RSC859" s="744"/>
      <c r="RSD859" s="744"/>
      <c r="RSE859" s="744"/>
      <c r="RSF859" s="744"/>
      <c r="RSG859" s="744"/>
      <c r="RSH859" s="744"/>
      <c r="RSI859" s="744"/>
      <c r="RSJ859" s="744"/>
      <c r="RSK859" s="744"/>
      <c r="RSL859" s="744"/>
      <c r="RSM859" s="744"/>
      <c r="RSN859" s="744"/>
      <c r="RSO859" s="744"/>
      <c r="RSP859" s="744"/>
      <c r="RSQ859" s="744"/>
      <c r="RSR859" s="744"/>
      <c r="RSS859" s="744"/>
      <c r="RST859" s="744"/>
      <c r="RSU859" s="744"/>
      <c r="RSV859" s="744"/>
      <c r="RSW859" s="744"/>
      <c r="RSX859" s="744"/>
      <c r="RSY859" s="744"/>
      <c r="RSZ859" s="744"/>
      <c r="RTA859" s="744"/>
      <c r="RTB859" s="744"/>
      <c r="RTC859" s="744"/>
      <c r="RTD859" s="744"/>
      <c r="RTE859" s="744"/>
      <c r="RTF859" s="744"/>
      <c r="RTG859" s="744"/>
      <c r="RTH859" s="744"/>
      <c r="RTI859" s="744"/>
      <c r="RTJ859" s="744"/>
      <c r="RTK859" s="744"/>
      <c r="RTL859" s="744"/>
      <c r="RTM859" s="744"/>
      <c r="RTN859" s="744"/>
      <c r="RTO859" s="744"/>
      <c r="RTP859" s="744"/>
      <c r="RTQ859" s="744"/>
      <c r="RTR859" s="744"/>
      <c r="RTS859" s="744"/>
      <c r="RTT859" s="744"/>
      <c r="RTU859" s="744"/>
      <c r="RTV859" s="744"/>
      <c r="RTW859" s="744"/>
      <c r="RTX859" s="744"/>
      <c r="RTY859" s="744"/>
      <c r="RTZ859" s="744"/>
      <c r="RUA859" s="744"/>
      <c r="RUB859" s="744"/>
      <c r="RUC859" s="744"/>
      <c r="RUD859" s="744"/>
      <c r="RUE859" s="744"/>
      <c r="RUF859" s="744"/>
      <c r="RUG859" s="744"/>
      <c r="RUH859" s="744"/>
      <c r="RUI859" s="744"/>
      <c r="RUJ859" s="744"/>
      <c r="RUK859" s="744"/>
      <c r="RUL859" s="744"/>
      <c r="RUM859" s="744"/>
      <c r="RUN859" s="744"/>
      <c r="RUO859" s="744"/>
      <c r="RUP859" s="744"/>
      <c r="RUQ859" s="744"/>
      <c r="RUR859" s="744"/>
      <c r="RUS859" s="744"/>
      <c r="RUT859" s="744"/>
      <c r="RUU859" s="744"/>
      <c r="RUV859" s="744"/>
      <c r="RUW859" s="744"/>
      <c r="RUX859" s="744"/>
      <c r="RUY859" s="744"/>
      <c r="RUZ859" s="744"/>
      <c r="RVA859" s="744"/>
      <c r="RVB859" s="744"/>
      <c r="RVC859" s="744"/>
      <c r="RVD859" s="744"/>
      <c r="RVE859" s="744"/>
      <c r="RVF859" s="744"/>
      <c r="RVG859" s="744"/>
      <c r="RVH859" s="744"/>
      <c r="RVI859" s="744"/>
      <c r="RVJ859" s="744"/>
      <c r="RVK859" s="744"/>
      <c r="RVL859" s="744"/>
      <c r="RVM859" s="744"/>
      <c r="RVN859" s="744"/>
      <c r="RVO859" s="744"/>
      <c r="RVP859" s="744"/>
      <c r="RVQ859" s="744"/>
      <c r="RVR859" s="744"/>
      <c r="RVS859" s="744"/>
      <c r="RVT859" s="744"/>
      <c r="RVU859" s="744"/>
      <c r="RVV859" s="744"/>
      <c r="RVW859" s="744"/>
      <c r="RVX859" s="744"/>
      <c r="RVY859" s="744"/>
      <c r="RVZ859" s="744"/>
      <c r="RWA859" s="744"/>
      <c r="RWB859" s="744"/>
      <c r="RWC859" s="744"/>
      <c r="RWD859" s="744"/>
      <c r="RWE859" s="744"/>
      <c r="RWF859" s="744"/>
      <c r="RWG859" s="744"/>
      <c r="RWH859" s="744"/>
      <c r="RWI859" s="744"/>
      <c r="RWJ859" s="744"/>
      <c r="RWK859" s="744"/>
      <c r="RWL859" s="744"/>
      <c r="RWM859" s="744"/>
      <c r="RWN859" s="744"/>
      <c r="RWO859" s="744"/>
      <c r="RWP859" s="744"/>
      <c r="RWQ859" s="744"/>
      <c r="RWR859" s="744"/>
      <c r="RWS859" s="744"/>
      <c r="RWT859" s="744"/>
      <c r="RWU859" s="744"/>
      <c r="RWV859" s="744"/>
      <c r="RWW859" s="744"/>
      <c r="RWX859" s="744"/>
      <c r="RWY859" s="744"/>
      <c r="RWZ859" s="744"/>
      <c r="RXA859" s="744"/>
      <c r="RXB859" s="744"/>
      <c r="RXC859" s="744"/>
      <c r="RXD859" s="744"/>
      <c r="RXE859" s="744"/>
      <c r="RXF859" s="744"/>
      <c r="RXG859" s="744"/>
      <c r="RXH859" s="744"/>
      <c r="RXI859" s="744"/>
      <c r="RXJ859" s="744"/>
      <c r="RXK859" s="744"/>
      <c r="RXL859" s="744"/>
      <c r="RXM859" s="744"/>
      <c r="RXN859" s="744"/>
      <c r="RXO859" s="744"/>
      <c r="RXP859" s="744"/>
      <c r="RXQ859" s="744"/>
      <c r="RXR859" s="744"/>
      <c r="RXS859" s="744"/>
      <c r="RXT859" s="744"/>
      <c r="RXU859" s="744"/>
      <c r="RXV859" s="744"/>
      <c r="RXW859" s="744"/>
      <c r="RXX859" s="744"/>
      <c r="RXY859" s="744"/>
      <c r="RXZ859" s="744"/>
      <c r="RYA859" s="744"/>
      <c r="RYB859" s="744"/>
      <c r="RYC859" s="744"/>
      <c r="RYD859" s="744"/>
      <c r="RYE859" s="744"/>
      <c r="RYF859" s="744"/>
      <c r="RYG859" s="744"/>
      <c r="RYH859" s="744"/>
      <c r="RYI859" s="744"/>
      <c r="RYJ859" s="744"/>
      <c r="RYK859" s="744"/>
      <c r="RYL859" s="744"/>
      <c r="RYM859" s="744"/>
      <c r="RYN859" s="744"/>
      <c r="RYO859" s="744"/>
      <c r="RYP859" s="744"/>
      <c r="RYQ859" s="744"/>
      <c r="RYR859" s="744"/>
      <c r="RYS859" s="744"/>
      <c r="RYT859" s="744"/>
      <c r="RYU859" s="744"/>
      <c r="RYV859" s="744"/>
      <c r="RYW859" s="744"/>
      <c r="RYX859" s="744"/>
      <c r="RYY859" s="744"/>
      <c r="RYZ859" s="744"/>
      <c r="RZA859" s="744"/>
      <c r="RZB859" s="744"/>
      <c r="RZC859" s="744"/>
      <c r="RZD859" s="744"/>
      <c r="RZE859" s="744"/>
      <c r="RZF859" s="744"/>
      <c r="RZG859" s="744"/>
      <c r="RZH859" s="744"/>
      <c r="RZI859" s="744"/>
      <c r="RZJ859" s="744"/>
      <c r="RZK859" s="744"/>
      <c r="RZL859" s="744"/>
      <c r="RZM859" s="744"/>
      <c r="RZN859" s="744"/>
      <c r="RZO859" s="744"/>
      <c r="RZP859" s="744"/>
      <c r="RZQ859" s="744"/>
      <c r="RZR859" s="744"/>
      <c r="RZS859" s="744"/>
      <c r="RZT859" s="744"/>
      <c r="RZU859" s="744"/>
      <c r="RZV859" s="744"/>
      <c r="RZW859" s="744"/>
      <c r="RZX859" s="744"/>
      <c r="RZY859" s="744"/>
      <c r="RZZ859" s="744"/>
      <c r="SAA859" s="744"/>
      <c r="SAB859" s="744"/>
      <c r="SAC859" s="744"/>
      <c r="SAD859" s="744"/>
      <c r="SAE859" s="744"/>
      <c r="SAF859" s="744"/>
      <c r="SAG859" s="744"/>
      <c r="SAH859" s="744"/>
      <c r="SAI859" s="744"/>
      <c r="SAJ859" s="744"/>
      <c r="SAK859" s="744"/>
      <c r="SAL859" s="744"/>
      <c r="SAM859" s="744"/>
      <c r="SAN859" s="744"/>
      <c r="SAO859" s="744"/>
      <c r="SAP859" s="744"/>
      <c r="SAQ859" s="744"/>
      <c r="SAR859" s="744"/>
      <c r="SAS859" s="744"/>
      <c r="SAT859" s="744"/>
      <c r="SAU859" s="744"/>
      <c r="SAV859" s="744"/>
      <c r="SAW859" s="744"/>
      <c r="SAX859" s="744"/>
      <c r="SAY859" s="744"/>
      <c r="SAZ859" s="744"/>
      <c r="SBA859" s="744"/>
      <c r="SBB859" s="744"/>
      <c r="SBC859" s="744"/>
      <c r="SBD859" s="744"/>
      <c r="SBE859" s="744"/>
      <c r="SBF859" s="744"/>
      <c r="SBG859" s="744"/>
      <c r="SBH859" s="744"/>
      <c r="SBI859" s="744"/>
      <c r="SBJ859" s="744"/>
      <c r="SBK859" s="744"/>
      <c r="SBL859" s="744"/>
      <c r="SBM859" s="744"/>
      <c r="SBN859" s="744"/>
      <c r="SBO859" s="744"/>
      <c r="SBP859" s="744"/>
      <c r="SBQ859" s="744"/>
      <c r="SBR859" s="744"/>
      <c r="SBS859" s="744"/>
      <c r="SBT859" s="744"/>
      <c r="SBU859" s="744"/>
      <c r="SBV859" s="744"/>
      <c r="SBW859" s="744"/>
      <c r="SBX859" s="744"/>
      <c r="SBY859" s="744"/>
      <c r="SBZ859" s="744"/>
      <c r="SCA859" s="744"/>
      <c r="SCB859" s="744"/>
      <c r="SCC859" s="744"/>
      <c r="SCD859" s="744"/>
      <c r="SCE859" s="744"/>
      <c r="SCF859" s="744"/>
      <c r="SCG859" s="744"/>
      <c r="SCH859" s="744"/>
      <c r="SCI859" s="744"/>
      <c r="SCJ859" s="744"/>
      <c r="SCK859" s="744"/>
      <c r="SCL859" s="744"/>
      <c r="SCM859" s="744"/>
      <c r="SCN859" s="744"/>
      <c r="SCO859" s="744"/>
      <c r="SCP859" s="744"/>
      <c r="SCQ859" s="744"/>
      <c r="SCR859" s="744"/>
      <c r="SCS859" s="744"/>
      <c r="SCT859" s="744"/>
      <c r="SCU859" s="744"/>
      <c r="SCV859" s="744"/>
      <c r="SCW859" s="744"/>
      <c r="SCX859" s="744"/>
      <c r="SCY859" s="744"/>
      <c r="SCZ859" s="744"/>
      <c r="SDA859" s="744"/>
      <c r="SDB859" s="744"/>
      <c r="SDC859" s="744"/>
      <c r="SDD859" s="744"/>
      <c r="SDE859" s="744"/>
      <c r="SDF859" s="744"/>
      <c r="SDG859" s="744"/>
      <c r="SDH859" s="744"/>
      <c r="SDI859" s="744"/>
      <c r="SDJ859" s="744"/>
      <c r="SDK859" s="744"/>
      <c r="SDL859" s="744"/>
      <c r="SDM859" s="744"/>
      <c r="SDN859" s="744"/>
      <c r="SDO859" s="744"/>
      <c r="SDP859" s="744"/>
      <c r="SDQ859" s="744"/>
      <c r="SDR859" s="744"/>
      <c r="SDS859" s="744"/>
      <c r="SDT859" s="744"/>
      <c r="SDU859" s="744"/>
      <c r="SDV859" s="744"/>
      <c r="SDW859" s="744"/>
      <c r="SDX859" s="744"/>
      <c r="SDY859" s="744"/>
      <c r="SDZ859" s="744"/>
      <c r="SEA859" s="744"/>
      <c r="SEB859" s="744"/>
      <c r="SEC859" s="744"/>
      <c r="SED859" s="744"/>
      <c r="SEE859" s="744"/>
      <c r="SEF859" s="744"/>
      <c r="SEG859" s="744"/>
      <c r="SEH859" s="744"/>
      <c r="SEI859" s="744"/>
      <c r="SEJ859" s="744"/>
      <c r="SEK859" s="744"/>
      <c r="SEL859" s="744"/>
      <c r="SEM859" s="744"/>
      <c r="SEN859" s="744"/>
      <c r="SEO859" s="744"/>
      <c r="SEP859" s="744"/>
      <c r="SEQ859" s="744"/>
      <c r="SER859" s="744"/>
      <c r="SES859" s="744"/>
      <c r="SET859" s="744"/>
      <c r="SEU859" s="744"/>
      <c r="SEV859" s="744"/>
      <c r="SEW859" s="744"/>
      <c r="SEX859" s="744"/>
      <c r="SEY859" s="744"/>
      <c r="SEZ859" s="744"/>
      <c r="SFA859" s="744"/>
      <c r="SFB859" s="744"/>
      <c r="SFC859" s="744"/>
      <c r="SFD859" s="744"/>
      <c r="SFE859" s="744"/>
      <c r="SFF859" s="744"/>
      <c r="SFG859" s="744"/>
      <c r="SFH859" s="744"/>
      <c r="SFI859" s="744"/>
      <c r="SFJ859" s="744"/>
      <c r="SFK859" s="744"/>
      <c r="SFL859" s="744"/>
      <c r="SFM859" s="744"/>
      <c r="SFN859" s="744"/>
      <c r="SFO859" s="744"/>
      <c r="SFP859" s="744"/>
      <c r="SFQ859" s="744"/>
      <c r="SFR859" s="744"/>
      <c r="SFS859" s="744"/>
      <c r="SFT859" s="744"/>
      <c r="SFU859" s="744"/>
      <c r="SFV859" s="744"/>
      <c r="SFW859" s="744"/>
      <c r="SFX859" s="744"/>
      <c r="SFY859" s="744"/>
      <c r="SFZ859" s="744"/>
      <c r="SGA859" s="744"/>
      <c r="SGB859" s="744"/>
      <c r="SGC859" s="744"/>
      <c r="SGD859" s="744"/>
      <c r="SGE859" s="744"/>
      <c r="SGF859" s="744"/>
      <c r="SGG859" s="744"/>
      <c r="SGH859" s="744"/>
      <c r="SGI859" s="744"/>
      <c r="SGJ859" s="744"/>
      <c r="SGK859" s="744"/>
      <c r="SGL859" s="744"/>
      <c r="SGM859" s="744"/>
      <c r="SGN859" s="744"/>
      <c r="SGO859" s="744"/>
      <c r="SGP859" s="744"/>
      <c r="SGQ859" s="744"/>
      <c r="SGR859" s="744"/>
      <c r="SGS859" s="744"/>
      <c r="SGT859" s="744"/>
      <c r="SGU859" s="744"/>
      <c r="SGV859" s="744"/>
      <c r="SGW859" s="744"/>
      <c r="SGX859" s="744"/>
      <c r="SGY859" s="744"/>
      <c r="SGZ859" s="744"/>
      <c r="SHA859" s="744"/>
      <c r="SHB859" s="744"/>
      <c r="SHC859" s="744"/>
      <c r="SHD859" s="744"/>
      <c r="SHE859" s="744"/>
      <c r="SHF859" s="744"/>
      <c r="SHG859" s="744"/>
      <c r="SHH859" s="744"/>
      <c r="SHI859" s="744"/>
      <c r="SHJ859" s="744"/>
      <c r="SHK859" s="744"/>
      <c r="SHL859" s="744"/>
      <c r="SHM859" s="744"/>
      <c r="SHN859" s="744"/>
      <c r="SHO859" s="744"/>
      <c r="SHP859" s="744"/>
      <c r="SHQ859" s="744"/>
      <c r="SHR859" s="744"/>
      <c r="SHS859" s="744"/>
      <c r="SHT859" s="744"/>
      <c r="SHU859" s="744"/>
      <c r="SHV859" s="744"/>
      <c r="SHW859" s="744"/>
      <c r="SHX859" s="744"/>
      <c r="SHY859" s="744"/>
      <c r="SHZ859" s="744"/>
      <c r="SIA859" s="744"/>
      <c r="SIB859" s="744"/>
      <c r="SIC859" s="744"/>
      <c r="SID859" s="744"/>
      <c r="SIE859" s="744"/>
      <c r="SIF859" s="744"/>
      <c r="SIG859" s="744"/>
      <c r="SIH859" s="744"/>
      <c r="SII859" s="744"/>
      <c r="SIJ859" s="744"/>
      <c r="SIK859" s="744"/>
      <c r="SIL859" s="744"/>
      <c r="SIM859" s="744"/>
      <c r="SIN859" s="744"/>
      <c r="SIO859" s="744"/>
      <c r="SIP859" s="744"/>
      <c r="SIQ859" s="744"/>
      <c r="SIR859" s="744"/>
      <c r="SIS859" s="744"/>
      <c r="SIT859" s="744"/>
      <c r="SIU859" s="744"/>
      <c r="SIV859" s="744"/>
      <c r="SIW859" s="744"/>
      <c r="SIX859" s="744"/>
      <c r="SIY859" s="744"/>
      <c r="SIZ859" s="744"/>
      <c r="SJA859" s="744"/>
      <c r="SJB859" s="744"/>
      <c r="SJC859" s="744"/>
      <c r="SJD859" s="744"/>
      <c r="SJE859" s="744"/>
      <c r="SJF859" s="744"/>
      <c r="SJG859" s="744"/>
      <c r="SJH859" s="744"/>
      <c r="SJI859" s="744"/>
      <c r="SJJ859" s="744"/>
      <c r="SJK859" s="744"/>
      <c r="SJL859" s="744"/>
      <c r="SJM859" s="744"/>
      <c r="SJN859" s="744"/>
      <c r="SJO859" s="744"/>
      <c r="SJP859" s="744"/>
      <c r="SJQ859" s="744"/>
      <c r="SJR859" s="744"/>
      <c r="SJS859" s="744"/>
      <c r="SJT859" s="744"/>
      <c r="SJU859" s="744"/>
      <c r="SJV859" s="744"/>
      <c r="SJW859" s="744"/>
      <c r="SJX859" s="744"/>
      <c r="SJY859" s="744"/>
      <c r="SJZ859" s="744"/>
      <c r="SKA859" s="744"/>
      <c r="SKB859" s="744"/>
      <c r="SKC859" s="744"/>
      <c r="SKD859" s="744"/>
      <c r="SKE859" s="744"/>
      <c r="SKF859" s="744"/>
      <c r="SKG859" s="744"/>
      <c r="SKH859" s="744"/>
      <c r="SKI859" s="744"/>
      <c r="SKJ859" s="744"/>
      <c r="SKK859" s="744"/>
      <c r="SKL859" s="744"/>
      <c r="SKM859" s="744"/>
      <c r="SKN859" s="744"/>
      <c r="SKO859" s="744"/>
      <c r="SKP859" s="744"/>
      <c r="SKQ859" s="744"/>
      <c r="SKR859" s="744"/>
      <c r="SKS859" s="744"/>
      <c r="SKT859" s="744"/>
      <c r="SKU859" s="744"/>
      <c r="SKV859" s="744"/>
      <c r="SKW859" s="744"/>
      <c r="SKX859" s="744"/>
      <c r="SKY859" s="744"/>
      <c r="SKZ859" s="744"/>
      <c r="SLA859" s="744"/>
      <c r="SLB859" s="744"/>
      <c r="SLC859" s="744"/>
      <c r="SLD859" s="744"/>
      <c r="SLE859" s="744"/>
      <c r="SLF859" s="744"/>
      <c r="SLG859" s="744"/>
      <c r="SLH859" s="744"/>
      <c r="SLI859" s="744"/>
      <c r="SLJ859" s="744"/>
      <c r="SLK859" s="744"/>
      <c r="SLL859" s="744"/>
      <c r="SLM859" s="744"/>
      <c r="SLN859" s="744"/>
      <c r="SLO859" s="744"/>
      <c r="SLP859" s="744"/>
      <c r="SLQ859" s="744"/>
      <c r="SLR859" s="744"/>
      <c r="SLS859" s="744"/>
      <c r="SLT859" s="744"/>
      <c r="SLU859" s="744"/>
      <c r="SLV859" s="744"/>
      <c r="SLW859" s="744"/>
      <c r="SLX859" s="744"/>
      <c r="SLY859" s="744"/>
      <c r="SLZ859" s="744"/>
      <c r="SMA859" s="744"/>
      <c r="SMB859" s="744"/>
      <c r="SMC859" s="744"/>
      <c r="SMD859" s="744"/>
      <c r="SME859" s="744"/>
      <c r="SMF859" s="744"/>
      <c r="SMG859" s="744"/>
      <c r="SMH859" s="744"/>
      <c r="SMI859" s="744"/>
      <c r="SMJ859" s="744"/>
      <c r="SMK859" s="744"/>
      <c r="SML859" s="744"/>
      <c r="SMM859" s="744"/>
      <c r="SMN859" s="744"/>
      <c r="SMO859" s="744"/>
      <c r="SMP859" s="744"/>
      <c r="SMQ859" s="744"/>
      <c r="SMR859" s="744"/>
      <c r="SMS859" s="744"/>
      <c r="SMT859" s="744"/>
      <c r="SMU859" s="744"/>
      <c r="SMV859" s="744"/>
      <c r="SMW859" s="744"/>
      <c r="SMX859" s="744"/>
      <c r="SMY859" s="744"/>
      <c r="SMZ859" s="744"/>
      <c r="SNA859" s="744"/>
      <c r="SNB859" s="744"/>
      <c r="SNC859" s="744"/>
      <c r="SND859" s="744"/>
      <c r="SNE859" s="744"/>
      <c r="SNF859" s="744"/>
      <c r="SNG859" s="744"/>
      <c r="SNH859" s="744"/>
      <c r="SNI859" s="744"/>
      <c r="SNJ859" s="744"/>
      <c r="SNK859" s="744"/>
      <c r="SNL859" s="744"/>
      <c r="SNM859" s="744"/>
      <c r="SNN859" s="744"/>
      <c r="SNO859" s="744"/>
      <c r="SNP859" s="744"/>
      <c r="SNQ859" s="744"/>
      <c r="SNR859" s="744"/>
      <c r="SNS859" s="744"/>
      <c r="SNT859" s="744"/>
      <c r="SNU859" s="744"/>
      <c r="SNV859" s="744"/>
      <c r="SNW859" s="744"/>
      <c r="SNX859" s="744"/>
      <c r="SNY859" s="744"/>
      <c r="SNZ859" s="744"/>
      <c r="SOA859" s="744"/>
      <c r="SOB859" s="744"/>
      <c r="SOC859" s="744"/>
      <c r="SOD859" s="744"/>
      <c r="SOE859" s="744"/>
      <c r="SOF859" s="744"/>
      <c r="SOG859" s="744"/>
      <c r="SOH859" s="744"/>
      <c r="SOI859" s="744"/>
      <c r="SOJ859" s="744"/>
      <c r="SOK859" s="744"/>
      <c r="SOL859" s="744"/>
      <c r="SOM859" s="744"/>
      <c r="SON859" s="744"/>
      <c r="SOO859" s="744"/>
      <c r="SOP859" s="744"/>
      <c r="SOQ859" s="744"/>
      <c r="SOR859" s="744"/>
      <c r="SOS859" s="744"/>
      <c r="SOT859" s="744"/>
      <c r="SOU859" s="744"/>
      <c r="SOV859" s="744"/>
      <c r="SOW859" s="744"/>
      <c r="SOX859" s="744"/>
      <c r="SOY859" s="744"/>
      <c r="SOZ859" s="744"/>
      <c r="SPA859" s="744"/>
      <c r="SPB859" s="744"/>
      <c r="SPC859" s="744"/>
      <c r="SPD859" s="744"/>
      <c r="SPE859" s="744"/>
      <c r="SPF859" s="744"/>
      <c r="SPG859" s="744"/>
      <c r="SPH859" s="744"/>
      <c r="SPI859" s="744"/>
      <c r="SPJ859" s="744"/>
      <c r="SPK859" s="744"/>
      <c r="SPL859" s="744"/>
      <c r="SPM859" s="744"/>
      <c r="SPN859" s="744"/>
      <c r="SPO859" s="744"/>
      <c r="SPP859" s="744"/>
      <c r="SPQ859" s="744"/>
      <c r="SPR859" s="744"/>
      <c r="SPS859" s="744"/>
      <c r="SPT859" s="744"/>
      <c r="SPU859" s="744"/>
      <c r="SPV859" s="744"/>
      <c r="SPW859" s="744"/>
      <c r="SPX859" s="744"/>
      <c r="SPY859" s="744"/>
      <c r="SPZ859" s="744"/>
      <c r="SQA859" s="744"/>
      <c r="SQB859" s="744"/>
      <c r="SQC859" s="744"/>
      <c r="SQD859" s="744"/>
      <c r="SQE859" s="744"/>
      <c r="SQF859" s="744"/>
      <c r="SQG859" s="744"/>
      <c r="SQH859" s="744"/>
      <c r="SQI859" s="744"/>
      <c r="SQJ859" s="744"/>
      <c r="SQK859" s="744"/>
      <c r="SQL859" s="744"/>
      <c r="SQM859" s="744"/>
      <c r="SQN859" s="744"/>
      <c r="SQO859" s="744"/>
      <c r="SQP859" s="744"/>
      <c r="SQQ859" s="744"/>
      <c r="SQR859" s="744"/>
      <c r="SQS859" s="744"/>
      <c r="SQT859" s="744"/>
      <c r="SQU859" s="744"/>
      <c r="SQV859" s="744"/>
      <c r="SQW859" s="744"/>
      <c r="SQX859" s="744"/>
      <c r="SQY859" s="744"/>
      <c r="SQZ859" s="744"/>
      <c r="SRA859" s="744"/>
      <c r="SRB859" s="744"/>
      <c r="SRC859" s="744"/>
      <c r="SRD859" s="744"/>
      <c r="SRE859" s="744"/>
      <c r="SRF859" s="744"/>
      <c r="SRG859" s="744"/>
      <c r="SRH859" s="744"/>
      <c r="SRI859" s="744"/>
      <c r="SRJ859" s="744"/>
      <c r="SRK859" s="744"/>
      <c r="SRL859" s="744"/>
      <c r="SRM859" s="744"/>
      <c r="SRN859" s="744"/>
      <c r="SRO859" s="744"/>
      <c r="SRP859" s="744"/>
      <c r="SRQ859" s="744"/>
      <c r="SRR859" s="744"/>
      <c r="SRS859" s="744"/>
      <c r="SRT859" s="744"/>
      <c r="SRU859" s="744"/>
      <c r="SRV859" s="744"/>
      <c r="SRW859" s="744"/>
      <c r="SRX859" s="744"/>
      <c r="SRY859" s="744"/>
      <c r="SRZ859" s="744"/>
      <c r="SSA859" s="744"/>
      <c r="SSB859" s="744"/>
      <c r="SSC859" s="744"/>
      <c r="SSD859" s="744"/>
      <c r="SSE859" s="744"/>
      <c r="SSF859" s="744"/>
      <c r="SSG859" s="744"/>
      <c r="SSH859" s="744"/>
      <c r="SSI859" s="744"/>
      <c r="SSJ859" s="744"/>
      <c r="SSK859" s="744"/>
      <c r="SSL859" s="744"/>
      <c r="SSM859" s="744"/>
      <c r="SSN859" s="744"/>
      <c r="SSO859" s="744"/>
      <c r="SSP859" s="744"/>
      <c r="SSQ859" s="744"/>
      <c r="SSR859" s="744"/>
      <c r="SSS859" s="744"/>
      <c r="SST859" s="744"/>
      <c r="SSU859" s="744"/>
      <c r="SSV859" s="744"/>
      <c r="SSW859" s="744"/>
      <c r="SSX859" s="744"/>
      <c r="SSY859" s="744"/>
      <c r="SSZ859" s="744"/>
      <c r="STA859" s="744"/>
      <c r="STB859" s="744"/>
      <c r="STC859" s="744"/>
      <c r="STD859" s="744"/>
      <c r="STE859" s="744"/>
      <c r="STF859" s="744"/>
      <c r="STG859" s="744"/>
      <c r="STH859" s="744"/>
      <c r="STI859" s="744"/>
      <c r="STJ859" s="744"/>
      <c r="STK859" s="744"/>
      <c r="STL859" s="744"/>
      <c r="STM859" s="744"/>
      <c r="STN859" s="744"/>
      <c r="STO859" s="744"/>
      <c r="STP859" s="744"/>
      <c r="STQ859" s="744"/>
      <c r="STR859" s="744"/>
      <c r="STS859" s="744"/>
      <c r="STT859" s="744"/>
      <c r="STU859" s="744"/>
      <c r="STV859" s="744"/>
      <c r="STW859" s="744"/>
      <c r="STX859" s="744"/>
      <c r="STY859" s="744"/>
      <c r="STZ859" s="744"/>
      <c r="SUA859" s="744"/>
      <c r="SUB859" s="744"/>
      <c r="SUC859" s="744"/>
      <c r="SUD859" s="744"/>
      <c r="SUE859" s="744"/>
      <c r="SUF859" s="744"/>
      <c r="SUG859" s="744"/>
      <c r="SUH859" s="744"/>
      <c r="SUI859" s="744"/>
      <c r="SUJ859" s="744"/>
      <c r="SUK859" s="744"/>
      <c r="SUL859" s="744"/>
      <c r="SUM859" s="744"/>
      <c r="SUN859" s="744"/>
      <c r="SUO859" s="744"/>
      <c r="SUP859" s="744"/>
      <c r="SUQ859" s="744"/>
      <c r="SUR859" s="744"/>
      <c r="SUS859" s="744"/>
      <c r="SUT859" s="744"/>
      <c r="SUU859" s="744"/>
      <c r="SUV859" s="744"/>
      <c r="SUW859" s="744"/>
      <c r="SUX859" s="744"/>
      <c r="SUY859" s="744"/>
      <c r="SUZ859" s="744"/>
      <c r="SVA859" s="744"/>
      <c r="SVB859" s="744"/>
      <c r="SVC859" s="744"/>
      <c r="SVD859" s="744"/>
      <c r="SVE859" s="744"/>
      <c r="SVF859" s="744"/>
      <c r="SVG859" s="744"/>
      <c r="SVH859" s="744"/>
      <c r="SVI859" s="744"/>
      <c r="SVJ859" s="744"/>
      <c r="SVK859" s="744"/>
      <c r="SVL859" s="744"/>
      <c r="SVM859" s="744"/>
      <c r="SVN859" s="744"/>
      <c r="SVO859" s="744"/>
      <c r="SVP859" s="744"/>
      <c r="SVQ859" s="744"/>
      <c r="SVR859" s="744"/>
      <c r="SVS859" s="744"/>
      <c r="SVT859" s="744"/>
      <c r="SVU859" s="744"/>
      <c r="SVV859" s="744"/>
      <c r="SVW859" s="744"/>
      <c r="SVX859" s="744"/>
      <c r="SVY859" s="744"/>
      <c r="SVZ859" s="744"/>
      <c r="SWA859" s="744"/>
      <c r="SWB859" s="744"/>
      <c r="SWC859" s="744"/>
      <c r="SWD859" s="744"/>
      <c r="SWE859" s="744"/>
      <c r="SWF859" s="744"/>
      <c r="SWG859" s="744"/>
      <c r="SWH859" s="744"/>
      <c r="SWI859" s="744"/>
      <c r="SWJ859" s="744"/>
      <c r="SWK859" s="744"/>
      <c r="SWL859" s="744"/>
      <c r="SWM859" s="744"/>
      <c r="SWN859" s="744"/>
      <c r="SWO859" s="744"/>
      <c r="SWP859" s="744"/>
      <c r="SWQ859" s="744"/>
      <c r="SWR859" s="744"/>
      <c r="SWS859" s="744"/>
      <c r="SWT859" s="744"/>
      <c r="SWU859" s="744"/>
      <c r="SWV859" s="744"/>
      <c r="SWW859" s="744"/>
      <c r="SWX859" s="744"/>
      <c r="SWY859" s="744"/>
      <c r="SWZ859" s="744"/>
      <c r="SXA859" s="744"/>
      <c r="SXB859" s="744"/>
      <c r="SXC859" s="744"/>
      <c r="SXD859" s="744"/>
      <c r="SXE859" s="744"/>
      <c r="SXF859" s="744"/>
      <c r="SXG859" s="744"/>
      <c r="SXH859" s="744"/>
      <c r="SXI859" s="744"/>
      <c r="SXJ859" s="744"/>
      <c r="SXK859" s="744"/>
      <c r="SXL859" s="744"/>
      <c r="SXM859" s="744"/>
      <c r="SXN859" s="744"/>
      <c r="SXO859" s="744"/>
      <c r="SXP859" s="744"/>
      <c r="SXQ859" s="744"/>
      <c r="SXR859" s="744"/>
      <c r="SXS859" s="744"/>
      <c r="SXT859" s="744"/>
      <c r="SXU859" s="744"/>
      <c r="SXV859" s="744"/>
      <c r="SXW859" s="744"/>
      <c r="SXX859" s="744"/>
      <c r="SXY859" s="744"/>
      <c r="SXZ859" s="744"/>
      <c r="SYA859" s="744"/>
      <c r="SYB859" s="744"/>
      <c r="SYC859" s="744"/>
      <c r="SYD859" s="744"/>
      <c r="SYE859" s="744"/>
      <c r="SYF859" s="744"/>
      <c r="SYG859" s="744"/>
      <c r="SYH859" s="744"/>
      <c r="SYI859" s="744"/>
      <c r="SYJ859" s="744"/>
      <c r="SYK859" s="744"/>
      <c r="SYL859" s="744"/>
      <c r="SYM859" s="744"/>
      <c r="SYN859" s="744"/>
      <c r="SYO859" s="744"/>
      <c r="SYP859" s="744"/>
      <c r="SYQ859" s="744"/>
      <c r="SYR859" s="744"/>
      <c r="SYS859" s="744"/>
      <c r="SYT859" s="744"/>
      <c r="SYU859" s="744"/>
      <c r="SYV859" s="744"/>
      <c r="SYW859" s="744"/>
      <c r="SYX859" s="744"/>
      <c r="SYY859" s="744"/>
      <c r="SYZ859" s="744"/>
      <c r="SZA859" s="744"/>
      <c r="SZB859" s="744"/>
      <c r="SZC859" s="744"/>
      <c r="SZD859" s="744"/>
      <c r="SZE859" s="744"/>
      <c r="SZF859" s="744"/>
      <c r="SZG859" s="744"/>
      <c r="SZH859" s="744"/>
      <c r="SZI859" s="744"/>
      <c r="SZJ859" s="744"/>
      <c r="SZK859" s="744"/>
      <c r="SZL859" s="744"/>
      <c r="SZM859" s="744"/>
      <c r="SZN859" s="744"/>
      <c r="SZO859" s="744"/>
      <c r="SZP859" s="744"/>
      <c r="SZQ859" s="744"/>
      <c r="SZR859" s="744"/>
      <c r="SZS859" s="744"/>
      <c r="SZT859" s="744"/>
      <c r="SZU859" s="744"/>
      <c r="SZV859" s="744"/>
      <c r="SZW859" s="744"/>
      <c r="SZX859" s="744"/>
      <c r="SZY859" s="744"/>
      <c r="SZZ859" s="744"/>
      <c r="TAA859" s="744"/>
      <c r="TAB859" s="744"/>
      <c r="TAC859" s="744"/>
      <c r="TAD859" s="744"/>
      <c r="TAE859" s="744"/>
      <c r="TAF859" s="744"/>
      <c r="TAG859" s="744"/>
      <c r="TAH859" s="744"/>
      <c r="TAI859" s="744"/>
      <c r="TAJ859" s="744"/>
      <c r="TAK859" s="744"/>
      <c r="TAL859" s="744"/>
      <c r="TAM859" s="744"/>
      <c r="TAN859" s="744"/>
      <c r="TAO859" s="744"/>
      <c r="TAP859" s="744"/>
      <c r="TAQ859" s="744"/>
      <c r="TAR859" s="744"/>
      <c r="TAS859" s="744"/>
      <c r="TAT859" s="744"/>
      <c r="TAU859" s="744"/>
      <c r="TAV859" s="744"/>
      <c r="TAW859" s="744"/>
      <c r="TAX859" s="744"/>
      <c r="TAY859" s="744"/>
      <c r="TAZ859" s="744"/>
      <c r="TBA859" s="744"/>
      <c r="TBB859" s="744"/>
      <c r="TBC859" s="744"/>
      <c r="TBD859" s="744"/>
      <c r="TBE859" s="744"/>
      <c r="TBF859" s="744"/>
      <c r="TBG859" s="744"/>
      <c r="TBH859" s="744"/>
      <c r="TBI859" s="744"/>
      <c r="TBJ859" s="744"/>
      <c r="TBK859" s="744"/>
      <c r="TBL859" s="744"/>
      <c r="TBM859" s="744"/>
      <c r="TBN859" s="744"/>
      <c r="TBO859" s="744"/>
      <c r="TBP859" s="744"/>
      <c r="TBQ859" s="744"/>
      <c r="TBR859" s="744"/>
      <c r="TBS859" s="744"/>
      <c r="TBT859" s="744"/>
      <c r="TBU859" s="744"/>
      <c r="TBV859" s="744"/>
      <c r="TBW859" s="744"/>
      <c r="TBX859" s="744"/>
      <c r="TBY859" s="744"/>
      <c r="TBZ859" s="744"/>
      <c r="TCA859" s="744"/>
      <c r="TCB859" s="744"/>
      <c r="TCC859" s="744"/>
      <c r="TCD859" s="744"/>
      <c r="TCE859" s="744"/>
      <c r="TCF859" s="744"/>
      <c r="TCG859" s="744"/>
      <c r="TCH859" s="744"/>
      <c r="TCI859" s="744"/>
      <c r="TCJ859" s="744"/>
      <c r="TCK859" s="744"/>
      <c r="TCL859" s="744"/>
      <c r="TCM859" s="744"/>
      <c r="TCN859" s="744"/>
      <c r="TCO859" s="744"/>
      <c r="TCP859" s="744"/>
      <c r="TCQ859" s="744"/>
      <c r="TCR859" s="744"/>
      <c r="TCS859" s="744"/>
      <c r="TCT859" s="744"/>
      <c r="TCU859" s="744"/>
      <c r="TCV859" s="744"/>
      <c r="TCW859" s="744"/>
      <c r="TCX859" s="744"/>
      <c r="TCY859" s="744"/>
      <c r="TCZ859" s="744"/>
      <c r="TDA859" s="744"/>
      <c r="TDB859" s="744"/>
      <c r="TDC859" s="744"/>
      <c r="TDD859" s="744"/>
      <c r="TDE859" s="744"/>
      <c r="TDF859" s="744"/>
      <c r="TDG859" s="744"/>
      <c r="TDH859" s="744"/>
      <c r="TDI859" s="744"/>
      <c r="TDJ859" s="744"/>
      <c r="TDK859" s="744"/>
      <c r="TDL859" s="744"/>
      <c r="TDM859" s="744"/>
      <c r="TDN859" s="744"/>
      <c r="TDO859" s="744"/>
      <c r="TDP859" s="744"/>
      <c r="TDQ859" s="744"/>
      <c r="TDR859" s="744"/>
      <c r="TDS859" s="744"/>
      <c r="TDT859" s="744"/>
      <c r="TDU859" s="744"/>
      <c r="TDV859" s="744"/>
      <c r="TDW859" s="744"/>
      <c r="TDX859" s="744"/>
      <c r="TDY859" s="744"/>
      <c r="TDZ859" s="744"/>
      <c r="TEA859" s="744"/>
      <c r="TEB859" s="744"/>
      <c r="TEC859" s="744"/>
      <c r="TED859" s="744"/>
      <c r="TEE859" s="744"/>
      <c r="TEF859" s="744"/>
      <c r="TEG859" s="744"/>
      <c r="TEH859" s="744"/>
      <c r="TEI859" s="744"/>
      <c r="TEJ859" s="744"/>
      <c r="TEK859" s="744"/>
      <c r="TEL859" s="744"/>
      <c r="TEM859" s="744"/>
      <c r="TEN859" s="744"/>
      <c r="TEO859" s="744"/>
      <c r="TEP859" s="744"/>
      <c r="TEQ859" s="744"/>
      <c r="TER859" s="744"/>
      <c r="TES859" s="744"/>
      <c r="TET859" s="744"/>
      <c r="TEU859" s="744"/>
      <c r="TEV859" s="744"/>
      <c r="TEW859" s="744"/>
      <c r="TEX859" s="744"/>
      <c r="TEY859" s="744"/>
      <c r="TEZ859" s="744"/>
      <c r="TFA859" s="744"/>
      <c r="TFB859" s="744"/>
      <c r="TFC859" s="744"/>
      <c r="TFD859" s="744"/>
      <c r="TFE859" s="744"/>
      <c r="TFF859" s="744"/>
      <c r="TFG859" s="744"/>
      <c r="TFH859" s="744"/>
      <c r="TFI859" s="744"/>
      <c r="TFJ859" s="744"/>
      <c r="TFK859" s="744"/>
      <c r="TFL859" s="744"/>
      <c r="TFM859" s="744"/>
      <c r="TFN859" s="744"/>
      <c r="TFO859" s="744"/>
      <c r="TFP859" s="744"/>
      <c r="TFQ859" s="744"/>
      <c r="TFR859" s="744"/>
      <c r="TFS859" s="744"/>
      <c r="TFT859" s="744"/>
      <c r="TFU859" s="744"/>
      <c r="TFV859" s="744"/>
      <c r="TFW859" s="744"/>
      <c r="TFX859" s="744"/>
      <c r="TFY859" s="744"/>
      <c r="TFZ859" s="744"/>
      <c r="TGA859" s="744"/>
      <c r="TGB859" s="744"/>
      <c r="TGC859" s="744"/>
      <c r="TGD859" s="744"/>
      <c r="TGE859" s="744"/>
      <c r="TGF859" s="744"/>
      <c r="TGG859" s="744"/>
      <c r="TGH859" s="744"/>
      <c r="TGI859" s="744"/>
      <c r="TGJ859" s="744"/>
      <c r="TGK859" s="744"/>
      <c r="TGL859" s="744"/>
      <c r="TGM859" s="744"/>
      <c r="TGN859" s="744"/>
      <c r="TGO859" s="744"/>
      <c r="TGP859" s="744"/>
      <c r="TGQ859" s="744"/>
      <c r="TGR859" s="744"/>
      <c r="TGS859" s="744"/>
      <c r="TGT859" s="744"/>
      <c r="TGU859" s="744"/>
      <c r="TGV859" s="744"/>
      <c r="TGW859" s="744"/>
      <c r="TGX859" s="744"/>
      <c r="TGY859" s="744"/>
      <c r="TGZ859" s="744"/>
      <c r="THA859" s="744"/>
      <c r="THB859" s="744"/>
      <c r="THC859" s="744"/>
      <c r="THD859" s="744"/>
      <c r="THE859" s="744"/>
      <c r="THF859" s="744"/>
      <c r="THG859" s="744"/>
      <c r="THH859" s="744"/>
      <c r="THI859" s="744"/>
      <c r="THJ859" s="744"/>
      <c r="THK859" s="744"/>
      <c r="THL859" s="744"/>
      <c r="THM859" s="744"/>
      <c r="THN859" s="744"/>
      <c r="THO859" s="744"/>
      <c r="THP859" s="744"/>
      <c r="THQ859" s="744"/>
      <c r="THR859" s="744"/>
      <c r="THS859" s="744"/>
      <c r="THT859" s="744"/>
      <c r="THU859" s="744"/>
      <c r="THV859" s="744"/>
      <c r="THW859" s="744"/>
      <c r="THX859" s="744"/>
      <c r="THY859" s="744"/>
      <c r="THZ859" s="744"/>
      <c r="TIA859" s="744"/>
      <c r="TIB859" s="744"/>
      <c r="TIC859" s="744"/>
      <c r="TID859" s="744"/>
      <c r="TIE859" s="744"/>
      <c r="TIF859" s="744"/>
      <c r="TIG859" s="744"/>
      <c r="TIH859" s="744"/>
      <c r="TII859" s="744"/>
      <c r="TIJ859" s="744"/>
      <c r="TIK859" s="744"/>
      <c r="TIL859" s="744"/>
      <c r="TIM859" s="744"/>
      <c r="TIN859" s="744"/>
      <c r="TIO859" s="744"/>
      <c r="TIP859" s="744"/>
      <c r="TIQ859" s="744"/>
      <c r="TIR859" s="744"/>
      <c r="TIS859" s="744"/>
      <c r="TIT859" s="744"/>
      <c r="TIU859" s="744"/>
      <c r="TIV859" s="744"/>
      <c r="TIW859" s="744"/>
      <c r="TIX859" s="744"/>
      <c r="TIY859" s="744"/>
      <c r="TIZ859" s="744"/>
      <c r="TJA859" s="744"/>
      <c r="TJB859" s="744"/>
      <c r="TJC859" s="744"/>
      <c r="TJD859" s="744"/>
      <c r="TJE859" s="744"/>
      <c r="TJF859" s="744"/>
      <c r="TJG859" s="744"/>
      <c r="TJH859" s="744"/>
      <c r="TJI859" s="744"/>
      <c r="TJJ859" s="744"/>
      <c r="TJK859" s="744"/>
      <c r="TJL859" s="744"/>
      <c r="TJM859" s="744"/>
      <c r="TJN859" s="744"/>
      <c r="TJO859" s="744"/>
      <c r="TJP859" s="744"/>
      <c r="TJQ859" s="744"/>
      <c r="TJR859" s="744"/>
      <c r="TJS859" s="744"/>
      <c r="TJT859" s="744"/>
      <c r="TJU859" s="744"/>
      <c r="TJV859" s="744"/>
      <c r="TJW859" s="744"/>
      <c r="TJX859" s="744"/>
      <c r="TJY859" s="744"/>
      <c r="TJZ859" s="744"/>
      <c r="TKA859" s="744"/>
      <c r="TKB859" s="744"/>
      <c r="TKC859" s="744"/>
      <c r="TKD859" s="744"/>
      <c r="TKE859" s="744"/>
      <c r="TKF859" s="744"/>
      <c r="TKG859" s="744"/>
      <c r="TKH859" s="744"/>
      <c r="TKI859" s="744"/>
      <c r="TKJ859" s="744"/>
      <c r="TKK859" s="744"/>
      <c r="TKL859" s="744"/>
      <c r="TKM859" s="744"/>
      <c r="TKN859" s="744"/>
      <c r="TKO859" s="744"/>
      <c r="TKP859" s="744"/>
      <c r="TKQ859" s="744"/>
      <c r="TKR859" s="744"/>
      <c r="TKS859" s="744"/>
      <c r="TKT859" s="744"/>
      <c r="TKU859" s="744"/>
      <c r="TKV859" s="744"/>
      <c r="TKW859" s="744"/>
      <c r="TKX859" s="744"/>
      <c r="TKY859" s="744"/>
      <c r="TKZ859" s="744"/>
      <c r="TLA859" s="744"/>
      <c r="TLB859" s="744"/>
      <c r="TLC859" s="744"/>
      <c r="TLD859" s="744"/>
      <c r="TLE859" s="744"/>
      <c r="TLF859" s="744"/>
      <c r="TLG859" s="744"/>
      <c r="TLH859" s="744"/>
      <c r="TLI859" s="744"/>
      <c r="TLJ859" s="744"/>
      <c r="TLK859" s="744"/>
      <c r="TLL859" s="744"/>
      <c r="TLM859" s="744"/>
      <c r="TLN859" s="744"/>
      <c r="TLO859" s="744"/>
      <c r="TLP859" s="744"/>
      <c r="TLQ859" s="744"/>
      <c r="TLR859" s="744"/>
      <c r="TLS859" s="744"/>
      <c r="TLT859" s="744"/>
      <c r="TLU859" s="744"/>
      <c r="TLV859" s="744"/>
      <c r="TLW859" s="744"/>
      <c r="TLX859" s="744"/>
      <c r="TLY859" s="744"/>
      <c r="TLZ859" s="744"/>
      <c r="TMA859" s="744"/>
      <c r="TMB859" s="744"/>
      <c r="TMC859" s="744"/>
      <c r="TMD859" s="744"/>
      <c r="TME859" s="744"/>
      <c r="TMF859" s="744"/>
      <c r="TMG859" s="744"/>
      <c r="TMH859" s="744"/>
      <c r="TMI859" s="744"/>
      <c r="TMJ859" s="744"/>
      <c r="TMK859" s="744"/>
      <c r="TML859" s="744"/>
      <c r="TMM859" s="744"/>
      <c r="TMN859" s="744"/>
      <c r="TMO859" s="744"/>
      <c r="TMP859" s="744"/>
      <c r="TMQ859" s="744"/>
      <c r="TMR859" s="744"/>
      <c r="TMS859" s="744"/>
      <c r="TMT859" s="744"/>
      <c r="TMU859" s="744"/>
      <c r="TMV859" s="744"/>
      <c r="TMW859" s="744"/>
      <c r="TMX859" s="744"/>
      <c r="TMY859" s="744"/>
      <c r="TMZ859" s="744"/>
      <c r="TNA859" s="744"/>
      <c r="TNB859" s="744"/>
      <c r="TNC859" s="744"/>
      <c r="TND859" s="744"/>
      <c r="TNE859" s="744"/>
      <c r="TNF859" s="744"/>
      <c r="TNG859" s="744"/>
      <c r="TNH859" s="744"/>
      <c r="TNI859" s="744"/>
      <c r="TNJ859" s="744"/>
      <c r="TNK859" s="744"/>
      <c r="TNL859" s="744"/>
      <c r="TNM859" s="744"/>
      <c r="TNN859" s="744"/>
      <c r="TNO859" s="744"/>
      <c r="TNP859" s="744"/>
      <c r="TNQ859" s="744"/>
      <c r="TNR859" s="744"/>
      <c r="TNS859" s="744"/>
      <c r="TNT859" s="744"/>
      <c r="TNU859" s="744"/>
      <c r="TNV859" s="744"/>
      <c r="TNW859" s="744"/>
      <c r="TNX859" s="744"/>
      <c r="TNY859" s="744"/>
      <c r="TNZ859" s="744"/>
      <c r="TOA859" s="744"/>
      <c r="TOB859" s="744"/>
      <c r="TOC859" s="744"/>
      <c r="TOD859" s="744"/>
      <c r="TOE859" s="744"/>
      <c r="TOF859" s="744"/>
      <c r="TOG859" s="744"/>
      <c r="TOH859" s="744"/>
      <c r="TOI859" s="744"/>
      <c r="TOJ859" s="744"/>
      <c r="TOK859" s="744"/>
      <c r="TOL859" s="744"/>
      <c r="TOM859" s="744"/>
      <c r="TON859" s="744"/>
      <c r="TOO859" s="744"/>
      <c r="TOP859" s="744"/>
      <c r="TOQ859" s="744"/>
      <c r="TOR859" s="744"/>
      <c r="TOS859" s="744"/>
      <c r="TOT859" s="744"/>
      <c r="TOU859" s="744"/>
      <c r="TOV859" s="744"/>
      <c r="TOW859" s="744"/>
      <c r="TOX859" s="744"/>
      <c r="TOY859" s="744"/>
      <c r="TOZ859" s="744"/>
      <c r="TPA859" s="744"/>
      <c r="TPB859" s="744"/>
      <c r="TPC859" s="744"/>
      <c r="TPD859" s="744"/>
      <c r="TPE859" s="744"/>
      <c r="TPF859" s="744"/>
      <c r="TPG859" s="744"/>
      <c r="TPH859" s="744"/>
      <c r="TPI859" s="744"/>
      <c r="TPJ859" s="744"/>
      <c r="TPK859" s="744"/>
      <c r="TPL859" s="744"/>
      <c r="TPM859" s="744"/>
      <c r="TPN859" s="744"/>
      <c r="TPO859" s="744"/>
      <c r="TPP859" s="744"/>
      <c r="TPQ859" s="744"/>
      <c r="TPR859" s="744"/>
      <c r="TPS859" s="744"/>
      <c r="TPT859" s="744"/>
      <c r="TPU859" s="744"/>
      <c r="TPV859" s="744"/>
      <c r="TPW859" s="744"/>
      <c r="TPX859" s="744"/>
      <c r="TPY859" s="744"/>
      <c r="TPZ859" s="744"/>
      <c r="TQA859" s="744"/>
      <c r="TQB859" s="744"/>
      <c r="TQC859" s="744"/>
      <c r="TQD859" s="744"/>
      <c r="TQE859" s="744"/>
      <c r="TQF859" s="744"/>
      <c r="TQG859" s="744"/>
      <c r="TQH859" s="744"/>
      <c r="TQI859" s="744"/>
      <c r="TQJ859" s="744"/>
      <c r="TQK859" s="744"/>
      <c r="TQL859" s="744"/>
      <c r="TQM859" s="744"/>
      <c r="TQN859" s="744"/>
      <c r="TQO859" s="744"/>
      <c r="TQP859" s="744"/>
      <c r="TQQ859" s="744"/>
      <c r="TQR859" s="744"/>
      <c r="TQS859" s="744"/>
      <c r="TQT859" s="744"/>
      <c r="TQU859" s="744"/>
      <c r="TQV859" s="744"/>
      <c r="TQW859" s="744"/>
      <c r="TQX859" s="744"/>
      <c r="TQY859" s="744"/>
      <c r="TQZ859" s="744"/>
      <c r="TRA859" s="744"/>
      <c r="TRB859" s="744"/>
      <c r="TRC859" s="744"/>
      <c r="TRD859" s="744"/>
      <c r="TRE859" s="744"/>
      <c r="TRF859" s="744"/>
      <c r="TRG859" s="744"/>
      <c r="TRH859" s="744"/>
      <c r="TRI859" s="744"/>
      <c r="TRJ859" s="744"/>
      <c r="TRK859" s="744"/>
      <c r="TRL859" s="744"/>
      <c r="TRM859" s="744"/>
      <c r="TRN859" s="744"/>
      <c r="TRO859" s="744"/>
      <c r="TRP859" s="744"/>
      <c r="TRQ859" s="744"/>
      <c r="TRR859" s="744"/>
      <c r="TRS859" s="744"/>
      <c r="TRT859" s="744"/>
      <c r="TRU859" s="744"/>
      <c r="TRV859" s="744"/>
      <c r="TRW859" s="744"/>
      <c r="TRX859" s="744"/>
      <c r="TRY859" s="744"/>
      <c r="TRZ859" s="744"/>
      <c r="TSA859" s="744"/>
      <c r="TSB859" s="744"/>
      <c r="TSC859" s="744"/>
      <c r="TSD859" s="744"/>
      <c r="TSE859" s="744"/>
      <c r="TSF859" s="744"/>
      <c r="TSG859" s="744"/>
      <c r="TSH859" s="744"/>
      <c r="TSI859" s="744"/>
      <c r="TSJ859" s="744"/>
      <c r="TSK859" s="744"/>
      <c r="TSL859" s="744"/>
      <c r="TSM859" s="744"/>
      <c r="TSN859" s="744"/>
      <c r="TSO859" s="744"/>
      <c r="TSP859" s="744"/>
      <c r="TSQ859" s="744"/>
      <c r="TSR859" s="744"/>
      <c r="TSS859" s="744"/>
      <c r="TST859" s="744"/>
      <c r="TSU859" s="744"/>
      <c r="TSV859" s="744"/>
      <c r="TSW859" s="744"/>
      <c r="TSX859" s="744"/>
      <c r="TSY859" s="744"/>
      <c r="TSZ859" s="744"/>
      <c r="TTA859" s="744"/>
      <c r="TTB859" s="744"/>
      <c r="TTC859" s="744"/>
      <c r="TTD859" s="744"/>
      <c r="TTE859" s="744"/>
      <c r="TTF859" s="744"/>
      <c r="TTG859" s="744"/>
      <c r="TTH859" s="744"/>
      <c r="TTI859" s="744"/>
      <c r="TTJ859" s="744"/>
      <c r="TTK859" s="744"/>
      <c r="TTL859" s="744"/>
      <c r="TTM859" s="744"/>
      <c r="TTN859" s="744"/>
      <c r="TTO859" s="744"/>
      <c r="TTP859" s="744"/>
      <c r="TTQ859" s="744"/>
      <c r="TTR859" s="744"/>
      <c r="TTS859" s="744"/>
      <c r="TTT859" s="744"/>
      <c r="TTU859" s="744"/>
      <c r="TTV859" s="744"/>
      <c r="TTW859" s="744"/>
      <c r="TTX859" s="744"/>
      <c r="TTY859" s="744"/>
      <c r="TTZ859" s="744"/>
      <c r="TUA859" s="744"/>
      <c r="TUB859" s="744"/>
      <c r="TUC859" s="744"/>
      <c r="TUD859" s="744"/>
      <c r="TUE859" s="744"/>
      <c r="TUF859" s="744"/>
      <c r="TUG859" s="744"/>
      <c r="TUH859" s="744"/>
      <c r="TUI859" s="744"/>
      <c r="TUJ859" s="744"/>
      <c r="TUK859" s="744"/>
      <c r="TUL859" s="744"/>
      <c r="TUM859" s="744"/>
      <c r="TUN859" s="744"/>
      <c r="TUO859" s="744"/>
      <c r="TUP859" s="744"/>
      <c r="TUQ859" s="744"/>
      <c r="TUR859" s="744"/>
      <c r="TUS859" s="744"/>
      <c r="TUT859" s="744"/>
      <c r="TUU859" s="744"/>
      <c r="TUV859" s="744"/>
      <c r="TUW859" s="744"/>
      <c r="TUX859" s="744"/>
      <c r="TUY859" s="744"/>
      <c r="TUZ859" s="744"/>
      <c r="TVA859" s="744"/>
      <c r="TVB859" s="744"/>
      <c r="TVC859" s="744"/>
      <c r="TVD859" s="744"/>
      <c r="TVE859" s="744"/>
      <c r="TVF859" s="744"/>
      <c r="TVG859" s="744"/>
      <c r="TVH859" s="744"/>
      <c r="TVI859" s="744"/>
      <c r="TVJ859" s="744"/>
      <c r="TVK859" s="744"/>
      <c r="TVL859" s="744"/>
      <c r="TVM859" s="744"/>
      <c r="TVN859" s="744"/>
      <c r="TVO859" s="744"/>
      <c r="TVP859" s="744"/>
      <c r="TVQ859" s="744"/>
      <c r="TVR859" s="744"/>
      <c r="TVS859" s="744"/>
      <c r="TVT859" s="744"/>
      <c r="TVU859" s="744"/>
      <c r="TVV859" s="744"/>
      <c r="TVW859" s="744"/>
      <c r="TVX859" s="744"/>
      <c r="TVY859" s="744"/>
      <c r="TVZ859" s="744"/>
      <c r="TWA859" s="744"/>
      <c r="TWB859" s="744"/>
      <c r="TWC859" s="744"/>
      <c r="TWD859" s="744"/>
      <c r="TWE859" s="744"/>
      <c r="TWF859" s="744"/>
      <c r="TWG859" s="744"/>
      <c r="TWH859" s="744"/>
      <c r="TWI859" s="744"/>
      <c r="TWJ859" s="744"/>
      <c r="TWK859" s="744"/>
      <c r="TWL859" s="744"/>
      <c r="TWM859" s="744"/>
      <c r="TWN859" s="744"/>
      <c r="TWO859" s="744"/>
      <c r="TWP859" s="744"/>
      <c r="TWQ859" s="744"/>
      <c r="TWR859" s="744"/>
      <c r="TWS859" s="744"/>
      <c r="TWT859" s="744"/>
      <c r="TWU859" s="744"/>
      <c r="TWV859" s="744"/>
      <c r="TWW859" s="744"/>
      <c r="TWX859" s="744"/>
      <c r="TWY859" s="744"/>
      <c r="TWZ859" s="744"/>
      <c r="TXA859" s="744"/>
      <c r="TXB859" s="744"/>
      <c r="TXC859" s="744"/>
      <c r="TXD859" s="744"/>
      <c r="TXE859" s="744"/>
      <c r="TXF859" s="744"/>
      <c r="TXG859" s="744"/>
      <c r="TXH859" s="744"/>
      <c r="TXI859" s="744"/>
      <c r="TXJ859" s="744"/>
      <c r="TXK859" s="744"/>
      <c r="TXL859" s="744"/>
      <c r="TXM859" s="744"/>
      <c r="TXN859" s="744"/>
      <c r="TXO859" s="744"/>
      <c r="TXP859" s="744"/>
      <c r="TXQ859" s="744"/>
      <c r="TXR859" s="744"/>
      <c r="TXS859" s="744"/>
      <c r="TXT859" s="744"/>
      <c r="TXU859" s="744"/>
      <c r="TXV859" s="744"/>
      <c r="TXW859" s="744"/>
      <c r="TXX859" s="744"/>
      <c r="TXY859" s="744"/>
      <c r="TXZ859" s="744"/>
      <c r="TYA859" s="744"/>
      <c r="TYB859" s="744"/>
      <c r="TYC859" s="744"/>
      <c r="TYD859" s="744"/>
      <c r="TYE859" s="744"/>
      <c r="TYF859" s="744"/>
      <c r="TYG859" s="744"/>
      <c r="TYH859" s="744"/>
      <c r="TYI859" s="744"/>
      <c r="TYJ859" s="744"/>
      <c r="TYK859" s="744"/>
      <c r="TYL859" s="744"/>
      <c r="TYM859" s="744"/>
      <c r="TYN859" s="744"/>
      <c r="TYO859" s="744"/>
      <c r="TYP859" s="744"/>
      <c r="TYQ859" s="744"/>
      <c r="TYR859" s="744"/>
      <c r="TYS859" s="744"/>
      <c r="TYT859" s="744"/>
      <c r="TYU859" s="744"/>
      <c r="TYV859" s="744"/>
      <c r="TYW859" s="744"/>
      <c r="TYX859" s="744"/>
      <c r="TYY859" s="744"/>
      <c r="TYZ859" s="744"/>
      <c r="TZA859" s="744"/>
      <c r="TZB859" s="744"/>
      <c r="TZC859" s="744"/>
      <c r="TZD859" s="744"/>
      <c r="TZE859" s="744"/>
      <c r="TZF859" s="744"/>
      <c r="TZG859" s="744"/>
      <c r="TZH859" s="744"/>
      <c r="TZI859" s="744"/>
      <c r="TZJ859" s="744"/>
      <c r="TZK859" s="744"/>
      <c r="TZL859" s="744"/>
      <c r="TZM859" s="744"/>
      <c r="TZN859" s="744"/>
      <c r="TZO859" s="744"/>
      <c r="TZP859" s="744"/>
      <c r="TZQ859" s="744"/>
      <c r="TZR859" s="744"/>
      <c r="TZS859" s="744"/>
      <c r="TZT859" s="744"/>
      <c r="TZU859" s="744"/>
      <c r="TZV859" s="744"/>
      <c r="TZW859" s="744"/>
      <c r="TZX859" s="744"/>
      <c r="TZY859" s="744"/>
      <c r="TZZ859" s="744"/>
      <c r="UAA859" s="744"/>
      <c r="UAB859" s="744"/>
      <c r="UAC859" s="744"/>
      <c r="UAD859" s="744"/>
      <c r="UAE859" s="744"/>
      <c r="UAF859" s="744"/>
      <c r="UAG859" s="744"/>
      <c r="UAH859" s="744"/>
      <c r="UAI859" s="744"/>
      <c r="UAJ859" s="744"/>
      <c r="UAK859" s="744"/>
      <c r="UAL859" s="744"/>
      <c r="UAM859" s="744"/>
      <c r="UAN859" s="744"/>
      <c r="UAO859" s="744"/>
      <c r="UAP859" s="744"/>
      <c r="UAQ859" s="744"/>
      <c r="UAR859" s="744"/>
      <c r="UAS859" s="744"/>
      <c r="UAT859" s="744"/>
      <c r="UAU859" s="744"/>
      <c r="UAV859" s="744"/>
      <c r="UAW859" s="744"/>
      <c r="UAX859" s="744"/>
      <c r="UAY859" s="744"/>
      <c r="UAZ859" s="744"/>
      <c r="UBA859" s="744"/>
      <c r="UBB859" s="744"/>
      <c r="UBC859" s="744"/>
      <c r="UBD859" s="744"/>
      <c r="UBE859" s="744"/>
      <c r="UBF859" s="744"/>
      <c r="UBG859" s="744"/>
      <c r="UBH859" s="744"/>
      <c r="UBI859" s="744"/>
      <c r="UBJ859" s="744"/>
      <c r="UBK859" s="744"/>
      <c r="UBL859" s="744"/>
      <c r="UBM859" s="744"/>
      <c r="UBN859" s="744"/>
      <c r="UBO859" s="744"/>
      <c r="UBP859" s="744"/>
      <c r="UBQ859" s="744"/>
      <c r="UBR859" s="744"/>
      <c r="UBS859" s="744"/>
      <c r="UBT859" s="744"/>
      <c r="UBU859" s="744"/>
      <c r="UBV859" s="744"/>
      <c r="UBW859" s="744"/>
      <c r="UBX859" s="744"/>
      <c r="UBY859" s="744"/>
      <c r="UBZ859" s="744"/>
      <c r="UCA859" s="744"/>
      <c r="UCB859" s="744"/>
      <c r="UCC859" s="744"/>
      <c r="UCD859" s="744"/>
      <c r="UCE859" s="744"/>
      <c r="UCF859" s="744"/>
      <c r="UCG859" s="744"/>
      <c r="UCH859" s="744"/>
      <c r="UCI859" s="744"/>
      <c r="UCJ859" s="744"/>
      <c r="UCK859" s="744"/>
      <c r="UCL859" s="744"/>
      <c r="UCM859" s="744"/>
      <c r="UCN859" s="744"/>
      <c r="UCO859" s="744"/>
      <c r="UCP859" s="744"/>
      <c r="UCQ859" s="744"/>
      <c r="UCR859" s="744"/>
      <c r="UCS859" s="744"/>
      <c r="UCT859" s="744"/>
      <c r="UCU859" s="744"/>
      <c r="UCV859" s="744"/>
      <c r="UCW859" s="744"/>
      <c r="UCX859" s="744"/>
      <c r="UCY859" s="744"/>
      <c r="UCZ859" s="744"/>
      <c r="UDA859" s="744"/>
      <c r="UDB859" s="744"/>
      <c r="UDC859" s="744"/>
      <c r="UDD859" s="744"/>
      <c r="UDE859" s="744"/>
      <c r="UDF859" s="744"/>
      <c r="UDG859" s="744"/>
      <c r="UDH859" s="744"/>
      <c r="UDI859" s="744"/>
      <c r="UDJ859" s="744"/>
      <c r="UDK859" s="744"/>
      <c r="UDL859" s="744"/>
      <c r="UDM859" s="744"/>
      <c r="UDN859" s="744"/>
      <c r="UDO859" s="744"/>
      <c r="UDP859" s="744"/>
      <c r="UDQ859" s="744"/>
      <c r="UDR859" s="744"/>
      <c r="UDS859" s="744"/>
      <c r="UDT859" s="744"/>
      <c r="UDU859" s="744"/>
      <c r="UDV859" s="744"/>
      <c r="UDW859" s="744"/>
      <c r="UDX859" s="744"/>
      <c r="UDY859" s="744"/>
      <c r="UDZ859" s="744"/>
      <c r="UEA859" s="744"/>
      <c r="UEB859" s="744"/>
      <c r="UEC859" s="744"/>
      <c r="UED859" s="744"/>
      <c r="UEE859" s="744"/>
      <c r="UEF859" s="744"/>
      <c r="UEG859" s="744"/>
      <c r="UEH859" s="744"/>
      <c r="UEI859" s="744"/>
      <c r="UEJ859" s="744"/>
      <c r="UEK859" s="744"/>
      <c r="UEL859" s="744"/>
      <c r="UEM859" s="744"/>
      <c r="UEN859" s="744"/>
      <c r="UEO859" s="744"/>
      <c r="UEP859" s="744"/>
      <c r="UEQ859" s="744"/>
      <c r="UER859" s="744"/>
      <c r="UES859" s="744"/>
      <c r="UET859" s="744"/>
      <c r="UEU859" s="744"/>
      <c r="UEV859" s="744"/>
      <c r="UEW859" s="744"/>
      <c r="UEX859" s="744"/>
      <c r="UEY859" s="744"/>
      <c r="UEZ859" s="744"/>
      <c r="UFA859" s="744"/>
      <c r="UFB859" s="744"/>
      <c r="UFC859" s="744"/>
      <c r="UFD859" s="744"/>
      <c r="UFE859" s="744"/>
      <c r="UFF859" s="744"/>
      <c r="UFG859" s="744"/>
      <c r="UFH859" s="744"/>
      <c r="UFI859" s="744"/>
      <c r="UFJ859" s="744"/>
      <c r="UFK859" s="744"/>
      <c r="UFL859" s="744"/>
      <c r="UFM859" s="744"/>
      <c r="UFN859" s="744"/>
      <c r="UFO859" s="744"/>
      <c r="UFP859" s="744"/>
      <c r="UFQ859" s="744"/>
      <c r="UFR859" s="744"/>
      <c r="UFS859" s="744"/>
      <c r="UFT859" s="744"/>
      <c r="UFU859" s="744"/>
      <c r="UFV859" s="744"/>
      <c r="UFW859" s="744"/>
      <c r="UFX859" s="744"/>
      <c r="UFY859" s="744"/>
      <c r="UFZ859" s="744"/>
      <c r="UGA859" s="744"/>
      <c r="UGB859" s="744"/>
      <c r="UGC859" s="744"/>
      <c r="UGD859" s="744"/>
      <c r="UGE859" s="744"/>
      <c r="UGF859" s="744"/>
      <c r="UGG859" s="744"/>
      <c r="UGH859" s="744"/>
      <c r="UGI859" s="744"/>
      <c r="UGJ859" s="744"/>
      <c r="UGK859" s="744"/>
      <c r="UGL859" s="744"/>
      <c r="UGM859" s="744"/>
      <c r="UGN859" s="744"/>
      <c r="UGO859" s="744"/>
      <c r="UGP859" s="744"/>
      <c r="UGQ859" s="744"/>
      <c r="UGR859" s="744"/>
      <c r="UGS859" s="744"/>
      <c r="UGT859" s="744"/>
      <c r="UGU859" s="744"/>
      <c r="UGV859" s="744"/>
      <c r="UGW859" s="744"/>
      <c r="UGX859" s="744"/>
      <c r="UGY859" s="744"/>
      <c r="UGZ859" s="744"/>
      <c r="UHA859" s="744"/>
      <c r="UHB859" s="744"/>
      <c r="UHC859" s="744"/>
      <c r="UHD859" s="744"/>
      <c r="UHE859" s="744"/>
      <c r="UHF859" s="744"/>
      <c r="UHG859" s="744"/>
      <c r="UHH859" s="744"/>
      <c r="UHI859" s="744"/>
      <c r="UHJ859" s="744"/>
      <c r="UHK859" s="744"/>
      <c r="UHL859" s="744"/>
      <c r="UHM859" s="744"/>
      <c r="UHN859" s="744"/>
      <c r="UHO859" s="744"/>
      <c r="UHP859" s="744"/>
      <c r="UHQ859" s="744"/>
      <c r="UHR859" s="744"/>
      <c r="UHS859" s="744"/>
      <c r="UHT859" s="744"/>
      <c r="UHU859" s="744"/>
      <c r="UHV859" s="744"/>
      <c r="UHW859" s="744"/>
      <c r="UHX859" s="744"/>
      <c r="UHY859" s="744"/>
      <c r="UHZ859" s="744"/>
      <c r="UIA859" s="744"/>
      <c r="UIB859" s="744"/>
      <c r="UIC859" s="744"/>
      <c r="UID859" s="744"/>
      <c r="UIE859" s="744"/>
      <c r="UIF859" s="744"/>
      <c r="UIG859" s="744"/>
      <c r="UIH859" s="744"/>
      <c r="UII859" s="744"/>
      <c r="UIJ859" s="744"/>
      <c r="UIK859" s="744"/>
      <c r="UIL859" s="744"/>
      <c r="UIM859" s="744"/>
      <c r="UIN859" s="744"/>
      <c r="UIO859" s="744"/>
      <c r="UIP859" s="744"/>
      <c r="UIQ859" s="744"/>
      <c r="UIR859" s="744"/>
      <c r="UIS859" s="744"/>
      <c r="UIT859" s="744"/>
      <c r="UIU859" s="744"/>
      <c r="UIV859" s="744"/>
      <c r="UIW859" s="744"/>
      <c r="UIX859" s="744"/>
      <c r="UIY859" s="744"/>
      <c r="UIZ859" s="744"/>
      <c r="UJA859" s="744"/>
      <c r="UJB859" s="744"/>
      <c r="UJC859" s="744"/>
      <c r="UJD859" s="744"/>
      <c r="UJE859" s="744"/>
      <c r="UJF859" s="744"/>
      <c r="UJG859" s="744"/>
      <c r="UJH859" s="744"/>
      <c r="UJI859" s="744"/>
      <c r="UJJ859" s="744"/>
      <c r="UJK859" s="744"/>
      <c r="UJL859" s="744"/>
      <c r="UJM859" s="744"/>
      <c r="UJN859" s="744"/>
      <c r="UJO859" s="744"/>
      <c r="UJP859" s="744"/>
      <c r="UJQ859" s="744"/>
      <c r="UJR859" s="744"/>
      <c r="UJS859" s="744"/>
      <c r="UJT859" s="744"/>
      <c r="UJU859" s="744"/>
      <c r="UJV859" s="744"/>
      <c r="UJW859" s="744"/>
      <c r="UJX859" s="744"/>
      <c r="UJY859" s="744"/>
      <c r="UJZ859" s="744"/>
      <c r="UKA859" s="744"/>
      <c r="UKB859" s="744"/>
      <c r="UKC859" s="744"/>
      <c r="UKD859" s="744"/>
      <c r="UKE859" s="744"/>
      <c r="UKF859" s="744"/>
      <c r="UKG859" s="744"/>
      <c r="UKH859" s="744"/>
      <c r="UKI859" s="744"/>
      <c r="UKJ859" s="744"/>
      <c r="UKK859" s="744"/>
      <c r="UKL859" s="744"/>
      <c r="UKM859" s="744"/>
      <c r="UKN859" s="744"/>
      <c r="UKO859" s="744"/>
      <c r="UKP859" s="744"/>
      <c r="UKQ859" s="744"/>
      <c r="UKR859" s="744"/>
      <c r="UKS859" s="744"/>
      <c r="UKT859" s="744"/>
      <c r="UKU859" s="744"/>
      <c r="UKV859" s="744"/>
      <c r="UKW859" s="744"/>
      <c r="UKX859" s="744"/>
      <c r="UKY859" s="744"/>
      <c r="UKZ859" s="744"/>
      <c r="ULA859" s="744"/>
      <c r="ULB859" s="744"/>
      <c r="ULC859" s="744"/>
      <c r="ULD859" s="744"/>
      <c r="ULE859" s="744"/>
      <c r="ULF859" s="744"/>
      <c r="ULG859" s="744"/>
      <c r="ULH859" s="744"/>
      <c r="ULI859" s="744"/>
      <c r="ULJ859" s="744"/>
      <c r="ULK859" s="744"/>
      <c r="ULL859" s="744"/>
      <c r="ULM859" s="744"/>
      <c r="ULN859" s="744"/>
      <c r="ULO859" s="744"/>
      <c r="ULP859" s="744"/>
      <c r="ULQ859" s="744"/>
      <c r="ULR859" s="744"/>
      <c r="ULS859" s="744"/>
      <c r="ULT859" s="744"/>
      <c r="ULU859" s="744"/>
      <c r="ULV859" s="744"/>
      <c r="ULW859" s="744"/>
      <c r="ULX859" s="744"/>
      <c r="ULY859" s="744"/>
      <c r="ULZ859" s="744"/>
      <c r="UMA859" s="744"/>
      <c r="UMB859" s="744"/>
      <c r="UMC859" s="744"/>
      <c r="UMD859" s="744"/>
      <c r="UME859" s="744"/>
      <c r="UMF859" s="744"/>
      <c r="UMG859" s="744"/>
      <c r="UMH859" s="744"/>
      <c r="UMI859" s="744"/>
      <c r="UMJ859" s="744"/>
      <c r="UMK859" s="744"/>
      <c r="UML859" s="744"/>
      <c r="UMM859" s="744"/>
      <c r="UMN859" s="744"/>
      <c r="UMO859" s="744"/>
      <c r="UMP859" s="744"/>
      <c r="UMQ859" s="744"/>
      <c r="UMR859" s="744"/>
      <c r="UMS859" s="744"/>
      <c r="UMT859" s="744"/>
      <c r="UMU859" s="744"/>
      <c r="UMV859" s="744"/>
      <c r="UMW859" s="744"/>
      <c r="UMX859" s="744"/>
      <c r="UMY859" s="744"/>
      <c r="UMZ859" s="744"/>
      <c r="UNA859" s="744"/>
      <c r="UNB859" s="744"/>
      <c r="UNC859" s="744"/>
      <c r="UND859" s="744"/>
      <c r="UNE859" s="744"/>
      <c r="UNF859" s="744"/>
      <c r="UNG859" s="744"/>
      <c r="UNH859" s="744"/>
      <c r="UNI859" s="744"/>
      <c r="UNJ859" s="744"/>
      <c r="UNK859" s="744"/>
      <c r="UNL859" s="744"/>
      <c r="UNM859" s="744"/>
      <c r="UNN859" s="744"/>
      <c r="UNO859" s="744"/>
      <c r="UNP859" s="744"/>
      <c r="UNQ859" s="744"/>
      <c r="UNR859" s="744"/>
      <c r="UNS859" s="744"/>
      <c r="UNT859" s="744"/>
      <c r="UNU859" s="744"/>
      <c r="UNV859" s="744"/>
      <c r="UNW859" s="744"/>
      <c r="UNX859" s="744"/>
      <c r="UNY859" s="744"/>
      <c r="UNZ859" s="744"/>
      <c r="UOA859" s="744"/>
      <c r="UOB859" s="744"/>
      <c r="UOC859" s="744"/>
      <c r="UOD859" s="744"/>
      <c r="UOE859" s="744"/>
      <c r="UOF859" s="744"/>
      <c r="UOG859" s="744"/>
      <c r="UOH859" s="744"/>
      <c r="UOI859" s="744"/>
      <c r="UOJ859" s="744"/>
      <c r="UOK859" s="744"/>
      <c r="UOL859" s="744"/>
      <c r="UOM859" s="744"/>
      <c r="UON859" s="744"/>
      <c r="UOO859" s="744"/>
      <c r="UOP859" s="744"/>
      <c r="UOQ859" s="744"/>
      <c r="UOR859" s="744"/>
      <c r="UOS859" s="744"/>
      <c r="UOT859" s="744"/>
      <c r="UOU859" s="744"/>
      <c r="UOV859" s="744"/>
      <c r="UOW859" s="744"/>
      <c r="UOX859" s="744"/>
      <c r="UOY859" s="744"/>
      <c r="UOZ859" s="744"/>
      <c r="UPA859" s="744"/>
      <c r="UPB859" s="744"/>
      <c r="UPC859" s="744"/>
      <c r="UPD859" s="744"/>
      <c r="UPE859" s="744"/>
      <c r="UPF859" s="744"/>
      <c r="UPG859" s="744"/>
      <c r="UPH859" s="744"/>
      <c r="UPI859" s="744"/>
      <c r="UPJ859" s="744"/>
      <c r="UPK859" s="744"/>
      <c r="UPL859" s="744"/>
      <c r="UPM859" s="744"/>
      <c r="UPN859" s="744"/>
      <c r="UPO859" s="744"/>
      <c r="UPP859" s="744"/>
      <c r="UPQ859" s="744"/>
      <c r="UPR859" s="744"/>
      <c r="UPS859" s="744"/>
      <c r="UPT859" s="744"/>
      <c r="UPU859" s="744"/>
      <c r="UPV859" s="744"/>
      <c r="UPW859" s="744"/>
      <c r="UPX859" s="744"/>
      <c r="UPY859" s="744"/>
      <c r="UPZ859" s="744"/>
      <c r="UQA859" s="744"/>
      <c r="UQB859" s="744"/>
      <c r="UQC859" s="744"/>
      <c r="UQD859" s="744"/>
      <c r="UQE859" s="744"/>
      <c r="UQF859" s="744"/>
      <c r="UQG859" s="744"/>
      <c r="UQH859" s="744"/>
      <c r="UQI859" s="744"/>
      <c r="UQJ859" s="744"/>
      <c r="UQK859" s="744"/>
      <c r="UQL859" s="744"/>
      <c r="UQM859" s="744"/>
      <c r="UQN859" s="744"/>
      <c r="UQO859" s="744"/>
      <c r="UQP859" s="744"/>
      <c r="UQQ859" s="744"/>
      <c r="UQR859" s="744"/>
      <c r="UQS859" s="744"/>
      <c r="UQT859" s="744"/>
      <c r="UQU859" s="744"/>
      <c r="UQV859" s="744"/>
      <c r="UQW859" s="744"/>
      <c r="UQX859" s="744"/>
      <c r="UQY859" s="744"/>
      <c r="UQZ859" s="744"/>
      <c r="URA859" s="744"/>
      <c r="URB859" s="744"/>
      <c r="URC859" s="744"/>
      <c r="URD859" s="744"/>
      <c r="URE859" s="744"/>
      <c r="URF859" s="744"/>
      <c r="URG859" s="744"/>
      <c r="URH859" s="744"/>
      <c r="URI859" s="744"/>
      <c r="URJ859" s="744"/>
      <c r="URK859" s="744"/>
      <c r="URL859" s="744"/>
      <c r="URM859" s="744"/>
      <c r="URN859" s="744"/>
      <c r="URO859" s="744"/>
      <c r="URP859" s="744"/>
      <c r="URQ859" s="744"/>
      <c r="URR859" s="744"/>
      <c r="URS859" s="744"/>
      <c r="URT859" s="744"/>
      <c r="URU859" s="744"/>
      <c r="URV859" s="744"/>
      <c r="URW859" s="744"/>
      <c r="URX859" s="744"/>
      <c r="URY859" s="744"/>
      <c r="URZ859" s="744"/>
      <c r="USA859" s="744"/>
      <c r="USB859" s="744"/>
      <c r="USC859" s="744"/>
      <c r="USD859" s="744"/>
      <c r="USE859" s="744"/>
      <c r="USF859" s="744"/>
      <c r="USG859" s="744"/>
      <c r="USH859" s="744"/>
      <c r="USI859" s="744"/>
      <c r="USJ859" s="744"/>
      <c r="USK859" s="744"/>
      <c r="USL859" s="744"/>
      <c r="USM859" s="744"/>
      <c r="USN859" s="744"/>
      <c r="USO859" s="744"/>
      <c r="USP859" s="744"/>
      <c r="USQ859" s="744"/>
      <c r="USR859" s="744"/>
      <c r="USS859" s="744"/>
      <c r="UST859" s="744"/>
      <c r="USU859" s="744"/>
      <c r="USV859" s="744"/>
      <c r="USW859" s="744"/>
      <c r="USX859" s="744"/>
      <c r="USY859" s="744"/>
      <c r="USZ859" s="744"/>
      <c r="UTA859" s="744"/>
      <c r="UTB859" s="744"/>
      <c r="UTC859" s="744"/>
      <c r="UTD859" s="744"/>
      <c r="UTE859" s="744"/>
      <c r="UTF859" s="744"/>
      <c r="UTG859" s="744"/>
      <c r="UTH859" s="744"/>
      <c r="UTI859" s="744"/>
      <c r="UTJ859" s="744"/>
      <c r="UTK859" s="744"/>
      <c r="UTL859" s="744"/>
      <c r="UTM859" s="744"/>
      <c r="UTN859" s="744"/>
      <c r="UTO859" s="744"/>
      <c r="UTP859" s="744"/>
      <c r="UTQ859" s="744"/>
      <c r="UTR859" s="744"/>
      <c r="UTS859" s="744"/>
      <c r="UTT859" s="744"/>
      <c r="UTU859" s="744"/>
      <c r="UTV859" s="744"/>
      <c r="UTW859" s="744"/>
      <c r="UTX859" s="744"/>
      <c r="UTY859" s="744"/>
      <c r="UTZ859" s="744"/>
      <c r="UUA859" s="744"/>
      <c r="UUB859" s="744"/>
      <c r="UUC859" s="744"/>
      <c r="UUD859" s="744"/>
      <c r="UUE859" s="744"/>
      <c r="UUF859" s="744"/>
      <c r="UUG859" s="744"/>
      <c r="UUH859" s="744"/>
      <c r="UUI859" s="744"/>
      <c r="UUJ859" s="744"/>
      <c r="UUK859" s="744"/>
      <c r="UUL859" s="744"/>
      <c r="UUM859" s="744"/>
      <c r="UUN859" s="744"/>
      <c r="UUO859" s="744"/>
      <c r="UUP859" s="744"/>
      <c r="UUQ859" s="744"/>
      <c r="UUR859" s="744"/>
      <c r="UUS859" s="744"/>
      <c r="UUT859" s="744"/>
      <c r="UUU859" s="744"/>
      <c r="UUV859" s="744"/>
      <c r="UUW859" s="744"/>
      <c r="UUX859" s="744"/>
      <c r="UUY859" s="744"/>
      <c r="UUZ859" s="744"/>
      <c r="UVA859" s="744"/>
      <c r="UVB859" s="744"/>
      <c r="UVC859" s="744"/>
      <c r="UVD859" s="744"/>
      <c r="UVE859" s="744"/>
      <c r="UVF859" s="744"/>
      <c r="UVG859" s="744"/>
      <c r="UVH859" s="744"/>
      <c r="UVI859" s="744"/>
      <c r="UVJ859" s="744"/>
      <c r="UVK859" s="744"/>
      <c r="UVL859" s="744"/>
      <c r="UVM859" s="744"/>
      <c r="UVN859" s="744"/>
      <c r="UVO859" s="744"/>
      <c r="UVP859" s="744"/>
      <c r="UVQ859" s="744"/>
      <c r="UVR859" s="744"/>
      <c r="UVS859" s="744"/>
      <c r="UVT859" s="744"/>
      <c r="UVU859" s="744"/>
      <c r="UVV859" s="744"/>
      <c r="UVW859" s="744"/>
      <c r="UVX859" s="744"/>
      <c r="UVY859" s="744"/>
      <c r="UVZ859" s="744"/>
      <c r="UWA859" s="744"/>
      <c r="UWB859" s="744"/>
      <c r="UWC859" s="744"/>
      <c r="UWD859" s="744"/>
      <c r="UWE859" s="744"/>
      <c r="UWF859" s="744"/>
      <c r="UWG859" s="744"/>
      <c r="UWH859" s="744"/>
      <c r="UWI859" s="744"/>
      <c r="UWJ859" s="744"/>
      <c r="UWK859" s="744"/>
      <c r="UWL859" s="744"/>
      <c r="UWM859" s="744"/>
      <c r="UWN859" s="744"/>
      <c r="UWO859" s="744"/>
      <c r="UWP859" s="744"/>
      <c r="UWQ859" s="744"/>
      <c r="UWR859" s="744"/>
      <c r="UWS859" s="744"/>
      <c r="UWT859" s="744"/>
      <c r="UWU859" s="744"/>
      <c r="UWV859" s="744"/>
      <c r="UWW859" s="744"/>
      <c r="UWX859" s="744"/>
      <c r="UWY859" s="744"/>
      <c r="UWZ859" s="744"/>
      <c r="UXA859" s="744"/>
      <c r="UXB859" s="744"/>
      <c r="UXC859" s="744"/>
      <c r="UXD859" s="744"/>
      <c r="UXE859" s="744"/>
      <c r="UXF859" s="744"/>
      <c r="UXG859" s="744"/>
      <c r="UXH859" s="744"/>
      <c r="UXI859" s="744"/>
      <c r="UXJ859" s="744"/>
      <c r="UXK859" s="744"/>
      <c r="UXL859" s="744"/>
      <c r="UXM859" s="744"/>
      <c r="UXN859" s="744"/>
      <c r="UXO859" s="744"/>
      <c r="UXP859" s="744"/>
      <c r="UXQ859" s="744"/>
      <c r="UXR859" s="744"/>
      <c r="UXS859" s="744"/>
      <c r="UXT859" s="744"/>
      <c r="UXU859" s="744"/>
      <c r="UXV859" s="744"/>
      <c r="UXW859" s="744"/>
      <c r="UXX859" s="744"/>
      <c r="UXY859" s="744"/>
      <c r="UXZ859" s="744"/>
      <c r="UYA859" s="744"/>
      <c r="UYB859" s="744"/>
      <c r="UYC859" s="744"/>
      <c r="UYD859" s="744"/>
      <c r="UYE859" s="744"/>
      <c r="UYF859" s="744"/>
      <c r="UYG859" s="744"/>
      <c r="UYH859" s="744"/>
      <c r="UYI859" s="744"/>
      <c r="UYJ859" s="744"/>
      <c r="UYK859" s="744"/>
      <c r="UYL859" s="744"/>
      <c r="UYM859" s="744"/>
      <c r="UYN859" s="744"/>
      <c r="UYO859" s="744"/>
      <c r="UYP859" s="744"/>
      <c r="UYQ859" s="744"/>
      <c r="UYR859" s="744"/>
      <c r="UYS859" s="744"/>
      <c r="UYT859" s="744"/>
      <c r="UYU859" s="744"/>
      <c r="UYV859" s="744"/>
      <c r="UYW859" s="744"/>
      <c r="UYX859" s="744"/>
      <c r="UYY859" s="744"/>
      <c r="UYZ859" s="744"/>
      <c r="UZA859" s="744"/>
      <c r="UZB859" s="744"/>
      <c r="UZC859" s="744"/>
      <c r="UZD859" s="744"/>
      <c r="UZE859" s="744"/>
      <c r="UZF859" s="744"/>
      <c r="UZG859" s="744"/>
      <c r="UZH859" s="744"/>
      <c r="UZI859" s="744"/>
      <c r="UZJ859" s="744"/>
      <c r="UZK859" s="744"/>
      <c r="UZL859" s="744"/>
      <c r="UZM859" s="744"/>
      <c r="UZN859" s="744"/>
      <c r="UZO859" s="744"/>
      <c r="UZP859" s="744"/>
      <c r="UZQ859" s="744"/>
      <c r="UZR859" s="744"/>
      <c r="UZS859" s="744"/>
      <c r="UZT859" s="744"/>
      <c r="UZU859" s="744"/>
      <c r="UZV859" s="744"/>
      <c r="UZW859" s="744"/>
      <c r="UZX859" s="744"/>
      <c r="UZY859" s="744"/>
      <c r="UZZ859" s="744"/>
      <c r="VAA859" s="744"/>
      <c r="VAB859" s="744"/>
      <c r="VAC859" s="744"/>
      <c r="VAD859" s="744"/>
      <c r="VAE859" s="744"/>
      <c r="VAF859" s="744"/>
      <c r="VAG859" s="744"/>
      <c r="VAH859" s="744"/>
      <c r="VAI859" s="744"/>
      <c r="VAJ859" s="744"/>
      <c r="VAK859" s="744"/>
      <c r="VAL859" s="744"/>
      <c r="VAM859" s="744"/>
      <c r="VAN859" s="744"/>
      <c r="VAO859" s="744"/>
      <c r="VAP859" s="744"/>
      <c r="VAQ859" s="744"/>
      <c r="VAR859" s="744"/>
      <c r="VAS859" s="744"/>
      <c r="VAT859" s="744"/>
      <c r="VAU859" s="744"/>
      <c r="VAV859" s="744"/>
      <c r="VAW859" s="744"/>
      <c r="VAX859" s="744"/>
      <c r="VAY859" s="744"/>
      <c r="VAZ859" s="744"/>
      <c r="VBA859" s="744"/>
      <c r="VBB859" s="744"/>
      <c r="VBC859" s="744"/>
      <c r="VBD859" s="744"/>
      <c r="VBE859" s="744"/>
      <c r="VBF859" s="744"/>
      <c r="VBG859" s="744"/>
      <c r="VBH859" s="744"/>
      <c r="VBI859" s="744"/>
      <c r="VBJ859" s="744"/>
      <c r="VBK859" s="744"/>
      <c r="VBL859" s="744"/>
      <c r="VBM859" s="744"/>
      <c r="VBN859" s="744"/>
      <c r="VBO859" s="744"/>
      <c r="VBP859" s="744"/>
      <c r="VBQ859" s="744"/>
      <c r="VBR859" s="744"/>
      <c r="VBS859" s="744"/>
      <c r="VBT859" s="744"/>
      <c r="VBU859" s="744"/>
      <c r="VBV859" s="744"/>
      <c r="VBW859" s="744"/>
      <c r="VBX859" s="744"/>
      <c r="VBY859" s="744"/>
      <c r="VBZ859" s="744"/>
      <c r="VCA859" s="744"/>
      <c r="VCB859" s="744"/>
      <c r="VCC859" s="744"/>
      <c r="VCD859" s="744"/>
      <c r="VCE859" s="744"/>
      <c r="VCF859" s="744"/>
      <c r="VCG859" s="744"/>
      <c r="VCH859" s="744"/>
      <c r="VCI859" s="744"/>
      <c r="VCJ859" s="744"/>
      <c r="VCK859" s="744"/>
      <c r="VCL859" s="744"/>
      <c r="VCM859" s="744"/>
      <c r="VCN859" s="744"/>
      <c r="VCO859" s="744"/>
      <c r="VCP859" s="744"/>
      <c r="VCQ859" s="744"/>
      <c r="VCR859" s="744"/>
      <c r="VCS859" s="744"/>
      <c r="VCT859" s="744"/>
      <c r="VCU859" s="744"/>
      <c r="VCV859" s="744"/>
      <c r="VCW859" s="744"/>
      <c r="VCX859" s="744"/>
      <c r="VCY859" s="744"/>
      <c r="VCZ859" s="744"/>
      <c r="VDA859" s="744"/>
      <c r="VDB859" s="744"/>
      <c r="VDC859" s="744"/>
      <c r="VDD859" s="744"/>
      <c r="VDE859" s="744"/>
      <c r="VDF859" s="744"/>
      <c r="VDG859" s="744"/>
      <c r="VDH859" s="744"/>
      <c r="VDI859" s="744"/>
      <c r="VDJ859" s="744"/>
      <c r="VDK859" s="744"/>
      <c r="VDL859" s="744"/>
      <c r="VDM859" s="744"/>
      <c r="VDN859" s="744"/>
      <c r="VDO859" s="744"/>
      <c r="VDP859" s="744"/>
      <c r="VDQ859" s="744"/>
      <c r="VDR859" s="744"/>
      <c r="VDS859" s="744"/>
      <c r="VDT859" s="744"/>
      <c r="VDU859" s="744"/>
      <c r="VDV859" s="744"/>
      <c r="VDW859" s="744"/>
      <c r="VDX859" s="744"/>
      <c r="VDY859" s="744"/>
      <c r="VDZ859" s="744"/>
      <c r="VEA859" s="744"/>
      <c r="VEB859" s="744"/>
      <c r="VEC859" s="744"/>
      <c r="VED859" s="744"/>
      <c r="VEE859" s="744"/>
      <c r="VEF859" s="744"/>
      <c r="VEG859" s="744"/>
      <c r="VEH859" s="744"/>
      <c r="VEI859" s="744"/>
      <c r="VEJ859" s="744"/>
      <c r="VEK859" s="744"/>
      <c r="VEL859" s="744"/>
      <c r="VEM859" s="744"/>
      <c r="VEN859" s="744"/>
      <c r="VEO859" s="744"/>
      <c r="VEP859" s="744"/>
      <c r="VEQ859" s="744"/>
      <c r="VER859" s="744"/>
      <c r="VES859" s="744"/>
      <c r="VET859" s="744"/>
      <c r="VEU859" s="744"/>
      <c r="VEV859" s="744"/>
      <c r="VEW859" s="744"/>
      <c r="VEX859" s="744"/>
      <c r="VEY859" s="744"/>
      <c r="VEZ859" s="744"/>
      <c r="VFA859" s="744"/>
      <c r="VFB859" s="744"/>
      <c r="VFC859" s="744"/>
      <c r="VFD859" s="744"/>
      <c r="VFE859" s="744"/>
      <c r="VFF859" s="744"/>
      <c r="VFG859" s="744"/>
      <c r="VFH859" s="744"/>
      <c r="VFI859" s="744"/>
      <c r="VFJ859" s="744"/>
      <c r="VFK859" s="744"/>
      <c r="VFL859" s="744"/>
      <c r="VFM859" s="744"/>
      <c r="VFN859" s="744"/>
      <c r="VFO859" s="744"/>
      <c r="VFP859" s="744"/>
      <c r="VFQ859" s="744"/>
      <c r="VFR859" s="744"/>
      <c r="VFS859" s="744"/>
      <c r="VFT859" s="744"/>
      <c r="VFU859" s="744"/>
      <c r="VFV859" s="744"/>
      <c r="VFW859" s="744"/>
      <c r="VFX859" s="744"/>
      <c r="VFY859" s="744"/>
      <c r="VFZ859" s="744"/>
      <c r="VGA859" s="744"/>
      <c r="VGB859" s="744"/>
      <c r="VGC859" s="744"/>
      <c r="VGD859" s="744"/>
      <c r="VGE859" s="744"/>
      <c r="VGF859" s="744"/>
      <c r="VGG859" s="744"/>
      <c r="VGH859" s="744"/>
      <c r="VGI859" s="744"/>
      <c r="VGJ859" s="744"/>
      <c r="VGK859" s="744"/>
      <c r="VGL859" s="744"/>
      <c r="VGM859" s="744"/>
      <c r="VGN859" s="744"/>
      <c r="VGO859" s="744"/>
      <c r="VGP859" s="744"/>
      <c r="VGQ859" s="744"/>
      <c r="VGR859" s="744"/>
      <c r="VGS859" s="744"/>
      <c r="VGT859" s="744"/>
      <c r="VGU859" s="744"/>
      <c r="VGV859" s="744"/>
      <c r="VGW859" s="744"/>
      <c r="VGX859" s="744"/>
      <c r="VGY859" s="744"/>
      <c r="VGZ859" s="744"/>
      <c r="VHA859" s="744"/>
      <c r="VHB859" s="744"/>
      <c r="VHC859" s="744"/>
      <c r="VHD859" s="744"/>
      <c r="VHE859" s="744"/>
      <c r="VHF859" s="744"/>
      <c r="VHG859" s="744"/>
      <c r="VHH859" s="744"/>
      <c r="VHI859" s="744"/>
      <c r="VHJ859" s="744"/>
      <c r="VHK859" s="744"/>
      <c r="VHL859" s="744"/>
      <c r="VHM859" s="744"/>
      <c r="VHN859" s="744"/>
      <c r="VHO859" s="744"/>
      <c r="VHP859" s="744"/>
      <c r="VHQ859" s="744"/>
      <c r="VHR859" s="744"/>
      <c r="VHS859" s="744"/>
      <c r="VHT859" s="744"/>
      <c r="VHU859" s="744"/>
      <c r="VHV859" s="744"/>
      <c r="VHW859" s="744"/>
      <c r="VHX859" s="744"/>
      <c r="VHY859" s="744"/>
      <c r="VHZ859" s="744"/>
      <c r="VIA859" s="744"/>
      <c r="VIB859" s="744"/>
      <c r="VIC859" s="744"/>
      <c r="VID859" s="744"/>
      <c r="VIE859" s="744"/>
      <c r="VIF859" s="744"/>
      <c r="VIG859" s="744"/>
      <c r="VIH859" s="744"/>
      <c r="VII859" s="744"/>
      <c r="VIJ859" s="744"/>
      <c r="VIK859" s="744"/>
      <c r="VIL859" s="744"/>
      <c r="VIM859" s="744"/>
      <c r="VIN859" s="744"/>
      <c r="VIO859" s="744"/>
      <c r="VIP859" s="744"/>
      <c r="VIQ859" s="744"/>
      <c r="VIR859" s="744"/>
      <c r="VIS859" s="744"/>
      <c r="VIT859" s="744"/>
      <c r="VIU859" s="744"/>
      <c r="VIV859" s="744"/>
      <c r="VIW859" s="744"/>
      <c r="VIX859" s="744"/>
      <c r="VIY859" s="744"/>
      <c r="VIZ859" s="744"/>
      <c r="VJA859" s="744"/>
      <c r="VJB859" s="744"/>
      <c r="VJC859" s="744"/>
      <c r="VJD859" s="744"/>
      <c r="VJE859" s="744"/>
      <c r="VJF859" s="744"/>
      <c r="VJG859" s="744"/>
      <c r="VJH859" s="744"/>
      <c r="VJI859" s="744"/>
      <c r="VJJ859" s="744"/>
      <c r="VJK859" s="744"/>
      <c r="VJL859" s="744"/>
      <c r="VJM859" s="744"/>
      <c r="VJN859" s="744"/>
      <c r="VJO859" s="744"/>
      <c r="VJP859" s="744"/>
      <c r="VJQ859" s="744"/>
      <c r="VJR859" s="744"/>
      <c r="VJS859" s="744"/>
      <c r="VJT859" s="744"/>
      <c r="VJU859" s="744"/>
      <c r="VJV859" s="744"/>
      <c r="VJW859" s="744"/>
      <c r="VJX859" s="744"/>
      <c r="VJY859" s="744"/>
      <c r="VJZ859" s="744"/>
      <c r="VKA859" s="744"/>
      <c r="VKB859" s="744"/>
      <c r="VKC859" s="744"/>
      <c r="VKD859" s="744"/>
      <c r="VKE859" s="744"/>
      <c r="VKF859" s="744"/>
      <c r="VKG859" s="744"/>
      <c r="VKH859" s="744"/>
      <c r="VKI859" s="744"/>
      <c r="VKJ859" s="744"/>
      <c r="VKK859" s="744"/>
      <c r="VKL859" s="744"/>
      <c r="VKM859" s="744"/>
      <c r="VKN859" s="744"/>
      <c r="VKO859" s="744"/>
      <c r="VKP859" s="744"/>
      <c r="VKQ859" s="744"/>
      <c r="VKR859" s="744"/>
      <c r="VKS859" s="744"/>
      <c r="VKT859" s="744"/>
      <c r="VKU859" s="744"/>
      <c r="VKV859" s="744"/>
      <c r="VKW859" s="744"/>
      <c r="VKX859" s="744"/>
      <c r="VKY859" s="744"/>
      <c r="VKZ859" s="744"/>
      <c r="VLA859" s="744"/>
      <c r="VLB859" s="744"/>
      <c r="VLC859" s="744"/>
      <c r="VLD859" s="744"/>
      <c r="VLE859" s="744"/>
      <c r="VLF859" s="744"/>
      <c r="VLG859" s="744"/>
      <c r="VLH859" s="744"/>
      <c r="VLI859" s="744"/>
      <c r="VLJ859" s="744"/>
      <c r="VLK859" s="744"/>
      <c r="VLL859" s="744"/>
      <c r="VLM859" s="744"/>
      <c r="VLN859" s="744"/>
      <c r="VLO859" s="744"/>
      <c r="VLP859" s="744"/>
      <c r="VLQ859" s="744"/>
      <c r="VLR859" s="744"/>
      <c r="VLS859" s="744"/>
      <c r="VLT859" s="744"/>
      <c r="VLU859" s="744"/>
      <c r="VLV859" s="744"/>
      <c r="VLW859" s="744"/>
      <c r="VLX859" s="744"/>
      <c r="VLY859" s="744"/>
      <c r="VLZ859" s="744"/>
      <c r="VMA859" s="744"/>
      <c r="VMB859" s="744"/>
      <c r="VMC859" s="744"/>
      <c r="VMD859" s="744"/>
      <c r="VME859" s="744"/>
      <c r="VMF859" s="744"/>
      <c r="VMG859" s="744"/>
      <c r="VMH859" s="744"/>
      <c r="VMI859" s="744"/>
      <c r="VMJ859" s="744"/>
      <c r="VMK859" s="744"/>
      <c r="VML859" s="744"/>
      <c r="VMM859" s="744"/>
      <c r="VMN859" s="744"/>
      <c r="VMO859" s="744"/>
      <c r="VMP859" s="744"/>
      <c r="VMQ859" s="744"/>
      <c r="VMR859" s="744"/>
      <c r="VMS859" s="744"/>
      <c r="VMT859" s="744"/>
      <c r="VMU859" s="744"/>
      <c r="VMV859" s="744"/>
      <c r="VMW859" s="744"/>
      <c r="VMX859" s="744"/>
      <c r="VMY859" s="744"/>
      <c r="VMZ859" s="744"/>
      <c r="VNA859" s="744"/>
      <c r="VNB859" s="744"/>
      <c r="VNC859" s="744"/>
      <c r="VND859" s="744"/>
      <c r="VNE859" s="744"/>
      <c r="VNF859" s="744"/>
      <c r="VNG859" s="744"/>
      <c r="VNH859" s="744"/>
      <c r="VNI859" s="744"/>
      <c r="VNJ859" s="744"/>
      <c r="VNK859" s="744"/>
      <c r="VNL859" s="744"/>
      <c r="VNM859" s="744"/>
      <c r="VNN859" s="744"/>
      <c r="VNO859" s="744"/>
      <c r="VNP859" s="744"/>
      <c r="VNQ859" s="744"/>
      <c r="VNR859" s="744"/>
      <c r="VNS859" s="744"/>
      <c r="VNT859" s="744"/>
      <c r="VNU859" s="744"/>
      <c r="VNV859" s="744"/>
      <c r="VNW859" s="744"/>
      <c r="VNX859" s="744"/>
      <c r="VNY859" s="744"/>
      <c r="VNZ859" s="744"/>
      <c r="VOA859" s="744"/>
      <c r="VOB859" s="744"/>
      <c r="VOC859" s="744"/>
      <c r="VOD859" s="744"/>
      <c r="VOE859" s="744"/>
      <c r="VOF859" s="744"/>
      <c r="VOG859" s="744"/>
      <c r="VOH859" s="744"/>
      <c r="VOI859" s="744"/>
      <c r="VOJ859" s="744"/>
      <c r="VOK859" s="744"/>
      <c r="VOL859" s="744"/>
      <c r="VOM859" s="744"/>
      <c r="VON859" s="744"/>
      <c r="VOO859" s="744"/>
      <c r="VOP859" s="744"/>
      <c r="VOQ859" s="744"/>
      <c r="VOR859" s="744"/>
      <c r="VOS859" s="744"/>
      <c r="VOT859" s="744"/>
      <c r="VOU859" s="744"/>
      <c r="VOV859" s="744"/>
      <c r="VOW859" s="744"/>
      <c r="VOX859" s="744"/>
      <c r="VOY859" s="744"/>
      <c r="VOZ859" s="744"/>
      <c r="VPA859" s="744"/>
      <c r="VPB859" s="744"/>
      <c r="VPC859" s="744"/>
      <c r="VPD859" s="744"/>
      <c r="VPE859" s="744"/>
      <c r="VPF859" s="744"/>
      <c r="VPG859" s="744"/>
      <c r="VPH859" s="744"/>
      <c r="VPI859" s="744"/>
      <c r="VPJ859" s="744"/>
      <c r="VPK859" s="744"/>
      <c r="VPL859" s="744"/>
      <c r="VPM859" s="744"/>
      <c r="VPN859" s="744"/>
      <c r="VPO859" s="744"/>
      <c r="VPP859" s="744"/>
      <c r="VPQ859" s="744"/>
      <c r="VPR859" s="744"/>
      <c r="VPS859" s="744"/>
      <c r="VPT859" s="744"/>
      <c r="VPU859" s="744"/>
      <c r="VPV859" s="744"/>
      <c r="VPW859" s="744"/>
      <c r="VPX859" s="744"/>
      <c r="VPY859" s="744"/>
      <c r="VPZ859" s="744"/>
      <c r="VQA859" s="744"/>
      <c r="VQB859" s="744"/>
      <c r="VQC859" s="744"/>
      <c r="VQD859" s="744"/>
      <c r="VQE859" s="744"/>
      <c r="VQF859" s="744"/>
      <c r="VQG859" s="744"/>
      <c r="VQH859" s="744"/>
      <c r="VQI859" s="744"/>
      <c r="VQJ859" s="744"/>
      <c r="VQK859" s="744"/>
      <c r="VQL859" s="744"/>
      <c r="VQM859" s="744"/>
      <c r="VQN859" s="744"/>
      <c r="VQO859" s="744"/>
      <c r="VQP859" s="744"/>
      <c r="VQQ859" s="744"/>
      <c r="VQR859" s="744"/>
      <c r="VQS859" s="744"/>
      <c r="VQT859" s="744"/>
      <c r="VQU859" s="744"/>
      <c r="VQV859" s="744"/>
      <c r="VQW859" s="744"/>
      <c r="VQX859" s="744"/>
      <c r="VQY859" s="744"/>
      <c r="VQZ859" s="744"/>
      <c r="VRA859" s="744"/>
      <c r="VRB859" s="744"/>
      <c r="VRC859" s="744"/>
      <c r="VRD859" s="744"/>
      <c r="VRE859" s="744"/>
      <c r="VRF859" s="744"/>
      <c r="VRG859" s="744"/>
      <c r="VRH859" s="744"/>
      <c r="VRI859" s="744"/>
      <c r="VRJ859" s="744"/>
      <c r="VRK859" s="744"/>
      <c r="VRL859" s="744"/>
      <c r="VRM859" s="744"/>
      <c r="VRN859" s="744"/>
      <c r="VRO859" s="744"/>
      <c r="VRP859" s="744"/>
      <c r="VRQ859" s="744"/>
      <c r="VRR859" s="744"/>
      <c r="VRS859" s="744"/>
      <c r="VRT859" s="744"/>
      <c r="VRU859" s="744"/>
      <c r="VRV859" s="744"/>
      <c r="VRW859" s="744"/>
      <c r="VRX859" s="744"/>
      <c r="VRY859" s="744"/>
      <c r="VRZ859" s="744"/>
      <c r="VSA859" s="744"/>
      <c r="VSB859" s="744"/>
      <c r="VSC859" s="744"/>
      <c r="VSD859" s="744"/>
      <c r="VSE859" s="744"/>
      <c r="VSF859" s="744"/>
      <c r="VSG859" s="744"/>
      <c r="VSH859" s="744"/>
      <c r="VSI859" s="744"/>
      <c r="VSJ859" s="744"/>
      <c r="VSK859" s="744"/>
      <c r="VSL859" s="744"/>
      <c r="VSM859" s="744"/>
      <c r="VSN859" s="744"/>
      <c r="VSO859" s="744"/>
      <c r="VSP859" s="744"/>
      <c r="VSQ859" s="744"/>
      <c r="VSR859" s="744"/>
      <c r="VSS859" s="744"/>
      <c r="VST859" s="744"/>
      <c r="VSU859" s="744"/>
      <c r="VSV859" s="744"/>
      <c r="VSW859" s="744"/>
      <c r="VSX859" s="744"/>
      <c r="VSY859" s="744"/>
      <c r="VSZ859" s="744"/>
      <c r="VTA859" s="744"/>
      <c r="VTB859" s="744"/>
      <c r="VTC859" s="744"/>
      <c r="VTD859" s="744"/>
      <c r="VTE859" s="744"/>
      <c r="VTF859" s="744"/>
      <c r="VTG859" s="744"/>
      <c r="VTH859" s="744"/>
      <c r="VTI859" s="744"/>
      <c r="VTJ859" s="744"/>
      <c r="VTK859" s="744"/>
      <c r="VTL859" s="744"/>
      <c r="VTM859" s="744"/>
      <c r="VTN859" s="744"/>
      <c r="VTO859" s="744"/>
      <c r="VTP859" s="744"/>
      <c r="VTQ859" s="744"/>
      <c r="VTR859" s="744"/>
      <c r="VTS859" s="744"/>
      <c r="VTT859" s="744"/>
      <c r="VTU859" s="744"/>
      <c r="VTV859" s="744"/>
      <c r="VTW859" s="744"/>
      <c r="VTX859" s="744"/>
      <c r="VTY859" s="744"/>
      <c r="VTZ859" s="744"/>
      <c r="VUA859" s="744"/>
      <c r="VUB859" s="744"/>
      <c r="VUC859" s="744"/>
      <c r="VUD859" s="744"/>
      <c r="VUE859" s="744"/>
      <c r="VUF859" s="744"/>
      <c r="VUG859" s="744"/>
      <c r="VUH859" s="744"/>
      <c r="VUI859" s="744"/>
      <c r="VUJ859" s="744"/>
      <c r="VUK859" s="744"/>
      <c r="VUL859" s="744"/>
      <c r="VUM859" s="744"/>
      <c r="VUN859" s="744"/>
      <c r="VUO859" s="744"/>
      <c r="VUP859" s="744"/>
      <c r="VUQ859" s="744"/>
      <c r="VUR859" s="744"/>
      <c r="VUS859" s="744"/>
      <c r="VUT859" s="744"/>
      <c r="VUU859" s="744"/>
      <c r="VUV859" s="744"/>
      <c r="VUW859" s="744"/>
      <c r="VUX859" s="744"/>
      <c r="VUY859" s="744"/>
      <c r="VUZ859" s="744"/>
      <c r="VVA859" s="744"/>
      <c r="VVB859" s="744"/>
      <c r="VVC859" s="744"/>
      <c r="VVD859" s="744"/>
      <c r="VVE859" s="744"/>
      <c r="VVF859" s="744"/>
      <c r="VVG859" s="744"/>
      <c r="VVH859" s="744"/>
      <c r="VVI859" s="744"/>
      <c r="VVJ859" s="744"/>
      <c r="VVK859" s="744"/>
      <c r="VVL859" s="744"/>
      <c r="VVM859" s="744"/>
      <c r="VVN859" s="744"/>
      <c r="VVO859" s="744"/>
      <c r="VVP859" s="744"/>
      <c r="VVQ859" s="744"/>
      <c r="VVR859" s="744"/>
      <c r="VVS859" s="744"/>
      <c r="VVT859" s="744"/>
      <c r="VVU859" s="744"/>
      <c r="VVV859" s="744"/>
      <c r="VVW859" s="744"/>
      <c r="VVX859" s="744"/>
      <c r="VVY859" s="744"/>
      <c r="VVZ859" s="744"/>
      <c r="VWA859" s="744"/>
      <c r="VWB859" s="744"/>
      <c r="VWC859" s="744"/>
      <c r="VWD859" s="744"/>
      <c r="VWE859" s="744"/>
      <c r="VWF859" s="744"/>
      <c r="VWG859" s="744"/>
      <c r="VWH859" s="744"/>
      <c r="VWI859" s="744"/>
      <c r="VWJ859" s="744"/>
      <c r="VWK859" s="744"/>
      <c r="VWL859" s="744"/>
      <c r="VWM859" s="744"/>
      <c r="VWN859" s="744"/>
      <c r="VWO859" s="744"/>
      <c r="VWP859" s="744"/>
      <c r="VWQ859" s="744"/>
      <c r="VWR859" s="744"/>
      <c r="VWS859" s="744"/>
      <c r="VWT859" s="744"/>
      <c r="VWU859" s="744"/>
      <c r="VWV859" s="744"/>
      <c r="VWW859" s="744"/>
      <c r="VWX859" s="744"/>
      <c r="VWY859" s="744"/>
      <c r="VWZ859" s="744"/>
      <c r="VXA859" s="744"/>
      <c r="VXB859" s="744"/>
      <c r="VXC859" s="744"/>
      <c r="VXD859" s="744"/>
      <c r="VXE859" s="744"/>
      <c r="VXF859" s="744"/>
      <c r="VXG859" s="744"/>
      <c r="VXH859" s="744"/>
      <c r="VXI859" s="744"/>
      <c r="VXJ859" s="744"/>
      <c r="VXK859" s="744"/>
      <c r="VXL859" s="744"/>
      <c r="VXM859" s="744"/>
      <c r="VXN859" s="744"/>
      <c r="VXO859" s="744"/>
      <c r="VXP859" s="744"/>
      <c r="VXQ859" s="744"/>
      <c r="VXR859" s="744"/>
      <c r="VXS859" s="744"/>
      <c r="VXT859" s="744"/>
      <c r="VXU859" s="744"/>
      <c r="VXV859" s="744"/>
      <c r="VXW859" s="744"/>
      <c r="VXX859" s="744"/>
      <c r="VXY859" s="744"/>
      <c r="VXZ859" s="744"/>
      <c r="VYA859" s="744"/>
      <c r="VYB859" s="744"/>
      <c r="VYC859" s="744"/>
      <c r="VYD859" s="744"/>
      <c r="VYE859" s="744"/>
      <c r="VYF859" s="744"/>
      <c r="VYG859" s="744"/>
      <c r="VYH859" s="744"/>
      <c r="VYI859" s="744"/>
      <c r="VYJ859" s="744"/>
      <c r="VYK859" s="744"/>
      <c r="VYL859" s="744"/>
      <c r="VYM859" s="744"/>
      <c r="VYN859" s="744"/>
      <c r="VYO859" s="744"/>
      <c r="VYP859" s="744"/>
      <c r="VYQ859" s="744"/>
      <c r="VYR859" s="744"/>
      <c r="VYS859" s="744"/>
      <c r="VYT859" s="744"/>
      <c r="VYU859" s="744"/>
      <c r="VYV859" s="744"/>
      <c r="VYW859" s="744"/>
      <c r="VYX859" s="744"/>
      <c r="VYY859" s="744"/>
      <c r="VYZ859" s="744"/>
      <c r="VZA859" s="744"/>
      <c r="VZB859" s="744"/>
      <c r="VZC859" s="744"/>
      <c r="VZD859" s="744"/>
      <c r="VZE859" s="744"/>
      <c r="VZF859" s="744"/>
      <c r="VZG859" s="744"/>
      <c r="VZH859" s="744"/>
      <c r="VZI859" s="744"/>
      <c r="VZJ859" s="744"/>
      <c r="VZK859" s="744"/>
      <c r="VZL859" s="744"/>
      <c r="VZM859" s="744"/>
      <c r="VZN859" s="744"/>
      <c r="VZO859" s="744"/>
      <c r="VZP859" s="744"/>
      <c r="VZQ859" s="744"/>
      <c r="VZR859" s="744"/>
      <c r="VZS859" s="744"/>
      <c r="VZT859" s="744"/>
      <c r="VZU859" s="744"/>
      <c r="VZV859" s="744"/>
      <c r="VZW859" s="744"/>
      <c r="VZX859" s="744"/>
      <c r="VZY859" s="744"/>
      <c r="VZZ859" s="744"/>
      <c r="WAA859" s="744"/>
      <c r="WAB859" s="744"/>
      <c r="WAC859" s="744"/>
      <c r="WAD859" s="744"/>
      <c r="WAE859" s="744"/>
      <c r="WAF859" s="744"/>
      <c r="WAG859" s="744"/>
      <c r="WAH859" s="744"/>
      <c r="WAI859" s="744"/>
      <c r="WAJ859" s="744"/>
      <c r="WAK859" s="744"/>
      <c r="WAL859" s="744"/>
      <c r="WAM859" s="744"/>
      <c r="WAN859" s="744"/>
      <c r="WAO859" s="744"/>
      <c r="WAP859" s="744"/>
      <c r="WAQ859" s="744"/>
      <c r="WAR859" s="744"/>
      <c r="WAS859" s="744"/>
      <c r="WAT859" s="744"/>
      <c r="WAU859" s="744"/>
      <c r="WAV859" s="744"/>
      <c r="WAW859" s="744"/>
      <c r="WAX859" s="744"/>
      <c r="WAY859" s="744"/>
      <c r="WAZ859" s="744"/>
      <c r="WBA859" s="744"/>
      <c r="WBB859" s="744"/>
      <c r="WBC859" s="744"/>
      <c r="WBD859" s="744"/>
      <c r="WBE859" s="744"/>
      <c r="WBF859" s="744"/>
      <c r="WBG859" s="744"/>
      <c r="WBH859" s="744"/>
      <c r="WBI859" s="744"/>
      <c r="WBJ859" s="744"/>
      <c r="WBK859" s="744"/>
      <c r="WBL859" s="744"/>
      <c r="WBM859" s="744"/>
      <c r="WBN859" s="744"/>
      <c r="WBO859" s="744"/>
      <c r="WBP859" s="744"/>
      <c r="WBQ859" s="744"/>
      <c r="WBR859" s="744"/>
      <c r="WBS859" s="744"/>
      <c r="WBT859" s="744"/>
      <c r="WBU859" s="744"/>
      <c r="WBV859" s="744"/>
      <c r="WBW859" s="744"/>
      <c r="WBX859" s="744"/>
      <c r="WBY859" s="744"/>
      <c r="WBZ859" s="744"/>
      <c r="WCA859" s="744"/>
      <c r="WCB859" s="744"/>
      <c r="WCC859" s="744"/>
      <c r="WCD859" s="744"/>
      <c r="WCE859" s="744"/>
      <c r="WCF859" s="744"/>
      <c r="WCG859" s="744"/>
      <c r="WCH859" s="744"/>
      <c r="WCI859" s="744"/>
      <c r="WCJ859" s="744"/>
      <c r="WCK859" s="744"/>
      <c r="WCL859" s="744"/>
      <c r="WCM859" s="744"/>
      <c r="WCN859" s="744"/>
      <c r="WCO859" s="744"/>
      <c r="WCP859" s="744"/>
      <c r="WCQ859" s="744"/>
      <c r="WCR859" s="744"/>
      <c r="WCS859" s="744"/>
      <c r="WCT859" s="744"/>
      <c r="WCU859" s="744"/>
      <c r="WCV859" s="744"/>
      <c r="WCW859" s="744"/>
      <c r="WCX859" s="744"/>
      <c r="WCY859" s="744"/>
      <c r="WCZ859" s="744"/>
      <c r="WDA859" s="744"/>
      <c r="WDB859" s="744"/>
      <c r="WDC859" s="744"/>
      <c r="WDD859" s="744"/>
      <c r="WDE859" s="744"/>
      <c r="WDF859" s="744"/>
      <c r="WDG859" s="744"/>
      <c r="WDH859" s="744"/>
      <c r="WDI859" s="744"/>
      <c r="WDJ859" s="744"/>
      <c r="WDK859" s="744"/>
      <c r="WDL859" s="744"/>
      <c r="WDM859" s="744"/>
      <c r="WDN859" s="744"/>
      <c r="WDO859" s="744"/>
      <c r="WDP859" s="744"/>
      <c r="WDQ859" s="744"/>
      <c r="WDR859" s="744"/>
      <c r="WDS859" s="744"/>
      <c r="WDT859" s="744"/>
      <c r="WDU859" s="744"/>
      <c r="WDV859" s="744"/>
      <c r="WDW859" s="744"/>
      <c r="WDX859" s="744"/>
      <c r="WDY859" s="744"/>
      <c r="WDZ859" s="744"/>
      <c r="WEA859" s="744"/>
      <c r="WEB859" s="744"/>
      <c r="WEC859" s="744"/>
      <c r="WED859" s="744"/>
      <c r="WEE859" s="744"/>
      <c r="WEF859" s="744"/>
      <c r="WEG859" s="744"/>
      <c r="WEH859" s="744"/>
      <c r="WEI859" s="744"/>
      <c r="WEJ859" s="744"/>
      <c r="WEK859" s="744"/>
      <c r="WEL859" s="744"/>
      <c r="WEM859" s="744"/>
      <c r="WEN859" s="744"/>
      <c r="WEO859" s="744"/>
      <c r="WEP859" s="744"/>
      <c r="WEQ859" s="744"/>
      <c r="WER859" s="744"/>
      <c r="WES859" s="744"/>
      <c r="WET859" s="744"/>
      <c r="WEU859" s="744"/>
      <c r="WEV859" s="744"/>
      <c r="WEW859" s="744"/>
      <c r="WEX859" s="744"/>
      <c r="WEY859" s="744"/>
      <c r="WEZ859" s="744"/>
      <c r="WFA859" s="744"/>
      <c r="WFB859" s="744"/>
      <c r="WFC859" s="744"/>
      <c r="WFD859" s="744"/>
      <c r="WFE859" s="744"/>
      <c r="WFF859" s="744"/>
      <c r="WFG859" s="744"/>
      <c r="WFH859" s="744"/>
      <c r="WFI859" s="744"/>
      <c r="WFJ859" s="744"/>
      <c r="WFK859" s="744"/>
      <c r="WFL859" s="744"/>
      <c r="WFM859" s="744"/>
      <c r="WFN859" s="744"/>
      <c r="WFO859" s="744"/>
      <c r="WFP859" s="744"/>
      <c r="WFQ859" s="744"/>
      <c r="WFR859" s="744"/>
      <c r="WFS859" s="744"/>
      <c r="WFT859" s="744"/>
      <c r="WFU859" s="744"/>
      <c r="WFV859" s="744"/>
      <c r="WFW859" s="744"/>
      <c r="WFX859" s="744"/>
      <c r="WFY859" s="744"/>
      <c r="WFZ859" s="744"/>
      <c r="WGA859" s="744"/>
      <c r="WGB859" s="744"/>
      <c r="WGC859" s="744"/>
      <c r="WGD859" s="744"/>
      <c r="WGE859" s="744"/>
      <c r="WGF859" s="744"/>
      <c r="WGG859" s="744"/>
      <c r="WGH859" s="744"/>
      <c r="WGI859" s="744"/>
      <c r="WGJ859" s="744"/>
      <c r="WGK859" s="744"/>
      <c r="WGL859" s="744"/>
      <c r="WGM859" s="744"/>
      <c r="WGN859" s="744"/>
      <c r="WGO859" s="744"/>
      <c r="WGP859" s="744"/>
      <c r="WGQ859" s="744"/>
      <c r="WGR859" s="744"/>
      <c r="WGS859" s="744"/>
      <c r="WGT859" s="744"/>
      <c r="WGU859" s="744"/>
      <c r="WGV859" s="744"/>
      <c r="WGW859" s="744"/>
      <c r="WGX859" s="744"/>
      <c r="WGY859" s="744"/>
      <c r="WGZ859" s="744"/>
      <c r="WHA859" s="744"/>
      <c r="WHB859" s="744"/>
      <c r="WHC859" s="744"/>
      <c r="WHD859" s="744"/>
      <c r="WHE859" s="744"/>
      <c r="WHF859" s="744"/>
      <c r="WHG859" s="744"/>
      <c r="WHH859" s="744"/>
      <c r="WHI859" s="744"/>
      <c r="WHJ859" s="744"/>
      <c r="WHK859" s="744"/>
      <c r="WHL859" s="744"/>
      <c r="WHM859" s="744"/>
      <c r="WHN859" s="744"/>
      <c r="WHO859" s="744"/>
      <c r="WHP859" s="744"/>
      <c r="WHQ859" s="744"/>
      <c r="WHR859" s="744"/>
      <c r="WHS859" s="744"/>
      <c r="WHT859" s="744"/>
      <c r="WHU859" s="744"/>
      <c r="WHV859" s="744"/>
      <c r="WHW859" s="744"/>
      <c r="WHX859" s="744"/>
      <c r="WHY859" s="744"/>
      <c r="WHZ859" s="744"/>
      <c r="WIA859" s="744"/>
      <c r="WIB859" s="744"/>
      <c r="WIC859" s="744"/>
      <c r="WID859" s="744"/>
      <c r="WIE859" s="744"/>
      <c r="WIF859" s="744"/>
      <c r="WIG859" s="744"/>
      <c r="WIH859" s="744"/>
      <c r="WII859" s="744"/>
      <c r="WIJ859" s="744"/>
      <c r="WIK859" s="744"/>
      <c r="WIL859" s="744"/>
      <c r="WIM859" s="744"/>
      <c r="WIN859" s="744"/>
      <c r="WIO859" s="744"/>
      <c r="WIP859" s="744"/>
      <c r="WIQ859" s="744"/>
      <c r="WIR859" s="744"/>
      <c r="WIS859" s="744"/>
      <c r="WIT859" s="744"/>
      <c r="WIU859" s="744"/>
      <c r="WIV859" s="744"/>
      <c r="WIW859" s="744"/>
      <c r="WIX859" s="744"/>
      <c r="WIY859" s="744"/>
      <c r="WIZ859" s="744"/>
      <c r="WJA859" s="744"/>
      <c r="WJB859" s="744"/>
      <c r="WJC859" s="744"/>
      <c r="WJD859" s="744"/>
      <c r="WJE859" s="744"/>
      <c r="WJF859" s="744"/>
      <c r="WJG859" s="744"/>
      <c r="WJH859" s="744"/>
      <c r="WJI859" s="744"/>
      <c r="WJJ859" s="744"/>
      <c r="WJK859" s="744"/>
      <c r="WJL859" s="744"/>
      <c r="WJM859" s="744"/>
      <c r="WJN859" s="744"/>
      <c r="WJO859" s="744"/>
      <c r="WJP859" s="744"/>
      <c r="WJQ859" s="744"/>
      <c r="WJR859" s="744"/>
      <c r="WJS859" s="744"/>
      <c r="WJT859" s="744"/>
      <c r="WJU859" s="744"/>
      <c r="WJV859" s="744"/>
      <c r="WJW859" s="744"/>
      <c r="WJX859" s="744"/>
      <c r="WJY859" s="744"/>
      <c r="WJZ859" s="744"/>
      <c r="WKA859" s="744"/>
      <c r="WKB859" s="744"/>
      <c r="WKC859" s="744"/>
      <c r="WKD859" s="744"/>
      <c r="WKE859" s="744"/>
      <c r="WKF859" s="744"/>
      <c r="WKG859" s="744"/>
      <c r="WKH859" s="744"/>
      <c r="WKI859" s="744"/>
      <c r="WKJ859" s="744"/>
      <c r="WKK859" s="744"/>
      <c r="WKL859" s="744"/>
      <c r="WKM859" s="744"/>
      <c r="WKN859" s="744"/>
      <c r="WKO859" s="744"/>
      <c r="WKP859" s="744"/>
      <c r="WKQ859" s="744"/>
      <c r="WKR859" s="744"/>
      <c r="WKS859" s="744"/>
      <c r="WKT859" s="744"/>
      <c r="WKU859" s="744"/>
      <c r="WKV859" s="744"/>
      <c r="WKW859" s="744"/>
      <c r="WKX859" s="744"/>
      <c r="WKY859" s="744"/>
      <c r="WKZ859" s="744"/>
      <c r="WLA859" s="744"/>
      <c r="WLB859" s="744"/>
      <c r="WLC859" s="744"/>
      <c r="WLD859" s="744"/>
      <c r="WLE859" s="744"/>
      <c r="WLF859" s="744"/>
      <c r="WLG859" s="744"/>
      <c r="WLH859" s="744"/>
      <c r="WLI859" s="744"/>
      <c r="WLJ859" s="744"/>
      <c r="WLK859" s="744"/>
      <c r="WLL859" s="744"/>
      <c r="WLM859" s="744"/>
      <c r="WLN859" s="744"/>
      <c r="WLO859" s="744"/>
      <c r="WLP859" s="744"/>
      <c r="WLQ859" s="744"/>
      <c r="WLR859" s="744"/>
      <c r="WLS859" s="744"/>
      <c r="WLT859" s="744"/>
      <c r="WLU859" s="744"/>
      <c r="WLV859" s="744"/>
      <c r="WLW859" s="744"/>
      <c r="WLX859" s="744"/>
      <c r="WLY859" s="744"/>
      <c r="WLZ859" s="744"/>
      <c r="WMA859" s="744"/>
      <c r="WMB859" s="744"/>
      <c r="WMC859" s="744"/>
      <c r="WMD859" s="744"/>
      <c r="WME859" s="744"/>
      <c r="WMF859" s="744"/>
      <c r="WMG859" s="744"/>
      <c r="WMH859" s="744"/>
      <c r="WMI859" s="744"/>
      <c r="WMJ859" s="744"/>
      <c r="WMK859" s="744"/>
      <c r="WML859" s="744"/>
      <c r="WMM859" s="744"/>
      <c r="WMN859" s="744"/>
      <c r="WMO859" s="744"/>
      <c r="WMP859" s="744"/>
      <c r="WMQ859" s="744"/>
      <c r="WMR859" s="744"/>
      <c r="WMS859" s="744"/>
      <c r="WMT859" s="744"/>
      <c r="WMU859" s="744"/>
      <c r="WMV859" s="744"/>
      <c r="WMW859" s="744"/>
      <c r="WMX859" s="744"/>
      <c r="WMY859" s="744"/>
      <c r="WMZ859" s="744"/>
      <c r="WNA859" s="744"/>
      <c r="WNB859" s="744"/>
      <c r="WNC859" s="744"/>
      <c r="WND859" s="744"/>
      <c r="WNE859" s="744"/>
      <c r="WNF859" s="744"/>
      <c r="WNG859" s="744"/>
      <c r="WNH859" s="744"/>
      <c r="WNI859" s="744"/>
      <c r="WNJ859" s="744"/>
      <c r="WNK859" s="744"/>
      <c r="WNL859" s="744"/>
      <c r="WNM859" s="744"/>
      <c r="WNN859" s="744"/>
      <c r="WNO859" s="744"/>
      <c r="WNP859" s="744"/>
      <c r="WNQ859" s="744"/>
      <c r="WNR859" s="744"/>
      <c r="WNS859" s="744"/>
      <c r="WNT859" s="744"/>
      <c r="WNU859" s="744"/>
      <c r="WNV859" s="744"/>
      <c r="WNW859" s="744"/>
      <c r="WNX859" s="744"/>
      <c r="WNY859" s="744"/>
      <c r="WNZ859" s="744"/>
      <c r="WOA859" s="744"/>
      <c r="WOB859" s="744"/>
      <c r="WOC859" s="744"/>
      <c r="WOD859" s="744"/>
      <c r="WOE859" s="744"/>
      <c r="WOF859" s="744"/>
      <c r="WOG859" s="744"/>
      <c r="WOH859" s="744"/>
      <c r="WOI859" s="744"/>
      <c r="WOJ859" s="744"/>
      <c r="WOK859" s="744"/>
      <c r="WOL859" s="744"/>
      <c r="WOM859" s="744"/>
      <c r="WON859" s="744"/>
      <c r="WOO859" s="744"/>
      <c r="WOP859" s="744"/>
      <c r="WOQ859" s="744"/>
      <c r="WOR859" s="744"/>
      <c r="WOS859" s="744"/>
      <c r="WOT859" s="744"/>
      <c r="WOU859" s="744"/>
      <c r="WOV859" s="744"/>
      <c r="WOW859" s="744"/>
      <c r="WOX859" s="744"/>
      <c r="WOY859" s="744"/>
      <c r="WOZ859" s="744"/>
      <c r="WPA859" s="744"/>
      <c r="WPB859" s="744"/>
      <c r="WPC859" s="744"/>
      <c r="WPD859" s="744"/>
      <c r="WPE859" s="744"/>
      <c r="WPF859" s="744"/>
      <c r="WPG859" s="744"/>
      <c r="WPH859" s="744"/>
      <c r="WPI859" s="744"/>
      <c r="WPJ859" s="744"/>
      <c r="WPK859" s="744"/>
      <c r="WPL859" s="744"/>
      <c r="WPM859" s="744"/>
      <c r="WPN859" s="744"/>
      <c r="WPO859" s="744"/>
      <c r="WPP859" s="744"/>
      <c r="WPQ859" s="744"/>
      <c r="WPR859" s="744"/>
      <c r="WPS859" s="744"/>
      <c r="WPT859" s="744"/>
      <c r="WPU859" s="744"/>
      <c r="WPV859" s="744"/>
      <c r="WPW859" s="744"/>
      <c r="WPX859" s="744"/>
      <c r="WPY859" s="744"/>
      <c r="WPZ859" s="744"/>
      <c r="WQA859" s="744"/>
      <c r="WQB859" s="744"/>
      <c r="WQC859" s="744"/>
      <c r="WQD859" s="744"/>
      <c r="WQE859" s="744"/>
      <c r="WQF859" s="744"/>
      <c r="WQG859" s="744"/>
      <c r="WQH859" s="744"/>
      <c r="WQI859" s="744"/>
      <c r="WQJ859" s="744"/>
      <c r="WQK859" s="744"/>
      <c r="WQL859" s="744"/>
      <c r="WQM859" s="744"/>
      <c r="WQN859" s="744"/>
      <c r="WQO859" s="744"/>
      <c r="WQP859" s="744"/>
      <c r="WQQ859" s="744"/>
      <c r="WQR859" s="744"/>
      <c r="WQS859" s="744"/>
      <c r="WQT859" s="744"/>
      <c r="WQU859" s="744"/>
      <c r="WQV859" s="744"/>
      <c r="WQW859" s="744"/>
      <c r="WQX859" s="744"/>
      <c r="WQY859" s="744"/>
      <c r="WQZ859" s="744"/>
      <c r="WRA859" s="744"/>
      <c r="WRB859" s="744"/>
      <c r="WRC859" s="744"/>
      <c r="WRD859" s="744"/>
      <c r="WRE859" s="744"/>
      <c r="WRF859" s="744"/>
      <c r="WRG859" s="744"/>
      <c r="WRH859" s="744"/>
      <c r="WRI859" s="744"/>
      <c r="WRJ859" s="744"/>
      <c r="WRK859" s="744"/>
      <c r="WRL859" s="744"/>
      <c r="WRM859" s="744"/>
      <c r="WRN859" s="744"/>
      <c r="WRO859" s="744"/>
      <c r="WRP859" s="744"/>
      <c r="WRQ859" s="744"/>
      <c r="WRR859" s="744"/>
      <c r="WRS859" s="744"/>
      <c r="WRT859" s="744"/>
      <c r="WRU859" s="744"/>
      <c r="WRV859" s="744"/>
      <c r="WRW859" s="744"/>
      <c r="WRX859" s="744"/>
      <c r="WRY859" s="744"/>
      <c r="WRZ859" s="744"/>
      <c r="WSA859" s="744"/>
      <c r="WSB859" s="744"/>
      <c r="WSC859" s="744"/>
      <c r="WSD859" s="744"/>
      <c r="WSE859" s="744"/>
      <c r="WSF859" s="744"/>
      <c r="WSG859" s="744"/>
      <c r="WSH859" s="744"/>
      <c r="WSI859" s="744"/>
      <c r="WSJ859" s="744"/>
      <c r="WSK859" s="744"/>
      <c r="WSL859" s="744"/>
      <c r="WSM859" s="744"/>
      <c r="WSN859" s="744"/>
      <c r="WSO859" s="744"/>
      <c r="WSP859" s="744"/>
      <c r="WSQ859" s="744"/>
      <c r="WSR859" s="744"/>
      <c r="WSS859" s="744"/>
      <c r="WST859" s="744"/>
      <c r="WSU859" s="744"/>
      <c r="WSV859" s="744"/>
      <c r="WSW859" s="744"/>
      <c r="WSX859" s="744"/>
      <c r="WSY859" s="744"/>
      <c r="WSZ859" s="744"/>
      <c r="WTA859" s="744"/>
      <c r="WTB859" s="744"/>
      <c r="WTC859" s="744"/>
      <c r="WTD859" s="744"/>
      <c r="WTE859" s="744"/>
      <c r="WTF859" s="744"/>
      <c r="WTG859" s="744"/>
      <c r="WTH859" s="744"/>
      <c r="WTI859" s="744"/>
      <c r="WTJ859" s="744"/>
      <c r="WTK859" s="744"/>
      <c r="WTL859" s="744"/>
      <c r="WTM859" s="744"/>
      <c r="WTN859" s="744"/>
      <c r="WTO859" s="744"/>
      <c r="WTP859" s="744"/>
      <c r="WTQ859" s="744"/>
      <c r="WTR859" s="744"/>
      <c r="WTS859" s="744"/>
      <c r="WTT859" s="744"/>
      <c r="WTU859" s="744"/>
      <c r="WTV859" s="744"/>
      <c r="WTW859" s="744"/>
      <c r="WTX859" s="744"/>
      <c r="WTY859" s="744"/>
      <c r="WTZ859" s="744"/>
      <c r="WUA859" s="744"/>
      <c r="WUB859" s="744"/>
      <c r="WUC859" s="744"/>
      <c r="WUD859" s="744"/>
      <c r="WUE859" s="744"/>
      <c r="WUF859" s="744"/>
      <c r="WUG859" s="744"/>
      <c r="WUH859" s="744"/>
      <c r="WUI859" s="744"/>
      <c r="WUJ859" s="744"/>
      <c r="WUK859" s="744"/>
      <c r="WUL859" s="744"/>
      <c r="WUM859" s="744"/>
      <c r="WUN859" s="744"/>
      <c r="WUO859" s="744"/>
      <c r="WUP859" s="744"/>
      <c r="WUQ859" s="744"/>
      <c r="WUR859" s="744"/>
      <c r="WUS859" s="744"/>
      <c r="WUT859" s="744"/>
      <c r="WUU859" s="744"/>
      <c r="WUV859" s="744"/>
      <c r="WUW859" s="744"/>
      <c r="WUX859" s="744"/>
      <c r="WUY859" s="744"/>
      <c r="WUZ859" s="744"/>
      <c r="WVA859" s="744"/>
      <c r="WVB859" s="744"/>
      <c r="WVC859" s="744"/>
      <c r="WVD859" s="744"/>
      <c r="WVE859" s="744"/>
      <c r="WVF859" s="744"/>
      <c r="WVG859" s="744"/>
      <c r="WVH859" s="744"/>
      <c r="WVI859" s="744"/>
      <c r="WVJ859" s="744"/>
      <c r="WVK859" s="744"/>
      <c r="WVL859" s="744"/>
      <c r="WVM859" s="744"/>
      <c r="WVN859" s="744"/>
      <c r="WVO859" s="744"/>
      <c r="WVP859" s="744"/>
      <c r="WVQ859" s="744"/>
      <c r="WVR859" s="744"/>
      <c r="WVS859" s="744"/>
      <c r="WVT859" s="744"/>
      <c r="WVU859" s="744"/>
      <c r="WVV859" s="744"/>
      <c r="WVW859" s="744"/>
      <c r="WVX859" s="744"/>
      <c r="WVY859" s="744"/>
      <c r="WVZ859" s="744"/>
      <c r="WWA859" s="744"/>
      <c r="WWB859" s="744"/>
      <c r="WWC859" s="744"/>
      <c r="WWD859" s="744"/>
      <c r="WWE859" s="744"/>
      <c r="WWF859" s="744"/>
      <c r="WWG859" s="744"/>
      <c r="WWH859" s="744"/>
      <c r="WWI859" s="744"/>
      <c r="WWJ859" s="744"/>
      <c r="WWK859" s="744"/>
      <c r="WWL859" s="744"/>
      <c r="WWM859" s="744"/>
      <c r="WWN859" s="744"/>
      <c r="WWO859" s="744"/>
      <c r="WWP859" s="744"/>
      <c r="WWQ859" s="744"/>
      <c r="WWR859" s="744"/>
      <c r="WWS859" s="744"/>
      <c r="WWT859" s="744"/>
      <c r="WWU859" s="744"/>
      <c r="WWV859" s="744"/>
      <c r="WWW859" s="744"/>
      <c r="WWX859" s="744"/>
      <c r="WWY859" s="744"/>
      <c r="WWZ859" s="744"/>
      <c r="WXA859" s="744"/>
      <c r="WXB859" s="744"/>
      <c r="WXC859" s="744"/>
      <c r="WXD859" s="744"/>
      <c r="WXE859" s="744"/>
      <c r="WXF859" s="744"/>
      <c r="WXG859" s="744"/>
      <c r="WXH859" s="744"/>
      <c r="WXI859" s="744"/>
      <c r="WXJ859" s="744"/>
      <c r="WXK859" s="744"/>
      <c r="WXL859" s="744"/>
      <c r="WXM859" s="744"/>
      <c r="WXN859" s="744"/>
      <c r="WXO859" s="744"/>
      <c r="WXP859" s="744"/>
      <c r="WXQ859" s="744"/>
      <c r="WXR859" s="744"/>
      <c r="WXS859" s="744"/>
      <c r="WXT859" s="744"/>
      <c r="WXU859" s="744"/>
      <c r="WXV859" s="744"/>
      <c r="WXW859" s="744"/>
      <c r="WXX859" s="744"/>
      <c r="WXY859" s="744"/>
      <c r="WXZ859" s="744"/>
      <c r="WYA859" s="744"/>
      <c r="WYB859" s="744"/>
      <c r="WYC859" s="744"/>
      <c r="WYD859" s="744"/>
      <c r="WYE859" s="744"/>
      <c r="WYF859" s="744"/>
      <c r="WYG859" s="744"/>
      <c r="WYH859" s="744"/>
      <c r="WYI859" s="744"/>
      <c r="WYJ859" s="744"/>
      <c r="WYK859" s="744"/>
      <c r="WYL859" s="744"/>
      <c r="WYM859" s="744"/>
      <c r="WYN859" s="744"/>
      <c r="WYO859" s="744"/>
      <c r="WYP859" s="744"/>
      <c r="WYQ859" s="744"/>
      <c r="WYR859" s="744"/>
      <c r="WYS859" s="744"/>
      <c r="WYT859" s="744"/>
      <c r="WYU859" s="744"/>
      <c r="WYV859" s="744"/>
      <c r="WYW859" s="744"/>
      <c r="WYX859" s="744"/>
      <c r="WYY859" s="744"/>
      <c r="WYZ859" s="744"/>
      <c r="WZA859" s="744"/>
      <c r="WZB859" s="744"/>
      <c r="WZC859" s="744"/>
      <c r="WZD859" s="744"/>
      <c r="WZE859" s="744"/>
      <c r="WZF859" s="744"/>
      <c r="WZG859" s="744"/>
      <c r="WZH859" s="744"/>
      <c r="WZI859" s="744"/>
      <c r="WZJ859" s="744"/>
      <c r="WZK859" s="744"/>
      <c r="WZL859" s="744"/>
      <c r="WZM859" s="744"/>
      <c r="WZN859" s="744"/>
      <c r="WZO859" s="744"/>
      <c r="WZP859" s="744"/>
      <c r="WZQ859" s="744"/>
      <c r="WZR859" s="744"/>
      <c r="WZS859" s="744"/>
      <c r="WZT859" s="744"/>
      <c r="WZU859" s="744"/>
      <c r="WZV859" s="744"/>
      <c r="WZW859" s="744"/>
      <c r="WZX859" s="744"/>
      <c r="WZY859" s="744"/>
      <c r="WZZ859" s="744"/>
      <c r="XAA859" s="744"/>
      <c r="XAB859" s="744"/>
      <c r="XAC859" s="744"/>
      <c r="XAD859" s="744"/>
      <c r="XAE859" s="744"/>
      <c r="XAF859" s="744"/>
      <c r="XAG859" s="744"/>
      <c r="XAH859" s="744"/>
      <c r="XAI859" s="744"/>
      <c r="XAJ859" s="744"/>
      <c r="XAK859" s="744"/>
      <c r="XAL859" s="744"/>
      <c r="XAM859" s="744"/>
      <c r="XAN859" s="744"/>
      <c r="XAO859" s="744"/>
      <c r="XAP859" s="744"/>
      <c r="XAQ859" s="744"/>
      <c r="XAR859" s="744"/>
      <c r="XAS859" s="744"/>
      <c r="XAT859" s="744"/>
      <c r="XAU859" s="744"/>
      <c r="XAV859" s="744"/>
      <c r="XAW859" s="744"/>
      <c r="XAX859" s="744"/>
      <c r="XAY859" s="744"/>
      <c r="XAZ859" s="744"/>
      <c r="XBA859" s="744"/>
      <c r="XBB859" s="744"/>
      <c r="XBC859" s="744"/>
      <c r="XBD859" s="744"/>
      <c r="XBE859" s="744"/>
      <c r="XBF859" s="744"/>
      <c r="XBG859" s="744"/>
      <c r="XBH859" s="744"/>
      <c r="XBI859" s="744"/>
      <c r="XBJ859" s="744"/>
      <c r="XBK859" s="744"/>
      <c r="XBL859" s="744"/>
      <c r="XBM859" s="744"/>
      <c r="XBN859" s="744"/>
      <c r="XBO859" s="744"/>
      <c r="XBP859" s="744"/>
      <c r="XBQ859" s="744"/>
      <c r="XBR859" s="744"/>
      <c r="XBS859" s="744"/>
      <c r="XBT859" s="744"/>
      <c r="XBU859" s="744"/>
      <c r="XBV859" s="744"/>
      <c r="XBW859" s="744"/>
      <c r="XBX859" s="744"/>
      <c r="XBY859" s="744"/>
      <c r="XBZ859" s="744"/>
      <c r="XCA859" s="744"/>
      <c r="XCB859" s="744"/>
      <c r="XCC859" s="744"/>
      <c r="XCD859" s="744"/>
      <c r="XCE859" s="744"/>
      <c r="XCF859" s="744"/>
      <c r="XCG859" s="744"/>
      <c r="XCH859" s="744"/>
      <c r="XCI859" s="744"/>
      <c r="XCJ859" s="744"/>
      <c r="XCK859" s="744"/>
      <c r="XCL859" s="744"/>
      <c r="XCM859" s="744"/>
      <c r="XCN859" s="744"/>
      <c r="XCO859" s="744"/>
      <c r="XCP859" s="744"/>
      <c r="XCQ859" s="744"/>
      <c r="XCR859" s="744"/>
      <c r="XCS859" s="744"/>
      <c r="XCT859" s="744"/>
      <c r="XCU859" s="744"/>
      <c r="XCV859" s="744"/>
      <c r="XCW859" s="744"/>
      <c r="XCX859" s="744"/>
      <c r="XCY859" s="744"/>
      <c r="XCZ859" s="744"/>
      <c r="XDA859" s="744"/>
      <c r="XDB859" s="744"/>
      <c r="XDC859" s="744"/>
      <c r="XDD859" s="744"/>
      <c r="XDE859" s="744"/>
      <c r="XDF859" s="744"/>
      <c r="XDG859" s="744"/>
      <c r="XDH859" s="744"/>
      <c r="XDI859" s="744"/>
      <c r="XDJ859" s="744"/>
      <c r="XDK859" s="744"/>
      <c r="XDL859" s="744"/>
      <c r="XDM859" s="744"/>
      <c r="XDN859" s="744"/>
      <c r="XDO859" s="744"/>
      <c r="XDP859" s="744"/>
      <c r="XDQ859" s="744"/>
      <c r="XDR859" s="744"/>
      <c r="XDS859" s="744"/>
      <c r="XDT859" s="744"/>
      <c r="XDU859" s="744"/>
      <c r="XDV859" s="744"/>
      <c r="XDW859" s="744"/>
      <c r="XDX859" s="744"/>
      <c r="XDY859" s="744"/>
      <c r="XDZ859" s="744"/>
      <c r="XEA859" s="744"/>
      <c r="XEB859" s="744"/>
      <c r="XEC859" s="744"/>
      <c r="XED859" s="744"/>
      <c r="XEE859" s="744"/>
      <c r="XEF859" s="744"/>
      <c r="XEG859" s="744"/>
      <c r="XEH859" s="744"/>
      <c r="XEI859" s="744"/>
      <c r="XEJ859" s="744"/>
      <c r="XEK859" s="744"/>
      <c r="XEL859" s="744"/>
      <c r="XEM859" s="744"/>
      <c r="XEN859" s="744"/>
      <c r="XEO859" s="744"/>
      <c r="XEP859" s="744"/>
      <c r="XEQ859" s="744"/>
      <c r="XER859" s="744"/>
      <c r="XES859" s="744"/>
      <c r="XET859" s="744"/>
      <c r="XEU859" s="744"/>
      <c r="XEV859" s="744"/>
      <c r="XEW859" s="744"/>
      <c r="XEX859" s="744"/>
      <c r="XEY859" s="744"/>
      <c r="XEZ859" s="744"/>
      <c r="XFA859" s="744"/>
      <c r="XFB859" s="744"/>
      <c r="XFC859" s="744"/>
      <c r="XFD859" s="744"/>
    </row>
    <row r="860" spans="1:16384" ht="6.75" customHeight="1" x14ac:dyDescent="0.2"/>
    <row r="861" spans="1:16384" ht="109.5" customHeight="1" x14ac:dyDescent="0.2">
      <c r="A861" s="744" t="s">
        <v>912</v>
      </c>
      <c r="B861" s="744"/>
      <c r="C861" s="744"/>
      <c r="D861" s="744"/>
      <c r="E861" s="744"/>
      <c r="F861" s="744"/>
      <c r="G861" s="744"/>
      <c r="H861" s="744"/>
      <c r="I861" s="744"/>
      <c r="J861" s="744"/>
      <c r="K861" s="744"/>
      <c r="L861" s="744"/>
      <c r="M861" s="744"/>
      <c r="N861" s="744"/>
      <c r="O861" s="744"/>
      <c r="P861" s="744"/>
      <c r="Q861" s="744"/>
      <c r="R861" s="744"/>
      <c r="S861" s="744"/>
      <c r="T861" s="744"/>
      <c r="U861" s="744"/>
      <c r="V861" s="744"/>
      <c r="W861" s="744"/>
      <c r="X861" s="744"/>
      <c r="Y861" s="744"/>
      <c r="Z861" s="744"/>
      <c r="AA861" s="744"/>
      <c r="AB861" s="744"/>
      <c r="AC861" s="744"/>
      <c r="AD861" s="744"/>
      <c r="AE861" s="744"/>
      <c r="AF861" s="744"/>
      <c r="AG861" s="744"/>
      <c r="AH861" s="744"/>
      <c r="AI861" s="744"/>
      <c r="AJ861" s="744"/>
      <c r="AK861" s="744"/>
      <c r="AL861" s="744"/>
      <c r="AM861" s="744"/>
      <c r="AN861" s="744"/>
      <c r="AO861" s="744"/>
      <c r="AP861" s="744"/>
      <c r="AQ861" s="744"/>
      <c r="AR861" s="744"/>
      <c r="AS861" s="744"/>
      <c r="AT861" s="744"/>
      <c r="AU861" s="744"/>
      <c r="AV861" s="744"/>
      <c r="AW861" s="744"/>
      <c r="AX861" s="744"/>
      <c r="AY861" s="744"/>
      <c r="AZ861" s="744"/>
      <c r="BA861" s="744"/>
      <c r="BB861" s="744"/>
      <c r="BC861" s="744"/>
      <c r="BD861" s="744"/>
      <c r="BE861" s="744"/>
      <c r="BF861" s="744"/>
      <c r="BG861" s="744"/>
      <c r="BH861" s="744"/>
      <c r="BI861" s="744"/>
      <c r="BJ861" s="744"/>
      <c r="BK861" s="744"/>
      <c r="BL861" s="744"/>
      <c r="BM861" s="744"/>
      <c r="BN861" s="744"/>
      <c r="BO861" s="744"/>
      <c r="BP861" s="744"/>
      <c r="BQ861" s="744"/>
      <c r="BR861" s="744"/>
      <c r="BS861" s="744"/>
      <c r="BT861" s="744"/>
      <c r="BU861" s="744"/>
      <c r="BV861" s="744"/>
      <c r="BW861" s="744"/>
      <c r="BX861" s="744"/>
      <c r="BY861" s="744"/>
      <c r="BZ861" s="744"/>
      <c r="CA861" s="744"/>
      <c r="CB861" s="744"/>
      <c r="CC861" s="744"/>
      <c r="CD861" s="744"/>
      <c r="CE861" s="744"/>
      <c r="CF861" s="744"/>
      <c r="CG861" s="744"/>
      <c r="CH861" s="744"/>
      <c r="CI861" s="744"/>
      <c r="CJ861" s="744"/>
      <c r="CK861" s="744"/>
      <c r="CL861" s="744"/>
      <c r="CM861" s="744"/>
      <c r="CN861" s="744"/>
      <c r="CO861" s="744"/>
      <c r="CP861" s="744"/>
      <c r="CQ861" s="744"/>
      <c r="CR861" s="744"/>
      <c r="CS861" s="744"/>
      <c r="CT861" s="744"/>
      <c r="CU861" s="744"/>
      <c r="CV861" s="744"/>
      <c r="CW861" s="744"/>
      <c r="CX861" s="744"/>
      <c r="CY861" s="744"/>
      <c r="CZ861" s="744"/>
      <c r="DA861" s="744"/>
      <c r="DB861" s="744"/>
      <c r="DC861" s="744"/>
      <c r="DD861" s="744"/>
      <c r="DE861" s="744"/>
      <c r="DF861" s="744"/>
      <c r="DG861" s="744"/>
      <c r="DH861" s="744"/>
      <c r="DI861" s="744"/>
      <c r="DJ861" s="744"/>
      <c r="DK861" s="744"/>
      <c r="DL861" s="744"/>
      <c r="DM861" s="744"/>
      <c r="DN861" s="744"/>
      <c r="DO861" s="744"/>
      <c r="DP861" s="744"/>
      <c r="DQ861" s="744"/>
      <c r="DR861" s="744"/>
      <c r="DS861" s="744"/>
      <c r="DT861" s="744"/>
      <c r="DU861" s="744"/>
      <c r="DV861" s="744"/>
      <c r="DW861" s="744"/>
      <c r="DX861" s="744"/>
      <c r="DY861" s="744"/>
      <c r="DZ861" s="744"/>
      <c r="EA861" s="744"/>
      <c r="EB861" s="744"/>
      <c r="EC861" s="744"/>
      <c r="ED861" s="744"/>
      <c r="EE861" s="744"/>
      <c r="EF861" s="744"/>
      <c r="EG861" s="744"/>
      <c r="EH861" s="744"/>
      <c r="EI861" s="744"/>
      <c r="EJ861" s="744"/>
      <c r="EK861" s="744"/>
      <c r="EL861" s="744"/>
      <c r="EM861" s="744"/>
      <c r="EN861" s="744"/>
      <c r="EO861" s="744"/>
      <c r="EP861" s="744"/>
      <c r="EQ861" s="744"/>
      <c r="ER861" s="744"/>
      <c r="ES861" s="744"/>
      <c r="ET861" s="744"/>
      <c r="EU861" s="744"/>
      <c r="EV861" s="744"/>
      <c r="EW861" s="744"/>
      <c r="EX861" s="744"/>
      <c r="EY861" s="744"/>
      <c r="EZ861" s="744"/>
      <c r="FA861" s="744"/>
      <c r="FB861" s="744"/>
      <c r="FC861" s="744"/>
      <c r="FD861" s="744"/>
      <c r="FE861" s="744"/>
      <c r="FF861" s="744"/>
      <c r="FG861" s="744"/>
      <c r="FH861" s="744"/>
      <c r="FI861" s="744"/>
      <c r="FJ861" s="744"/>
      <c r="FK861" s="744"/>
      <c r="FL861" s="744"/>
      <c r="FM861" s="744"/>
      <c r="FN861" s="744"/>
      <c r="FO861" s="744"/>
      <c r="FP861" s="744"/>
      <c r="FQ861" s="744"/>
      <c r="FR861" s="744"/>
      <c r="FS861" s="744"/>
      <c r="FT861" s="744"/>
      <c r="FU861" s="744"/>
      <c r="FV861" s="744"/>
      <c r="FW861" s="744"/>
      <c r="FX861" s="744"/>
      <c r="FY861" s="744"/>
      <c r="FZ861" s="744"/>
      <c r="GA861" s="744"/>
      <c r="GB861" s="744"/>
      <c r="GC861" s="744"/>
      <c r="GD861" s="744"/>
      <c r="GE861" s="744"/>
      <c r="GF861" s="744"/>
      <c r="GG861" s="744"/>
      <c r="GH861" s="744"/>
      <c r="GI861" s="744"/>
      <c r="GJ861" s="744"/>
      <c r="GK861" s="744"/>
      <c r="GL861" s="744"/>
      <c r="GM861" s="744"/>
      <c r="GN861" s="744"/>
      <c r="GO861" s="744"/>
      <c r="GP861" s="744"/>
      <c r="GQ861" s="744"/>
      <c r="GR861" s="744"/>
      <c r="GS861" s="744"/>
      <c r="GT861" s="744"/>
      <c r="GU861" s="744"/>
      <c r="GV861" s="744"/>
      <c r="GW861" s="744"/>
      <c r="GX861" s="744"/>
      <c r="GY861" s="744"/>
      <c r="GZ861" s="744"/>
      <c r="HA861" s="744"/>
      <c r="HB861" s="744"/>
      <c r="HC861" s="744"/>
      <c r="HD861" s="744"/>
      <c r="HE861" s="744"/>
      <c r="HF861" s="744"/>
      <c r="HG861" s="744"/>
      <c r="HH861" s="744"/>
      <c r="HI861" s="744"/>
      <c r="HJ861" s="744"/>
      <c r="HK861" s="744"/>
      <c r="HL861" s="744"/>
      <c r="HM861" s="744"/>
      <c r="HN861" s="744"/>
      <c r="HO861" s="744"/>
      <c r="HP861" s="744"/>
      <c r="HQ861" s="744"/>
      <c r="HR861" s="744"/>
      <c r="HS861" s="744"/>
      <c r="HT861" s="744"/>
      <c r="HU861" s="744"/>
      <c r="HV861" s="744"/>
      <c r="HW861" s="744"/>
      <c r="HX861" s="744"/>
      <c r="HY861" s="744"/>
      <c r="HZ861" s="744"/>
      <c r="IA861" s="744"/>
      <c r="IB861" s="744"/>
      <c r="IC861" s="744"/>
      <c r="ID861" s="744"/>
      <c r="IE861" s="744"/>
      <c r="IF861" s="744"/>
      <c r="IG861" s="744"/>
      <c r="IH861" s="744"/>
      <c r="II861" s="744"/>
      <c r="IJ861" s="744"/>
      <c r="IK861" s="744"/>
      <c r="IL861" s="744"/>
      <c r="IM861" s="744"/>
      <c r="IN861" s="744"/>
      <c r="IO861" s="744"/>
      <c r="IP861" s="744"/>
      <c r="IQ861" s="744"/>
      <c r="IR861" s="744"/>
      <c r="IS861" s="744"/>
      <c r="IT861" s="744"/>
      <c r="IU861" s="744"/>
      <c r="IV861" s="744"/>
      <c r="IW861" s="744"/>
      <c r="IX861" s="744"/>
      <c r="IY861" s="744"/>
      <c r="IZ861" s="744"/>
      <c r="JA861" s="744"/>
      <c r="JB861" s="744"/>
      <c r="JC861" s="744"/>
      <c r="JD861" s="744"/>
      <c r="JE861" s="744"/>
      <c r="JF861" s="744"/>
      <c r="JG861" s="744"/>
      <c r="JH861" s="744"/>
      <c r="JI861" s="744"/>
      <c r="JJ861" s="744"/>
      <c r="JK861" s="744"/>
      <c r="JL861" s="744"/>
      <c r="JM861" s="744"/>
      <c r="JN861" s="744"/>
      <c r="JO861" s="744"/>
      <c r="JP861" s="744"/>
      <c r="JQ861" s="744"/>
      <c r="JR861" s="744"/>
      <c r="JS861" s="744"/>
      <c r="JT861" s="744"/>
      <c r="JU861" s="744"/>
      <c r="JV861" s="744"/>
      <c r="JW861" s="744"/>
      <c r="JX861" s="744"/>
      <c r="JY861" s="744"/>
      <c r="JZ861" s="744"/>
      <c r="KA861" s="744"/>
      <c r="KB861" s="744"/>
      <c r="KC861" s="744"/>
      <c r="KD861" s="744"/>
      <c r="KE861" s="744"/>
      <c r="KF861" s="744"/>
      <c r="KG861" s="744"/>
      <c r="KH861" s="744"/>
      <c r="KI861" s="744"/>
      <c r="KJ861" s="744"/>
      <c r="KK861" s="744"/>
      <c r="KL861" s="744"/>
      <c r="KM861" s="744"/>
      <c r="KN861" s="744"/>
      <c r="KO861" s="744"/>
      <c r="KP861" s="744"/>
      <c r="KQ861" s="744"/>
      <c r="KR861" s="744"/>
      <c r="KS861" s="744"/>
      <c r="KT861" s="744"/>
      <c r="KU861" s="744"/>
      <c r="KV861" s="744"/>
      <c r="KW861" s="744"/>
      <c r="KX861" s="744"/>
      <c r="KY861" s="744"/>
      <c r="KZ861" s="744"/>
      <c r="LA861" s="744"/>
      <c r="LB861" s="744"/>
      <c r="LC861" s="744"/>
      <c r="LD861" s="744"/>
      <c r="LE861" s="744"/>
      <c r="LF861" s="744"/>
      <c r="LG861" s="744"/>
      <c r="LH861" s="744"/>
      <c r="LI861" s="744"/>
      <c r="LJ861" s="744"/>
      <c r="LK861" s="744"/>
      <c r="LL861" s="744"/>
      <c r="LM861" s="744"/>
      <c r="LN861" s="744"/>
      <c r="LO861" s="744"/>
      <c r="LP861" s="744"/>
      <c r="LQ861" s="744"/>
      <c r="LR861" s="744"/>
      <c r="LS861" s="744"/>
      <c r="LT861" s="744"/>
      <c r="LU861" s="744"/>
      <c r="LV861" s="744"/>
      <c r="LW861" s="744"/>
      <c r="LX861" s="744"/>
      <c r="LY861" s="744"/>
      <c r="LZ861" s="744"/>
      <c r="MA861" s="744"/>
      <c r="MB861" s="744"/>
      <c r="MC861" s="744"/>
      <c r="MD861" s="744"/>
      <c r="ME861" s="744"/>
      <c r="MF861" s="744"/>
      <c r="MG861" s="744"/>
      <c r="MH861" s="744"/>
      <c r="MI861" s="744"/>
      <c r="MJ861" s="744"/>
      <c r="MK861" s="744"/>
      <c r="ML861" s="744"/>
      <c r="MM861" s="744"/>
      <c r="MN861" s="744"/>
      <c r="MO861" s="744"/>
      <c r="MP861" s="744"/>
      <c r="MQ861" s="744"/>
      <c r="MR861" s="744"/>
      <c r="MS861" s="744"/>
      <c r="MT861" s="744"/>
      <c r="MU861" s="744"/>
      <c r="MV861" s="744"/>
      <c r="MW861" s="744"/>
      <c r="MX861" s="744"/>
      <c r="MY861" s="744"/>
      <c r="MZ861" s="744"/>
      <c r="NA861" s="744"/>
      <c r="NB861" s="744"/>
      <c r="NC861" s="744"/>
      <c r="ND861" s="744"/>
      <c r="NE861" s="744"/>
      <c r="NF861" s="744"/>
      <c r="NG861" s="744"/>
      <c r="NH861" s="744"/>
      <c r="NI861" s="744"/>
      <c r="NJ861" s="744"/>
      <c r="NK861" s="744"/>
      <c r="NL861" s="744"/>
      <c r="NM861" s="744"/>
      <c r="NN861" s="744"/>
      <c r="NO861" s="744"/>
      <c r="NP861" s="744"/>
      <c r="NQ861" s="744"/>
      <c r="NR861" s="744"/>
      <c r="NS861" s="744"/>
      <c r="NT861" s="744"/>
      <c r="NU861" s="744"/>
      <c r="NV861" s="744"/>
      <c r="NW861" s="744"/>
      <c r="NX861" s="744"/>
      <c r="NY861" s="744"/>
      <c r="NZ861" s="744"/>
      <c r="OA861" s="744"/>
      <c r="OB861" s="744"/>
      <c r="OC861" s="744"/>
      <c r="OD861" s="744"/>
      <c r="OE861" s="744"/>
      <c r="OF861" s="744"/>
      <c r="OG861" s="744"/>
      <c r="OH861" s="744"/>
      <c r="OI861" s="744"/>
      <c r="OJ861" s="744"/>
      <c r="OK861" s="744"/>
      <c r="OL861" s="744"/>
      <c r="OM861" s="744"/>
      <c r="ON861" s="744"/>
      <c r="OO861" s="744"/>
      <c r="OP861" s="744"/>
      <c r="OQ861" s="744"/>
      <c r="OR861" s="744"/>
      <c r="OS861" s="744"/>
      <c r="OT861" s="744"/>
      <c r="OU861" s="744"/>
      <c r="OV861" s="744"/>
      <c r="OW861" s="744"/>
      <c r="OX861" s="744"/>
      <c r="OY861" s="744"/>
      <c r="OZ861" s="744"/>
      <c r="PA861" s="744"/>
      <c r="PB861" s="744"/>
      <c r="PC861" s="744"/>
      <c r="PD861" s="744"/>
      <c r="PE861" s="744"/>
      <c r="PF861" s="744"/>
      <c r="PG861" s="744"/>
      <c r="PH861" s="744"/>
      <c r="PI861" s="744"/>
      <c r="PJ861" s="744"/>
      <c r="PK861" s="744"/>
      <c r="PL861" s="744"/>
      <c r="PM861" s="744"/>
      <c r="PN861" s="744"/>
      <c r="PO861" s="744"/>
      <c r="PP861" s="744"/>
      <c r="PQ861" s="744"/>
      <c r="PR861" s="744"/>
      <c r="PS861" s="744"/>
      <c r="PT861" s="744"/>
      <c r="PU861" s="744"/>
      <c r="PV861" s="744"/>
      <c r="PW861" s="744"/>
      <c r="PX861" s="744"/>
      <c r="PY861" s="744"/>
      <c r="PZ861" s="744"/>
      <c r="QA861" s="744"/>
      <c r="QB861" s="744"/>
      <c r="QC861" s="744"/>
      <c r="QD861" s="744"/>
      <c r="QE861" s="744"/>
      <c r="QF861" s="744"/>
      <c r="QG861" s="744"/>
      <c r="QH861" s="744"/>
      <c r="QI861" s="744"/>
      <c r="QJ861" s="744"/>
      <c r="QK861" s="744"/>
      <c r="QL861" s="744"/>
      <c r="QM861" s="744"/>
      <c r="QN861" s="744"/>
      <c r="QO861" s="744"/>
      <c r="QP861" s="744"/>
      <c r="QQ861" s="744"/>
      <c r="QR861" s="744"/>
      <c r="QS861" s="744"/>
      <c r="QT861" s="744"/>
      <c r="QU861" s="744"/>
      <c r="QV861" s="744"/>
      <c r="QW861" s="744"/>
      <c r="QX861" s="744"/>
      <c r="QY861" s="744"/>
      <c r="QZ861" s="744"/>
      <c r="RA861" s="744"/>
      <c r="RB861" s="744"/>
      <c r="RC861" s="744"/>
      <c r="RD861" s="744"/>
      <c r="RE861" s="744"/>
      <c r="RF861" s="744"/>
      <c r="RG861" s="744"/>
      <c r="RH861" s="744"/>
      <c r="RI861" s="744"/>
      <c r="RJ861" s="744"/>
      <c r="RK861" s="744"/>
      <c r="RL861" s="744"/>
      <c r="RM861" s="744"/>
      <c r="RN861" s="744"/>
      <c r="RO861" s="744"/>
      <c r="RP861" s="744"/>
      <c r="RQ861" s="744"/>
      <c r="RR861" s="744"/>
      <c r="RS861" s="744"/>
      <c r="RT861" s="744"/>
      <c r="RU861" s="744"/>
      <c r="RV861" s="744"/>
      <c r="RW861" s="744"/>
      <c r="RX861" s="744"/>
      <c r="RY861" s="744"/>
      <c r="RZ861" s="744"/>
      <c r="SA861" s="744"/>
      <c r="SB861" s="744"/>
      <c r="SC861" s="744"/>
      <c r="SD861" s="744"/>
      <c r="SE861" s="744"/>
      <c r="SF861" s="744"/>
      <c r="SG861" s="744"/>
      <c r="SH861" s="744"/>
      <c r="SI861" s="744"/>
      <c r="SJ861" s="744"/>
      <c r="SK861" s="744"/>
      <c r="SL861" s="744"/>
      <c r="SM861" s="744"/>
      <c r="SN861" s="744"/>
      <c r="SO861" s="744"/>
      <c r="SP861" s="744"/>
      <c r="SQ861" s="744"/>
      <c r="SR861" s="744"/>
      <c r="SS861" s="744"/>
      <c r="ST861" s="744"/>
      <c r="SU861" s="744"/>
      <c r="SV861" s="744"/>
      <c r="SW861" s="744"/>
      <c r="SX861" s="744"/>
      <c r="SY861" s="744"/>
      <c r="SZ861" s="744"/>
      <c r="TA861" s="744"/>
      <c r="TB861" s="744"/>
      <c r="TC861" s="744"/>
      <c r="TD861" s="744"/>
      <c r="TE861" s="744"/>
      <c r="TF861" s="744"/>
      <c r="TG861" s="744"/>
      <c r="TH861" s="744"/>
      <c r="TI861" s="744"/>
      <c r="TJ861" s="744"/>
      <c r="TK861" s="744"/>
      <c r="TL861" s="744"/>
      <c r="TM861" s="744"/>
      <c r="TN861" s="744"/>
      <c r="TO861" s="744"/>
      <c r="TP861" s="744"/>
      <c r="TQ861" s="744"/>
      <c r="TR861" s="744"/>
      <c r="TS861" s="744"/>
      <c r="TT861" s="744"/>
      <c r="TU861" s="744"/>
      <c r="TV861" s="744"/>
      <c r="TW861" s="744"/>
      <c r="TX861" s="744"/>
      <c r="TY861" s="744"/>
      <c r="TZ861" s="744"/>
      <c r="UA861" s="744"/>
      <c r="UB861" s="744"/>
      <c r="UC861" s="744"/>
      <c r="UD861" s="744"/>
      <c r="UE861" s="744"/>
      <c r="UF861" s="744"/>
      <c r="UG861" s="744"/>
      <c r="UH861" s="744"/>
      <c r="UI861" s="744"/>
      <c r="UJ861" s="744"/>
      <c r="UK861" s="744"/>
      <c r="UL861" s="744"/>
      <c r="UM861" s="744"/>
      <c r="UN861" s="744"/>
      <c r="UO861" s="744"/>
      <c r="UP861" s="744"/>
      <c r="UQ861" s="744"/>
      <c r="UR861" s="744"/>
      <c r="US861" s="744"/>
      <c r="UT861" s="744"/>
      <c r="UU861" s="744"/>
      <c r="UV861" s="744"/>
      <c r="UW861" s="744"/>
      <c r="UX861" s="744"/>
      <c r="UY861" s="744"/>
      <c r="UZ861" s="744"/>
      <c r="VA861" s="744"/>
      <c r="VB861" s="744"/>
      <c r="VC861" s="744"/>
      <c r="VD861" s="744"/>
      <c r="VE861" s="744"/>
      <c r="VF861" s="744"/>
      <c r="VG861" s="744"/>
      <c r="VH861" s="744"/>
      <c r="VI861" s="744"/>
      <c r="VJ861" s="744"/>
      <c r="VK861" s="744"/>
      <c r="VL861" s="744"/>
      <c r="VM861" s="744"/>
      <c r="VN861" s="744"/>
      <c r="VO861" s="744"/>
      <c r="VP861" s="744"/>
      <c r="VQ861" s="744"/>
      <c r="VR861" s="744"/>
      <c r="VS861" s="744"/>
      <c r="VT861" s="744"/>
      <c r="VU861" s="744"/>
      <c r="VV861" s="744"/>
      <c r="VW861" s="744"/>
      <c r="VX861" s="744"/>
      <c r="VY861" s="744"/>
      <c r="VZ861" s="744"/>
      <c r="WA861" s="744"/>
      <c r="WB861" s="744"/>
      <c r="WC861" s="744"/>
      <c r="WD861" s="744"/>
      <c r="WE861" s="744"/>
      <c r="WF861" s="744"/>
      <c r="WG861" s="744"/>
      <c r="WH861" s="744"/>
      <c r="WI861" s="744"/>
      <c r="WJ861" s="744"/>
      <c r="WK861" s="744"/>
      <c r="WL861" s="744"/>
      <c r="WM861" s="744"/>
      <c r="WN861" s="744"/>
      <c r="WO861" s="744"/>
      <c r="WP861" s="744"/>
      <c r="WQ861" s="744"/>
      <c r="WR861" s="744"/>
      <c r="WS861" s="744"/>
      <c r="WT861" s="744"/>
      <c r="WU861" s="744"/>
      <c r="WV861" s="744"/>
      <c r="WW861" s="744"/>
      <c r="WX861" s="744"/>
      <c r="WY861" s="744"/>
      <c r="WZ861" s="744"/>
      <c r="XA861" s="744"/>
      <c r="XB861" s="744"/>
      <c r="XC861" s="744"/>
      <c r="XD861" s="744"/>
      <c r="XE861" s="744"/>
      <c r="XF861" s="744"/>
      <c r="XG861" s="744"/>
      <c r="XH861" s="744"/>
      <c r="XI861" s="744"/>
      <c r="XJ861" s="744"/>
      <c r="XK861" s="744"/>
      <c r="XL861" s="744"/>
      <c r="XM861" s="744"/>
      <c r="XN861" s="744"/>
      <c r="XO861" s="744"/>
      <c r="XP861" s="744"/>
      <c r="XQ861" s="744"/>
      <c r="XR861" s="744"/>
      <c r="XS861" s="744"/>
      <c r="XT861" s="744"/>
      <c r="XU861" s="744"/>
      <c r="XV861" s="744"/>
      <c r="XW861" s="744"/>
      <c r="XX861" s="744"/>
      <c r="XY861" s="744"/>
      <c r="XZ861" s="744"/>
      <c r="YA861" s="744"/>
      <c r="YB861" s="744"/>
      <c r="YC861" s="744"/>
      <c r="YD861" s="744"/>
      <c r="YE861" s="744"/>
      <c r="YF861" s="744"/>
      <c r="YG861" s="744"/>
      <c r="YH861" s="744"/>
      <c r="YI861" s="744"/>
      <c r="YJ861" s="744"/>
      <c r="YK861" s="744"/>
      <c r="YL861" s="744"/>
      <c r="YM861" s="744"/>
      <c r="YN861" s="744"/>
      <c r="YO861" s="744"/>
      <c r="YP861" s="744"/>
      <c r="YQ861" s="744"/>
      <c r="YR861" s="744"/>
      <c r="YS861" s="744"/>
      <c r="YT861" s="744"/>
      <c r="YU861" s="744"/>
      <c r="YV861" s="744"/>
      <c r="YW861" s="744"/>
      <c r="YX861" s="744"/>
      <c r="YY861" s="744"/>
      <c r="YZ861" s="744"/>
      <c r="ZA861" s="744"/>
      <c r="ZB861" s="744"/>
      <c r="ZC861" s="744"/>
      <c r="ZD861" s="744"/>
      <c r="ZE861" s="744"/>
      <c r="ZF861" s="744"/>
      <c r="ZG861" s="744"/>
      <c r="ZH861" s="744"/>
      <c r="ZI861" s="744"/>
      <c r="ZJ861" s="744"/>
      <c r="ZK861" s="744"/>
      <c r="ZL861" s="744"/>
      <c r="ZM861" s="744"/>
      <c r="ZN861" s="744"/>
      <c r="ZO861" s="744"/>
      <c r="ZP861" s="744"/>
      <c r="ZQ861" s="744"/>
      <c r="ZR861" s="744"/>
      <c r="ZS861" s="744"/>
      <c r="ZT861" s="744"/>
      <c r="ZU861" s="744"/>
      <c r="ZV861" s="744"/>
      <c r="ZW861" s="744"/>
      <c r="ZX861" s="744"/>
      <c r="ZY861" s="744"/>
      <c r="ZZ861" s="744"/>
      <c r="AAA861" s="744"/>
      <c r="AAB861" s="744"/>
      <c r="AAC861" s="744"/>
      <c r="AAD861" s="744"/>
      <c r="AAE861" s="744"/>
      <c r="AAF861" s="744"/>
      <c r="AAG861" s="744"/>
      <c r="AAH861" s="744"/>
      <c r="AAI861" s="744"/>
      <c r="AAJ861" s="744"/>
      <c r="AAK861" s="744"/>
      <c r="AAL861" s="744"/>
      <c r="AAM861" s="744"/>
      <c r="AAN861" s="744"/>
      <c r="AAO861" s="744"/>
      <c r="AAP861" s="744"/>
      <c r="AAQ861" s="744"/>
      <c r="AAR861" s="744"/>
      <c r="AAS861" s="744"/>
      <c r="AAT861" s="744"/>
      <c r="AAU861" s="744"/>
      <c r="AAV861" s="744"/>
      <c r="AAW861" s="744"/>
      <c r="AAX861" s="744"/>
      <c r="AAY861" s="744"/>
      <c r="AAZ861" s="744"/>
      <c r="ABA861" s="744"/>
      <c r="ABB861" s="744"/>
      <c r="ABC861" s="744"/>
      <c r="ABD861" s="744"/>
      <c r="ABE861" s="744"/>
      <c r="ABF861" s="744"/>
      <c r="ABG861" s="744"/>
      <c r="ABH861" s="744"/>
      <c r="ABI861" s="744"/>
      <c r="ABJ861" s="744"/>
      <c r="ABK861" s="744"/>
      <c r="ABL861" s="744"/>
      <c r="ABM861" s="744"/>
      <c r="ABN861" s="744"/>
      <c r="ABO861" s="744"/>
      <c r="ABP861" s="744"/>
      <c r="ABQ861" s="744"/>
      <c r="ABR861" s="744"/>
      <c r="ABS861" s="744"/>
      <c r="ABT861" s="744"/>
      <c r="ABU861" s="744"/>
      <c r="ABV861" s="744"/>
      <c r="ABW861" s="744"/>
      <c r="ABX861" s="744"/>
      <c r="ABY861" s="744"/>
      <c r="ABZ861" s="744"/>
      <c r="ACA861" s="744"/>
      <c r="ACB861" s="744"/>
      <c r="ACC861" s="744"/>
      <c r="ACD861" s="744"/>
      <c r="ACE861" s="744"/>
      <c r="ACF861" s="744"/>
      <c r="ACG861" s="744"/>
      <c r="ACH861" s="744"/>
      <c r="ACI861" s="744"/>
      <c r="ACJ861" s="744"/>
      <c r="ACK861" s="744"/>
      <c r="ACL861" s="744"/>
      <c r="ACM861" s="744"/>
      <c r="ACN861" s="744"/>
      <c r="ACO861" s="744"/>
      <c r="ACP861" s="744"/>
      <c r="ACQ861" s="744"/>
      <c r="ACR861" s="744"/>
      <c r="ACS861" s="744"/>
      <c r="ACT861" s="744"/>
      <c r="ACU861" s="744"/>
      <c r="ACV861" s="744"/>
      <c r="ACW861" s="744"/>
      <c r="ACX861" s="744"/>
      <c r="ACY861" s="744"/>
      <c r="ACZ861" s="744"/>
      <c r="ADA861" s="744"/>
      <c r="ADB861" s="744"/>
      <c r="ADC861" s="744"/>
      <c r="ADD861" s="744"/>
      <c r="ADE861" s="744"/>
      <c r="ADF861" s="744"/>
      <c r="ADG861" s="744"/>
      <c r="ADH861" s="744"/>
      <c r="ADI861" s="744"/>
      <c r="ADJ861" s="744"/>
      <c r="ADK861" s="744"/>
      <c r="ADL861" s="744"/>
      <c r="ADM861" s="744"/>
      <c r="ADN861" s="744"/>
      <c r="ADO861" s="744"/>
      <c r="ADP861" s="744"/>
      <c r="ADQ861" s="744"/>
      <c r="ADR861" s="744"/>
      <c r="ADS861" s="744"/>
      <c r="ADT861" s="744"/>
      <c r="ADU861" s="744"/>
      <c r="ADV861" s="744"/>
      <c r="ADW861" s="744"/>
      <c r="ADX861" s="744"/>
      <c r="ADY861" s="744"/>
      <c r="ADZ861" s="744"/>
      <c r="AEA861" s="744"/>
      <c r="AEB861" s="744"/>
      <c r="AEC861" s="744"/>
      <c r="AED861" s="744"/>
      <c r="AEE861" s="744"/>
      <c r="AEF861" s="744"/>
      <c r="AEG861" s="744"/>
      <c r="AEH861" s="744"/>
      <c r="AEI861" s="744"/>
      <c r="AEJ861" s="744"/>
      <c r="AEK861" s="744"/>
      <c r="AEL861" s="744"/>
      <c r="AEM861" s="744"/>
      <c r="AEN861" s="744"/>
      <c r="AEO861" s="744"/>
      <c r="AEP861" s="744"/>
      <c r="AEQ861" s="744"/>
      <c r="AER861" s="744"/>
      <c r="AES861" s="744"/>
      <c r="AET861" s="744"/>
      <c r="AEU861" s="744"/>
      <c r="AEV861" s="744"/>
      <c r="AEW861" s="744"/>
      <c r="AEX861" s="744"/>
      <c r="AEY861" s="744"/>
      <c r="AEZ861" s="744"/>
      <c r="AFA861" s="744"/>
      <c r="AFB861" s="744"/>
      <c r="AFC861" s="744"/>
      <c r="AFD861" s="744"/>
      <c r="AFE861" s="744"/>
      <c r="AFF861" s="744"/>
      <c r="AFG861" s="744"/>
      <c r="AFH861" s="744"/>
      <c r="AFI861" s="744"/>
      <c r="AFJ861" s="744"/>
      <c r="AFK861" s="744"/>
      <c r="AFL861" s="744"/>
      <c r="AFM861" s="744"/>
      <c r="AFN861" s="744"/>
      <c r="AFO861" s="744"/>
      <c r="AFP861" s="744"/>
      <c r="AFQ861" s="744"/>
      <c r="AFR861" s="744"/>
      <c r="AFS861" s="744"/>
      <c r="AFT861" s="744"/>
      <c r="AFU861" s="744"/>
      <c r="AFV861" s="744"/>
      <c r="AFW861" s="744"/>
      <c r="AFX861" s="744"/>
      <c r="AFY861" s="744"/>
      <c r="AFZ861" s="744"/>
      <c r="AGA861" s="744"/>
      <c r="AGB861" s="744"/>
      <c r="AGC861" s="744"/>
      <c r="AGD861" s="744"/>
      <c r="AGE861" s="744"/>
      <c r="AGF861" s="744"/>
      <c r="AGG861" s="744"/>
      <c r="AGH861" s="744"/>
      <c r="AGI861" s="744"/>
      <c r="AGJ861" s="744"/>
      <c r="AGK861" s="744"/>
      <c r="AGL861" s="744"/>
      <c r="AGM861" s="744"/>
      <c r="AGN861" s="744"/>
      <c r="AGO861" s="744"/>
      <c r="AGP861" s="744"/>
      <c r="AGQ861" s="744"/>
      <c r="AGR861" s="744"/>
      <c r="AGS861" s="744"/>
      <c r="AGT861" s="744"/>
      <c r="AGU861" s="744"/>
      <c r="AGV861" s="744"/>
      <c r="AGW861" s="744"/>
      <c r="AGX861" s="744"/>
      <c r="AGY861" s="744"/>
      <c r="AGZ861" s="744"/>
      <c r="AHA861" s="744"/>
      <c r="AHB861" s="744"/>
      <c r="AHC861" s="744"/>
      <c r="AHD861" s="744"/>
      <c r="AHE861" s="744"/>
      <c r="AHF861" s="744"/>
      <c r="AHG861" s="744"/>
      <c r="AHH861" s="744"/>
      <c r="AHI861" s="744"/>
      <c r="AHJ861" s="744"/>
      <c r="AHK861" s="744"/>
      <c r="AHL861" s="744"/>
      <c r="AHM861" s="744"/>
      <c r="AHN861" s="744"/>
      <c r="AHO861" s="744"/>
      <c r="AHP861" s="744"/>
      <c r="AHQ861" s="744"/>
      <c r="AHR861" s="744"/>
      <c r="AHS861" s="744"/>
      <c r="AHT861" s="744"/>
      <c r="AHU861" s="744"/>
      <c r="AHV861" s="744"/>
      <c r="AHW861" s="744"/>
      <c r="AHX861" s="744"/>
      <c r="AHY861" s="744"/>
      <c r="AHZ861" s="744"/>
      <c r="AIA861" s="744"/>
      <c r="AIB861" s="744"/>
      <c r="AIC861" s="744"/>
      <c r="AID861" s="744"/>
      <c r="AIE861" s="744"/>
      <c r="AIF861" s="744"/>
      <c r="AIG861" s="744"/>
      <c r="AIH861" s="744"/>
      <c r="AII861" s="744"/>
      <c r="AIJ861" s="744"/>
      <c r="AIK861" s="744"/>
      <c r="AIL861" s="744"/>
      <c r="AIM861" s="744"/>
      <c r="AIN861" s="744"/>
      <c r="AIO861" s="744"/>
      <c r="AIP861" s="744"/>
      <c r="AIQ861" s="744"/>
      <c r="AIR861" s="744"/>
      <c r="AIS861" s="744"/>
      <c r="AIT861" s="744"/>
      <c r="AIU861" s="744"/>
      <c r="AIV861" s="744"/>
      <c r="AIW861" s="744"/>
      <c r="AIX861" s="744"/>
      <c r="AIY861" s="744"/>
      <c r="AIZ861" s="744"/>
      <c r="AJA861" s="744"/>
      <c r="AJB861" s="744"/>
      <c r="AJC861" s="744"/>
      <c r="AJD861" s="744"/>
      <c r="AJE861" s="744"/>
      <c r="AJF861" s="744"/>
      <c r="AJG861" s="744"/>
      <c r="AJH861" s="744"/>
      <c r="AJI861" s="744"/>
      <c r="AJJ861" s="744"/>
      <c r="AJK861" s="744"/>
      <c r="AJL861" s="744"/>
      <c r="AJM861" s="744"/>
      <c r="AJN861" s="744"/>
      <c r="AJO861" s="744"/>
      <c r="AJP861" s="744"/>
      <c r="AJQ861" s="744"/>
      <c r="AJR861" s="744"/>
      <c r="AJS861" s="744"/>
      <c r="AJT861" s="744"/>
      <c r="AJU861" s="744"/>
      <c r="AJV861" s="744"/>
      <c r="AJW861" s="744"/>
      <c r="AJX861" s="744"/>
      <c r="AJY861" s="744"/>
      <c r="AJZ861" s="744"/>
      <c r="AKA861" s="744"/>
      <c r="AKB861" s="744"/>
      <c r="AKC861" s="744"/>
      <c r="AKD861" s="744"/>
      <c r="AKE861" s="744"/>
      <c r="AKF861" s="744"/>
      <c r="AKG861" s="744"/>
      <c r="AKH861" s="744"/>
      <c r="AKI861" s="744"/>
      <c r="AKJ861" s="744"/>
      <c r="AKK861" s="744"/>
      <c r="AKL861" s="744"/>
      <c r="AKM861" s="744"/>
      <c r="AKN861" s="744"/>
      <c r="AKO861" s="744"/>
      <c r="AKP861" s="744"/>
      <c r="AKQ861" s="744"/>
      <c r="AKR861" s="744"/>
      <c r="AKS861" s="744"/>
      <c r="AKT861" s="744"/>
      <c r="AKU861" s="744"/>
      <c r="AKV861" s="744"/>
      <c r="AKW861" s="744"/>
      <c r="AKX861" s="744"/>
      <c r="AKY861" s="744"/>
      <c r="AKZ861" s="744"/>
      <c r="ALA861" s="744"/>
      <c r="ALB861" s="744"/>
      <c r="ALC861" s="744"/>
      <c r="ALD861" s="744"/>
      <c r="ALE861" s="744"/>
      <c r="ALF861" s="744"/>
      <c r="ALG861" s="744"/>
      <c r="ALH861" s="744"/>
      <c r="ALI861" s="744"/>
      <c r="ALJ861" s="744"/>
      <c r="ALK861" s="744"/>
      <c r="ALL861" s="744"/>
      <c r="ALM861" s="744"/>
      <c r="ALN861" s="744"/>
      <c r="ALO861" s="744"/>
      <c r="ALP861" s="744"/>
      <c r="ALQ861" s="744"/>
      <c r="ALR861" s="744"/>
      <c r="ALS861" s="744"/>
      <c r="ALT861" s="744"/>
      <c r="ALU861" s="744"/>
      <c r="ALV861" s="744"/>
      <c r="ALW861" s="744"/>
      <c r="ALX861" s="744"/>
      <c r="ALY861" s="744"/>
      <c r="ALZ861" s="744"/>
      <c r="AMA861" s="744"/>
      <c r="AMB861" s="744"/>
      <c r="AMC861" s="744"/>
      <c r="AMD861" s="744"/>
      <c r="AME861" s="744"/>
      <c r="AMF861" s="744"/>
      <c r="AMG861" s="744"/>
      <c r="AMH861" s="744"/>
      <c r="AMI861" s="744"/>
      <c r="AMJ861" s="744"/>
      <c r="AMK861" s="744"/>
      <c r="AML861" s="744"/>
      <c r="AMM861" s="744"/>
      <c r="AMN861" s="744"/>
      <c r="AMO861" s="744"/>
      <c r="AMP861" s="744"/>
      <c r="AMQ861" s="744"/>
      <c r="AMR861" s="744"/>
      <c r="AMS861" s="744"/>
      <c r="AMT861" s="744"/>
      <c r="AMU861" s="744"/>
      <c r="AMV861" s="744"/>
      <c r="AMW861" s="744"/>
      <c r="AMX861" s="744"/>
      <c r="AMY861" s="744"/>
      <c r="AMZ861" s="744"/>
      <c r="ANA861" s="744"/>
      <c r="ANB861" s="744"/>
      <c r="ANC861" s="744"/>
      <c r="AND861" s="744"/>
      <c r="ANE861" s="744"/>
      <c r="ANF861" s="744"/>
      <c r="ANG861" s="744"/>
      <c r="ANH861" s="744"/>
      <c r="ANI861" s="744"/>
      <c r="ANJ861" s="744"/>
      <c r="ANK861" s="744"/>
      <c r="ANL861" s="744"/>
      <c r="ANM861" s="744"/>
      <c r="ANN861" s="744"/>
      <c r="ANO861" s="744"/>
      <c r="ANP861" s="744"/>
      <c r="ANQ861" s="744"/>
      <c r="ANR861" s="744"/>
      <c r="ANS861" s="744"/>
      <c r="ANT861" s="744"/>
      <c r="ANU861" s="744"/>
      <c r="ANV861" s="744"/>
      <c r="ANW861" s="744"/>
      <c r="ANX861" s="744"/>
      <c r="ANY861" s="744"/>
      <c r="ANZ861" s="744"/>
      <c r="AOA861" s="744"/>
      <c r="AOB861" s="744"/>
      <c r="AOC861" s="744"/>
      <c r="AOD861" s="744"/>
      <c r="AOE861" s="744"/>
      <c r="AOF861" s="744"/>
      <c r="AOG861" s="744"/>
      <c r="AOH861" s="744"/>
      <c r="AOI861" s="744"/>
      <c r="AOJ861" s="744"/>
      <c r="AOK861" s="744"/>
      <c r="AOL861" s="744"/>
      <c r="AOM861" s="744"/>
      <c r="AON861" s="744"/>
      <c r="AOO861" s="744"/>
      <c r="AOP861" s="744"/>
      <c r="AOQ861" s="744"/>
      <c r="AOR861" s="744"/>
      <c r="AOS861" s="744"/>
      <c r="AOT861" s="744"/>
      <c r="AOU861" s="744"/>
      <c r="AOV861" s="744"/>
      <c r="AOW861" s="744"/>
      <c r="AOX861" s="744"/>
      <c r="AOY861" s="744"/>
      <c r="AOZ861" s="744"/>
      <c r="APA861" s="744"/>
      <c r="APB861" s="744"/>
      <c r="APC861" s="744"/>
      <c r="APD861" s="744"/>
      <c r="APE861" s="744"/>
      <c r="APF861" s="744"/>
      <c r="APG861" s="744"/>
      <c r="APH861" s="744"/>
      <c r="API861" s="744"/>
      <c r="APJ861" s="744"/>
      <c r="APK861" s="744"/>
      <c r="APL861" s="744"/>
      <c r="APM861" s="744"/>
      <c r="APN861" s="744"/>
      <c r="APO861" s="744"/>
      <c r="APP861" s="744"/>
      <c r="APQ861" s="744"/>
      <c r="APR861" s="744"/>
      <c r="APS861" s="744"/>
      <c r="APT861" s="744"/>
      <c r="APU861" s="744"/>
      <c r="APV861" s="744"/>
      <c r="APW861" s="744"/>
      <c r="APX861" s="744"/>
      <c r="APY861" s="744"/>
      <c r="APZ861" s="744"/>
      <c r="AQA861" s="744"/>
      <c r="AQB861" s="744"/>
      <c r="AQC861" s="744"/>
      <c r="AQD861" s="744"/>
      <c r="AQE861" s="744"/>
      <c r="AQF861" s="744"/>
      <c r="AQG861" s="744"/>
      <c r="AQH861" s="744"/>
      <c r="AQI861" s="744"/>
      <c r="AQJ861" s="744"/>
      <c r="AQK861" s="744"/>
      <c r="AQL861" s="744"/>
      <c r="AQM861" s="744"/>
      <c r="AQN861" s="744"/>
      <c r="AQO861" s="744"/>
      <c r="AQP861" s="744"/>
      <c r="AQQ861" s="744"/>
      <c r="AQR861" s="744"/>
      <c r="AQS861" s="744"/>
      <c r="AQT861" s="744"/>
      <c r="AQU861" s="744"/>
      <c r="AQV861" s="744"/>
      <c r="AQW861" s="744"/>
      <c r="AQX861" s="744"/>
      <c r="AQY861" s="744"/>
      <c r="AQZ861" s="744"/>
      <c r="ARA861" s="744"/>
      <c r="ARB861" s="744"/>
      <c r="ARC861" s="744"/>
      <c r="ARD861" s="744"/>
      <c r="ARE861" s="744"/>
      <c r="ARF861" s="744"/>
      <c r="ARG861" s="744"/>
      <c r="ARH861" s="744"/>
      <c r="ARI861" s="744"/>
      <c r="ARJ861" s="744"/>
      <c r="ARK861" s="744"/>
      <c r="ARL861" s="744"/>
      <c r="ARM861" s="744"/>
      <c r="ARN861" s="744"/>
      <c r="ARO861" s="744"/>
      <c r="ARP861" s="744"/>
      <c r="ARQ861" s="744"/>
      <c r="ARR861" s="744"/>
      <c r="ARS861" s="744"/>
      <c r="ART861" s="744"/>
      <c r="ARU861" s="744"/>
      <c r="ARV861" s="744"/>
      <c r="ARW861" s="744"/>
      <c r="ARX861" s="744"/>
      <c r="ARY861" s="744"/>
      <c r="ARZ861" s="744"/>
      <c r="ASA861" s="744"/>
      <c r="ASB861" s="744"/>
      <c r="ASC861" s="744"/>
      <c r="ASD861" s="744"/>
      <c r="ASE861" s="744"/>
      <c r="ASF861" s="744"/>
      <c r="ASG861" s="744"/>
      <c r="ASH861" s="744"/>
      <c r="ASI861" s="744"/>
      <c r="ASJ861" s="744"/>
      <c r="ASK861" s="744"/>
      <c r="ASL861" s="744"/>
      <c r="ASM861" s="744"/>
      <c r="ASN861" s="744"/>
      <c r="ASO861" s="744"/>
      <c r="ASP861" s="744"/>
      <c r="ASQ861" s="744"/>
      <c r="ASR861" s="744"/>
      <c r="ASS861" s="744"/>
      <c r="AST861" s="744"/>
      <c r="ASU861" s="744"/>
      <c r="ASV861" s="744"/>
      <c r="ASW861" s="744"/>
      <c r="ASX861" s="744"/>
      <c r="ASY861" s="744"/>
      <c r="ASZ861" s="744"/>
      <c r="ATA861" s="744"/>
      <c r="ATB861" s="744"/>
      <c r="ATC861" s="744"/>
      <c r="ATD861" s="744"/>
      <c r="ATE861" s="744"/>
      <c r="ATF861" s="744"/>
      <c r="ATG861" s="744"/>
      <c r="ATH861" s="744"/>
      <c r="ATI861" s="744"/>
      <c r="ATJ861" s="744"/>
      <c r="ATK861" s="744"/>
      <c r="ATL861" s="744"/>
      <c r="ATM861" s="744"/>
      <c r="ATN861" s="744"/>
      <c r="ATO861" s="744"/>
      <c r="ATP861" s="744"/>
      <c r="ATQ861" s="744"/>
      <c r="ATR861" s="744"/>
      <c r="ATS861" s="744"/>
      <c r="ATT861" s="744"/>
      <c r="ATU861" s="744"/>
      <c r="ATV861" s="744"/>
      <c r="ATW861" s="744"/>
      <c r="ATX861" s="744"/>
      <c r="ATY861" s="744"/>
      <c r="ATZ861" s="744"/>
      <c r="AUA861" s="744"/>
      <c r="AUB861" s="744"/>
      <c r="AUC861" s="744"/>
      <c r="AUD861" s="744"/>
      <c r="AUE861" s="744"/>
      <c r="AUF861" s="744"/>
      <c r="AUG861" s="744"/>
      <c r="AUH861" s="744"/>
      <c r="AUI861" s="744"/>
      <c r="AUJ861" s="744"/>
      <c r="AUK861" s="744"/>
      <c r="AUL861" s="744"/>
      <c r="AUM861" s="744"/>
      <c r="AUN861" s="744"/>
      <c r="AUO861" s="744"/>
      <c r="AUP861" s="744"/>
      <c r="AUQ861" s="744"/>
      <c r="AUR861" s="744"/>
      <c r="AUS861" s="744"/>
      <c r="AUT861" s="744"/>
      <c r="AUU861" s="744"/>
      <c r="AUV861" s="744"/>
      <c r="AUW861" s="744"/>
      <c r="AUX861" s="744"/>
      <c r="AUY861" s="744"/>
      <c r="AUZ861" s="744"/>
      <c r="AVA861" s="744"/>
      <c r="AVB861" s="744"/>
      <c r="AVC861" s="744"/>
      <c r="AVD861" s="744"/>
      <c r="AVE861" s="744"/>
      <c r="AVF861" s="744"/>
      <c r="AVG861" s="744"/>
      <c r="AVH861" s="744"/>
      <c r="AVI861" s="744"/>
      <c r="AVJ861" s="744"/>
      <c r="AVK861" s="744"/>
      <c r="AVL861" s="744"/>
      <c r="AVM861" s="744"/>
      <c r="AVN861" s="744"/>
      <c r="AVO861" s="744"/>
      <c r="AVP861" s="744"/>
      <c r="AVQ861" s="744"/>
      <c r="AVR861" s="744"/>
      <c r="AVS861" s="744"/>
      <c r="AVT861" s="744"/>
      <c r="AVU861" s="744"/>
      <c r="AVV861" s="744"/>
      <c r="AVW861" s="744"/>
      <c r="AVX861" s="744"/>
      <c r="AVY861" s="744"/>
      <c r="AVZ861" s="744"/>
      <c r="AWA861" s="744"/>
      <c r="AWB861" s="744"/>
      <c r="AWC861" s="744"/>
      <c r="AWD861" s="744"/>
      <c r="AWE861" s="744"/>
      <c r="AWF861" s="744"/>
      <c r="AWG861" s="744"/>
      <c r="AWH861" s="744"/>
      <c r="AWI861" s="744"/>
      <c r="AWJ861" s="744"/>
      <c r="AWK861" s="744"/>
      <c r="AWL861" s="744"/>
      <c r="AWM861" s="744"/>
      <c r="AWN861" s="744"/>
      <c r="AWO861" s="744"/>
      <c r="AWP861" s="744"/>
      <c r="AWQ861" s="744"/>
      <c r="AWR861" s="744"/>
      <c r="AWS861" s="744"/>
      <c r="AWT861" s="744"/>
      <c r="AWU861" s="744"/>
      <c r="AWV861" s="744"/>
      <c r="AWW861" s="744"/>
      <c r="AWX861" s="744"/>
      <c r="AWY861" s="744"/>
      <c r="AWZ861" s="744"/>
      <c r="AXA861" s="744"/>
      <c r="AXB861" s="744"/>
      <c r="AXC861" s="744"/>
      <c r="AXD861" s="744"/>
      <c r="AXE861" s="744"/>
      <c r="AXF861" s="744"/>
      <c r="AXG861" s="744"/>
      <c r="AXH861" s="744"/>
      <c r="AXI861" s="744"/>
      <c r="AXJ861" s="744"/>
      <c r="AXK861" s="744"/>
      <c r="AXL861" s="744"/>
      <c r="AXM861" s="744"/>
      <c r="AXN861" s="744"/>
      <c r="AXO861" s="744"/>
      <c r="AXP861" s="744"/>
      <c r="AXQ861" s="744"/>
      <c r="AXR861" s="744"/>
      <c r="AXS861" s="744"/>
      <c r="AXT861" s="744"/>
      <c r="AXU861" s="744"/>
      <c r="AXV861" s="744"/>
      <c r="AXW861" s="744"/>
      <c r="AXX861" s="744"/>
      <c r="AXY861" s="744"/>
      <c r="AXZ861" s="744"/>
      <c r="AYA861" s="744"/>
      <c r="AYB861" s="744"/>
      <c r="AYC861" s="744"/>
      <c r="AYD861" s="744"/>
      <c r="AYE861" s="744"/>
      <c r="AYF861" s="744"/>
      <c r="AYG861" s="744"/>
      <c r="AYH861" s="744"/>
      <c r="AYI861" s="744"/>
      <c r="AYJ861" s="744"/>
      <c r="AYK861" s="744"/>
      <c r="AYL861" s="744"/>
      <c r="AYM861" s="744"/>
      <c r="AYN861" s="744"/>
      <c r="AYO861" s="744"/>
      <c r="AYP861" s="744"/>
      <c r="AYQ861" s="744"/>
      <c r="AYR861" s="744"/>
      <c r="AYS861" s="744"/>
      <c r="AYT861" s="744"/>
      <c r="AYU861" s="744"/>
      <c r="AYV861" s="744"/>
      <c r="AYW861" s="744"/>
      <c r="AYX861" s="744"/>
      <c r="AYY861" s="744"/>
      <c r="AYZ861" s="744"/>
      <c r="AZA861" s="744"/>
      <c r="AZB861" s="744"/>
      <c r="AZC861" s="744"/>
      <c r="AZD861" s="744"/>
      <c r="AZE861" s="744"/>
      <c r="AZF861" s="744"/>
      <c r="AZG861" s="744"/>
      <c r="AZH861" s="744"/>
      <c r="AZI861" s="744"/>
      <c r="AZJ861" s="744"/>
      <c r="AZK861" s="744"/>
      <c r="AZL861" s="744"/>
      <c r="AZM861" s="744"/>
      <c r="AZN861" s="744"/>
      <c r="AZO861" s="744"/>
      <c r="AZP861" s="744"/>
      <c r="AZQ861" s="744"/>
      <c r="AZR861" s="744"/>
      <c r="AZS861" s="744"/>
      <c r="AZT861" s="744"/>
      <c r="AZU861" s="744"/>
      <c r="AZV861" s="744"/>
      <c r="AZW861" s="744"/>
      <c r="AZX861" s="744"/>
      <c r="AZY861" s="744"/>
      <c r="AZZ861" s="744"/>
      <c r="BAA861" s="744"/>
      <c r="BAB861" s="744"/>
      <c r="BAC861" s="744"/>
      <c r="BAD861" s="744"/>
      <c r="BAE861" s="744"/>
      <c r="BAF861" s="744"/>
      <c r="BAG861" s="744"/>
      <c r="BAH861" s="744"/>
      <c r="BAI861" s="744"/>
      <c r="BAJ861" s="744"/>
      <c r="BAK861" s="744"/>
      <c r="BAL861" s="744"/>
      <c r="BAM861" s="744"/>
      <c r="BAN861" s="744"/>
      <c r="BAO861" s="744"/>
      <c r="BAP861" s="744"/>
      <c r="BAQ861" s="744"/>
      <c r="BAR861" s="744"/>
      <c r="BAS861" s="744"/>
      <c r="BAT861" s="744"/>
      <c r="BAU861" s="744"/>
      <c r="BAV861" s="744"/>
      <c r="BAW861" s="744"/>
      <c r="BAX861" s="744"/>
      <c r="BAY861" s="744"/>
      <c r="BAZ861" s="744"/>
      <c r="BBA861" s="744"/>
      <c r="BBB861" s="744"/>
      <c r="BBC861" s="744"/>
      <c r="BBD861" s="744"/>
      <c r="BBE861" s="744"/>
      <c r="BBF861" s="744"/>
      <c r="BBG861" s="744"/>
      <c r="BBH861" s="744"/>
      <c r="BBI861" s="744"/>
      <c r="BBJ861" s="744"/>
      <c r="BBK861" s="744"/>
      <c r="BBL861" s="744"/>
      <c r="BBM861" s="744"/>
      <c r="BBN861" s="744"/>
      <c r="BBO861" s="744"/>
      <c r="BBP861" s="744"/>
      <c r="BBQ861" s="744"/>
      <c r="BBR861" s="744"/>
      <c r="BBS861" s="744"/>
      <c r="BBT861" s="744"/>
      <c r="BBU861" s="744"/>
      <c r="BBV861" s="744"/>
      <c r="BBW861" s="744"/>
      <c r="BBX861" s="744"/>
      <c r="BBY861" s="744"/>
      <c r="BBZ861" s="744"/>
      <c r="BCA861" s="744"/>
      <c r="BCB861" s="744"/>
      <c r="BCC861" s="744"/>
      <c r="BCD861" s="744"/>
      <c r="BCE861" s="744"/>
      <c r="BCF861" s="744"/>
      <c r="BCG861" s="744"/>
      <c r="BCH861" s="744"/>
      <c r="BCI861" s="744"/>
      <c r="BCJ861" s="744"/>
      <c r="BCK861" s="744"/>
      <c r="BCL861" s="744"/>
      <c r="BCM861" s="744"/>
      <c r="BCN861" s="744"/>
      <c r="BCO861" s="744"/>
      <c r="BCP861" s="744"/>
      <c r="BCQ861" s="744"/>
      <c r="BCR861" s="744"/>
      <c r="BCS861" s="744"/>
      <c r="BCT861" s="744"/>
      <c r="BCU861" s="744"/>
      <c r="BCV861" s="744"/>
      <c r="BCW861" s="744"/>
      <c r="BCX861" s="744"/>
      <c r="BCY861" s="744"/>
      <c r="BCZ861" s="744"/>
      <c r="BDA861" s="744"/>
      <c r="BDB861" s="744"/>
      <c r="BDC861" s="744"/>
      <c r="BDD861" s="744"/>
      <c r="BDE861" s="744"/>
      <c r="BDF861" s="744"/>
      <c r="BDG861" s="744"/>
      <c r="BDH861" s="744"/>
      <c r="BDI861" s="744"/>
      <c r="BDJ861" s="744"/>
      <c r="BDK861" s="744"/>
      <c r="BDL861" s="744"/>
      <c r="BDM861" s="744"/>
      <c r="BDN861" s="744"/>
      <c r="BDO861" s="744"/>
      <c r="BDP861" s="744"/>
      <c r="BDQ861" s="744"/>
      <c r="BDR861" s="744"/>
      <c r="BDS861" s="744"/>
      <c r="BDT861" s="744"/>
      <c r="BDU861" s="744"/>
      <c r="BDV861" s="744"/>
      <c r="BDW861" s="744"/>
      <c r="BDX861" s="744"/>
      <c r="BDY861" s="744"/>
      <c r="BDZ861" s="744"/>
      <c r="BEA861" s="744"/>
      <c r="BEB861" s="744"/>
      <c r="BEC861" s="744"/>
      <c r="BED861" s="744"/>
      <c r="BEE861" s="744"/>
      <c r="BEF861" s="744"/>
      <c r="BEG861" s="744"/>
      <c r="BEH861" s="744"/>
      <c r="BEI861" s="744"/>
      <c r="BEJ861" s="744"/>
      <c r="BEK861" s="744"/>
      <c r="BEL861" s="744"/>
      <c r="BEM861" s="744"/>
      <c r="BEN861" s="744"/>
      <c r="BEO861" s="744"/>
      <c r="BEP861" s="744"/>
      <c r="BEQ861" s="744"/>
      <c r="BER861" s="744"/>
      <c r="BES861" s="744"/>
      <c r="BET861" s="744"/>
      <c r="BEU861" s="744"/>
      <c r="BEV861" s="744"/>
      <c r="BEW861" s="744"/>
      <c r="BEX861" s="744"/>
      <c r="BEY861" s="744"/>
      <c r="BEZ861" s="744"/>
      <c r="BFA861" s="744"/>
      <c r="BFB861" s="744"/>
      <c r="BFC861" s="744"/>
      <c r="BFD861" s="744"/>
      <c r="BFE861" s="744"/>
      <c r="BFF861" s="744"/>
      <c r="BFG861" s="744"/>
      <c r="BFH861" s="744"/>
      <c r="BFI861" s="744"/>
      <c r="BFJ861" s="744"/>
      <c r="BFK861" s="744"/>
      <c r="BFL861" s="744"/>
      <c r="BFM861" s="744"/>
      <c r="BFN861" s="744"/>
      <c r="BFO861" s="744"/>
      <c r="BFP861" s="744"/>
      <c r="BFQ861" s="744"/>
      <c r="BFR861" s="744"/>
      <c r="BFS861" s="744"/>
      <c r="BFT861" s="744"/>
      <c r="BFU861" s="744"/>
      <c r="BFV861" s="744"/>
      <c r="BFW861" s="744"/>
      <c r="BFX861" s="744"/>
      <c r="BFY861" s="744"/>
      <c r="BFZ861" s="744"/>
      <c r="BGA861" s="744"/>
      <c r="BGB861" s="744"/>
      <c r="BGC861" s="744"/>
      <c r="BGD861" s="744"/>
      <c r="BGE861" s="744"/>
      <c r="BGF861" s="744"/>
      <c r="BGG861" s="744"/>
      <c r="BGH861" s="744"/>
      <c r="BGI861" s="744"/>
      <c r="BGJ861" s="744"/>
      <c r="BGK861" s="744"/>
      <c r="BGL861" s="744"/>
      <c r="BGM861" s="744"/>
      <c r="BGN861" s="744"/>
      <c r="BGO861" s="744"/>
      <c r="BGP861" s="744"/>
      <c r="BGQ861" s="744"/>
      <c r="BGR861" s="744"/>
      <c r="BGS861" s="744"/>
      <c r="BGT861" s="744"/>
      <c r="BGU861" s="744"/>
      <c r="BGV861" s="744"/>
      <c r="BGW861" s="744"/>
      <c r="BGX861" s="744"/>
      <c r="BGY861" s="744"/>
      <c r="BGZ861" s="744"/>
      <c r="BHA861" s="744"/>
      <c r="BHB861" s="744"/>
      <c r="BHC861" s="744"/>
      <c r="BHD861" s="744"/>
      <c r="BHE861" s="744"/>
      <c r="BHF861" s="744"/>
      <c r="BHG861" s="744"/>
      <c r="BHH861" s="744"/>
      <c r="BHI861" s="744"/>
      <c r="BHJ861" s="744"/>
      <c r="BHK861" s="744"/>
      <c r="BHL861" s="744"/>
      <c r="BHM861" s="744"/>
      <c r="BHN861" s="744"/>
      <c r="BHO861" s="744"/>
      <c r="BHP861" s="744"/>
      <c r="BHQ861" s="744"/>
      <c r="BHR861" s="744"/>
      <c r="BHS861" s="744"/>
      <c r="BHT861" s="744"/>
      <c r="BHU861" s="744"/>
      <c r="BHV861" s="744"/>
      <c r="BHW861" s="744"/>
      <c r="BHX861" s="744"/>
      <c r="BHY861" s="744"/>
      <c r="BHZ861" s="744"/>
      <c r="BIA861" s="744"/>
      <c r="BIB861" s="744"/>
      <c r="BIC861" s="744"/>
      <c r="BID861" s="744"/>
      <c r="BIE861" s="744"/>
      <c r="BIF861" s="744"/>
      <c r="BIG861" s="744"/>
      <c r="BIH861" s="744"/>
      <c r="BII861" s="744"/>
      <c r="BIJ861" s="744"/>
      <c r="BIK861" s="744"/>
      <c r="BIL861" s="744"/>
      <c r="BIM861" s="744"/>
      <c r="BIN861" s="744"/>
      <c r="BIO861" s="744"/>
      <c r="BIP861" s="744"/>
      <c r="BIQ861" s="744"/>
      <c r="BIR861" s="744"/>
      <c r="BIS861" s="744"/>
      <c r="BIT861" s="744"/>
      <c r="BIU861" s="744"/>
      <c r="BIV861" s="744"/>
      <c r="BIW861" s="744"/>
      <c r="BIX861" s="744"/>
      <c r="BIY861" s="744"/>
      <c r="BIZ861" s="744"/>
      <c r="BJA861" s="744"/>
      <c r="BJB861" s="744"/>
      <c r="BJC861" s="744"/>
      <c r="BJD861" s="744"/>
      <c r="BJE861" s="744"/>
      <c r="BJF861" s="744"/>
      <c r="BJG861" s="744"/>
      <c r="BJH861" s="744"/>
      <c r="BJI861" s="744"/>
      <c r="BJJ861" s="744"/>
      <c r="BJK861" s="744"/>
      <c r="BJL861" s="744"/>
      <c r="BJM861" s="744"/>
      <c r="BJN861" s="744"/>
      <c r="BJO861" s="744"/>
      <c r="BJP861" s="744"/>
      <c r="BJQ861" s="744"/>
      <c r="BJR861" s="744"/>
      <c r="BJS861" s="744"/>
      <c r="BJT861" s="744"/>
      <c r="BJU861" s="744"/>
      <c r="BJV861" s="744"/>
      <c r="BJW861" s="744"/>
      <c r="BJX861" s="744"/>
      <c r="BJY861" s="744"/>
      <c r="BJZ861" s="744"/>
      <c r="BKA861" s="744"/>
      <c r="BKB861" s="744"/>
      <c r="BKC861" s="744"/>
      <c r="BKD861" s="744"/>
      <c r="BKE861" s="744"/>
      <c r="BKF861" s="744"/>
      <c r="BKG861" s="744"/>
      <c r="BKH861" s="744"/>
      <c r="BKI861" s="744"/>
      <c r="BKJ861" s="744"/>
      <c r="BKK861" s="744"/>
      <c r="BKL861" s="744"/>
      <c r="BKM861" s="744"/>
      <c r="BKN861" s="744"/>
      <c r="BKO861" s="744"/>
      <c r="BKP861" s="744"/>
      <c r="BKQ861" s="744"/>
      <c r="BKR861" s="744"/>
      <c r="BKS861" s="744"/>
      <c r="BKT861" s="744"/>
      <c r="BKU861" s="744"/>
      <c r="BKV861" s="744"/>
      <c r="BKW861" s="744"/>
      <c r="BKX861" s="744"/>
      <c r="BKY861" s="744"/>
      <c r="BKZ861" s="744"/>
      <c r="BLA861" s="744"/>
      <c r="BLB861" s="744"/>
      <c r="BLC861" s="744"/>
      <c r="BLD861" s="744"/>
      <c r="BLE861" s="744"/>
      <c r="BLF861" s="744"/>
      <c r="BLG861" s="744"/>
      <c r="BLH861" s="744"/>
      <c r="BLI861" s="744"/>
      <c r="BLJ861" s="744"/>
      <c r="BLK861" s="744"/>
      <c r="BLL861" s="744"/>
      <c r="BLM861" s="744"/>
      <c r="BLN861" s="744"/>
      <c r="BLO861" s="744"/>
      <c r="BLP861" s="744"/>
      <c r="BLQ861" s="744"/>
      <c r="BLR861" s="744"/>
      <c r="BLS861" s="744"/>
      <c r="BLT861" s="744"/>
      <c r="BLU861" s="744"/>
      <c r="BLV861" s="744"/>
      <c r="BLW861" s="744"/>
      <c r="BLX861" s="744"/>
      <c r="BLY861" s="744"/>
      <c r="BLZ861" s="744"/>
      <c r="BMA861" s="744"/>
      <c r="BMB861" s="744"/>
      <c r="BMC861" s="744"/>
      <c r="BMD861" s="744"/>
      <c r="BME861" s="744"/>
      <c r="BMF861" s="744"/>
      <c r="BMG861" s="744"/>
      <c r="BMH861" s="744"/>
      <c r="BMI861" s="744"/>
      <c r="BMJ861" s="744"/>
      <c r="BMK861" s="744"/>
      <c r="BML861" s="744"/>
      <c r="BMM861" s="744"/>
      <c r="BMN861" s="744"/>
      <c r="BMO861" s="744"/>
      <c r="BMP861" s="744"/>
      <c r="BMQ861" s="744"/>
      <c r="BMR861" s="744"/>
      <c r="BMS861" s="744"/>
      <c r="BMT861" s="744"/>
      <c r="BMU861" s="744"/>
      <c r="BMV861" s="744"/>
      <c r="BMW861" s="744"/>
      <c r="BMX861" s="744"/>
      <c r="BMY861" s="744"/>
      <c r="BMZ861" s="744"/>
      <c r="BNA861" s="744"/>
      <c r="BNB861" s="744"/>
      <c r="BNC861" s="744"/>
      <c r="BND861" s="744"/>
      <c r="BNE861" s="744"/>
      <c r="BNF861" s="744"/>
      <c r="BNG861" s="744"/>
      <c r="BNH861" s="744"/>
      <c r="BNI861" s="744"/>
      <c r="BNJ861" s="744"/>
      <c r="BNK861" s="744"/>
      <c r="BNL861" s="744"/>
      <c r="BNM861" s="744"/>
      <c r="BNN861" s="744"/>
      <c r="BNO861" s="744"/>
      <c r="BNP861" s="744"/>
      <c r="BNQ861" s="744"/>
      <c r="BNR861" s="744"/>
      <c r="BNS861" s="744"/>
      <c r="BNT861" s="744"/>
      <c r="BNU861" s="744"/>
      <c r="BNV861" s="744"/>
      <c r="BNW861" s="744"/>
      <c r="BNX861" s="744"/>
      <c r="BNY861" s="744"/>
      <c r="BNZ861" s="744"/>
      <c r="BOA861" s="744"/>
      <c r="BOB861" s="744"/>
      <c r="BOC861" s="744"/>
      <c r="BOD861" s="744"/>
      <c r="BOE861" s="744"/>
      <c r="BOF861" s="744"/>
      <c r="BOG861" s="744"/>
      <c r="BOH861" s="744"/>
      <c r="BOI861" s="744"/>
      <c r="BOJ861" s="744"/>
      <c r="BOK861" s="744"/>
      <c r="BOL861" s="744"/>
      <c r="BOM861" s="744"/>
      <c r="BON861" s="744"/>
      <c r="BOO861" s="744"/>
      <c r="BOP861" s="744"/>
      <c r="BOQ861" s="744"/>
      <c r="BOR861" s="744"/>
      <c r="BOS861" s="744"/>
      <c r="BOT861" s="744"/>
      <c r="BOU861" s="744"/>
      <c r="BOV861" s="744"/>
      <c r="BOW861" s="744"/>
      <c r="BOX861" s="744"/>
      <c r="BOY861" s="744"/>
      <c r="BOZ861" s="744"/>
      <c r="BPA861" s="744"/>
      <c r="BPB861" s="744"/>
      <c r="BPC861" s="744"/>
      <c r="BPD861" s="744"/>
      <c r="BPE861" s="744"/>
      <c r="BPF861" s="744"/>
      <c r="BPG861" s="744"/>
      <c r="BPH861" s="744"/>
      <c r="BPI861" s="744"/>
      <c r="BPJ861" s="744"/>
      <c r="BPK861" s="744"/>
      <c r="BPL861" s="744"/>
      <c r="BPM861" s="744"/>
      <c r="BPN861" s="744"/>
      <c r="BPO861" s="744"/>
      <c r="BPP861" s="744"/>
      <c r="BPQ861" s="744"/>
      <c r="BPR861" s="744"/>
      <c r="BPS861" s="744"/>
      <c r="BPT861" s="744"/>
      <c r="BPU861" s="744"/>
      <c r="BPV861" s="744"/>
      <c r="BPW861" s="744"/>
      <c r="BPX861" s="744"/>
      <c r="BPY861" s="744"/>
      <c r="BPZ861" s="744"/>
      <c r="BQA861" s="744"/>
      <c r="BQB861" s="744"/>
      <c r="BQC861" s="744"/>
      <c r="BQD861" s="744"/>
      <c r="BQE861" s="744"/>
      <c r="BQF861" s="744"/>
      <c r="BQG861" s="744"/>
      <c r="BQH861" s="744"/>
      <c r="BQI861" s="744"/>
      <c r="BQJ861" s="744"/>
      <c r="BQK861" s="744"/>
      <c r="BQL861" s="744"/>
      <c r="BQM861" s="744"/>
      <c r="BQN861" s="744"/>
      <c r="BQO861" s="744"/>
      <c r="BQP861" s="744"/>
      <c r="BQQ861" s="744"/>
      <c r="BQR861" s="744"/>
      <c r="BQS861" s="744"/>
      <c r="BQT861" s="744"/>
      <c r="BQU861" s="744"/>
      <c r="BQV861" s="744"/>
      <c r="BQW861" s="744"/>
      <c r="BQX861" s="744"/>
      <c r="BQY861" s="744"/>
      <c r="BQZ861" s="744"/>
      <c r="BRA861" s="744"/>
      <c r="BRB861" s="744"/>
      <c r="BRC861" s="744"/>
      <c r="BRD861" s="744"/>
      <c r="BRE861" s="744"/>
      <c r="BRF861" s="744"/>
      <c r="BRG861" s="744"/>
      <c r="BRH861" s="744"/>
      <c r="BRI861" s="744"/>
      <c r="BRJ861" s="744"/>
      <c r="BRK861" s="744"/>
      <c r="BRL861" s="744"/>
      <c r="BRM861" s="744"/>
      <c r="BRN861" s="744"/>
      <c r="BRO861" s="744"/>
      <c r="BRP861" s="744"/>
      <c r="BRQ861" s="744"/>
      <c r="BRR861" s="744"/>
      <c r="BRS861" s="744"/>
      <c r="BRT861" s="744"/>
      <c r="BRU861" s="744"/>
      <c r="BRV861" s="744"/>
      <c r="BRW861" s="744"/>
      <c r="BRX861" s="744"/>
      <c r="BRY861" s="744"/>
      <c r="BRZ861" s="744"/>
      <c r="BSA861" s="744"/>
      <c r="BSB861" s="744"/>
      <c r="BSC861" s="744"/>
      <c r="BSD861" s="744"/>
      <c r="BSE861" s="744"/>
      <c r="BSF861" s="744"/>
      <c r="BSG861" s="744"/>
      <c r="BSH861" s="744"/>
      <c r="BSI861" s="744"/>
      <c r="BSJ861" s="744"/>
      <c r="BSK861" s="744"/>
      <c r="BSL861" s="744"/>
      <c r="BSM861" s="744"/>
      <c r="BSN861" s="744"/>
      <c r="BSO861" s="744"/>
      <c r="BSP861" s="744"/>
      <c r="BSQ861" s="744"/>
      <c r="BSR861" s="744"/>
      <c r="BSS861" s="744"/>
      <c r="BST861" s="744"/>
      <c r="BSU861" s="744"/>
      <c r="BSV861" s="744"/>
      <c r="BSW861" s="744"/>
      <c r="BSX861" s="744"/>
      <c r="BSY861" s="744"/>
      <c r="BSZ861" s="744"/>
      <c r="BTA861" s="744"/>
      <c r="BTB861" s="744"/>
      <c r="BTC861" s="744"/>
      <c r="BTD861" s="744"/>
      <c r="BTE861" s="744"/>
      <c r="BTF861" s="744"/>
      <c r="BTG861" s="744"/>
      <c r="BTH861" s="744"/>
      <c r="BTI861" s="744"/>
      <c r="BTJ861" s="744"/>
      <c r="BTK861" s="744"/>
      <c r="BTL861" s="744"/>
      <c r="BTM861" s="744"/>
      <c r="BTN861" s="744"/>
      <c r="BTO861" s="744"/>
      <c r="BTP861" s="744"/>
      <c r="BTQ861" s="744"/>
      <c r="BTR861" s="744"/>
      <c r="BTS861" s="744"/>
      <c r="BTT861" s="744"/>
      <c r="BTU861" s="744"/>
      <c r="BTV861" s="744"/>
      <c r="BTW861" s="744"/>
      <c r="BTX861" s="744"/>
      <c r="BTY861" s="744"/>
      <c r="BTZ861" s="744"/>
      <c r="BUA861" s="744"/>
      <c r="BUB861" s="744"/>
      <c r="BUC861" s="744"/>
      <c r="BUD861" s="744"/>
      <c r="BUE861" s="744"/>
      <c r="BUF861" s="744"/>
      <c r="BUG861" s="744"/>
      <c r="BUH861" s="744"/>
      <c r="BUI861" s="744"/>
      <c r="BUJ861" s="744"/>
      <c r="BUK861" s="744"/>
      <c r="BUL861" s="744"/>
      <c r="BUM861" s="744"/>
      <c r="BUN861" s="744"/>
      <c r="BUO861" s="744"/>
      <c r="BUP861" s="744"/>
      <c r="BUQ861" s="744"/>
      <c r="BUR861" s="744"/>
      <c r="BUS861" s="744"/>
      <c r="BUT861" s="744"/>
      <c r="BUU861" s="744"/>
      <c r="BUV861" s="744"/>
      <c r="BUW861" s="744"/>
      <c r="BUX861" s="744"/>
      <c r="BUY861" s="744"/>
      <c r="BUZ861" s="744"/>
      <c r="BVA861" s="744"/>
      <c r="BVB861" s="744"/>
      <c r="BVC861" s="744"/>
      <c r="BVD861" s="744"/>
      <c r="BVE861" s="744"/>
      <c r="BVF861" s="744"/>
      <c r="BVG861" s="744"/>
      <c r="BVH861" s="744"/>
      <c r="BVI861" s="744"/>
      <c r="BVJ861" s="744"/>
      <c r="BVK861" s="744"/>
      <c r="BVL861" s="744"/>
      <c r="BVM861" s="744"/>
      <c r="BVN861" s="744"/>
      <c r="BVO861" s="744"/>
      <c r="BVP861" s="744"/>
      <c r="BVQ861" s="744"/>
      <c r="BVR861" s="744"/>
      <c r="BVS861" s="744"/>
      <c r="BVT861" s="744"/>
      <c r="BVU861" s="744"/>
      <c r="BVV861" s="744"/>
      <c r="BVW861" s="744"/>
      <c r="BVX861" s="744"/>
      <c r="BVY861" s="744"/>
      <c r="BVZ861" s="744"/>
      <c r="BWA861" s="744"/>
      <c r="BWB861" s="744"/>
      <c r="BWC861" s="744"/>
      <c r="BWD861" s="744"/>
      <c r="BWE861" s="744"/>
      <c r="BWF861" s="744"/>
      <c r="BWG861" s="744"/>
      <c r="BWH861" s="744"/>
      <c r="BWI861" s="744"/>
      <c r="BWJ861" s="744"/>
      <c r="BWK861" s="744"/>
      <c r="BWL861" s="744"/>
      <c r="BWM861" s="744"/>
      <c r="BWN861" s="744"/>
      <c r="BWO861" s="744"/>
      <c r="BWP861" s="744"/>
      <c r="BWQ861" s="744"/>
      <c r="BWR861" s="744"/>
      <c r="BWS861" s="744"/>
      <c r="BWT861" s="744"/>
      <c r="BWU861" s="744"/>
      <c r="BWV861" s="744"/>
      <c r="BWW861" s="744"/>
      <c r="BWX861" s="744"/>
      <c r="BWY861" s="744"/>
      <c r="BWZ861" s="744"/>
      <c r="BXA861" s="744"/>
      <c r="BXB861" s="744"/>
      <c r="BXC861" s="744"/>
      <c r="BXD861" s="744"/>
      <c r="BXE861" s="744"/>
      <c r="BXF861" s="744"/>
      <c r="BXG861" s="744"/>
      <c r="BXH861" s="744"/>
      <c r="BXI861" s="744"/>
      <c r="BXJ861" s="744"/>
      <c r="BXK861" s="744"/>
      <c r="BXL861" s="744"/>
      <c r="BXM861" s="744"/>
      <c r="BXN861" s="744"/>
      <c r="BXO861" s="744"/>
      <c r="BXP861" s="744"/>
      <c r="BXQ861" s="744"/>
      <c r="BXR861" s="744"/>
      <c r="BXS861" s="744"/>
      <c r="BXT861" s="744"/>
      <c r="BXU861" s="744"/>
      <c r="BXV861" s="744"/>
      <c r="BXW861" s="744"/>
      <c r="BXX861" s="744"/>
      <c r="BXY861" s="744"/>
      <c r="BXZ861" s="744"/>
      <c r="BYA861" s="744"/>
      <c r="BYB861" s="744"/>
      <c r="BYC861" s="744"/>
      <c r="BYD861" s="744"/>
      <c r="BYE861" s="744"/>
      <c r="BYF861" s="744"/>
      <c r="BYG861" s="744"/>
      <c r="BYH861" s="744"/>
      <c r="BYI861" s="744"/>
      <c r="BYJ861" s="744"/>
      <c r="BYK861" s="744"/>
      <c r="BYL861" s="744"/>
      <c r="BYM861" s="744"/>
      <c r="BYN861" s="744"/>
      <c r="BYO861" s="744"/>
      <c r="BYP861" s="744"/>
      <c r="BYQ861" s="744"/>
      <c r="BYR861" s="744"/>
      <c r="BYS861" s="744"/>
      <c r="BYT861" s="744"/>
      <c r="BYU861" s="744"/>
      <c r="BYV861" s="744"/>
      <c r="BYW861" s="744"/>
      <c r="BYX861" s="744"/>
      <c r="BYY861" s="744"/>
      <c r="BYZ861" s="744"/>
      <c r="BZA861" s="744"/>
      <c r="BZB861" s="744"/>
      <c r="BZC861" s="744"/>
      <c r="BZD861" s="744"/>
      <c r="BZE861" s="744"/>
      <c r="BZF861" s="744"/>
      <c r="BZG861" s="744"/>
      <c r="BZH861" s="744"/>
      <c r="BZI861" s="744"/>
      <c r="BZJ861" s="744"/>
      <c r="BZK861" s="744"/>
      <c r="BZL861" s="744"/>
      <c r="BZM861" s="744"/>
      <c r="BZN861" s="744"/>
      <c r="BZO861" s="744"/>
      <c r="BZP861" s="744"/>
      <c r="BZQ861" s="744"/>
      <c r="BZR861" s="744"/>
      <c r="BZS861" s="744"/>
      <c r="BZT861" s="744"/>
      <c r="BZU861" s="744"/>
      <c r="BZV861" s="744"/>
      <c r="BZW861" s="744"/>
      <c r="BZX861" s="744"/>
      <c r="BZY861" s="744"/>
      <c r="BZZ861" s="744"/>
      <c r="CAA861" s="744"/>
      <c r="CAB861" s="744"/>
      <c r="CAC861" s="744"/>
      <c r="CAD861" s="744"/>
      <c r="CAE861" s="744"/>
      <c r="CAF861" s="744"/>
      <c r="CAG861" s="744"/>
      <c r="CAH861" s="744"/>
      <c r="CAI861" s="744"/>
      <c r="CAJ861" s="744"/>
      <c r="CAK861" s="744"/>
      <c r="CAL861" s="744"/>
      <c r="CAM861" s="744"/>
      <c r="CAN861" s="744"/>
      <c r="CAO861" s="744"/>
      <c r="CAP861" s="744"/>
      <c r="CAQ861" s="744"/>
      <c r="CAR861" s="744"/>
      <c r="CAS861" s="744"/>
      <c r="CAT861" s="744"/>
      <c r="CAU861" s="744"/>
      <c r="CAV861" s="744"/>
      <c r="CAW861" s="744"/>
      <c r="CAX861" s="744"/>
      <c r="CAY861" s="744"/>
      <c r="CAZ861" s="744"/>
      <c r="CBA861" s="744"/>
      <c r="CBB861" s="744"/>
      <c r="CBC861" s="744"/>
      <c r="CBD861" s="744"/>
      <c r="CBE861" s="744"/>
      <c r="CBF861" s="744"/>
      <c r="CBG861" s="744"/>
      <c r="CBH861" s="744"/>
      <c r="CBI861" s="744"/>
      <c r="CBJ861" s="744"/>
      <c r="CBK861" s="744"/>
      <c r="CBL861" s="744"/>
      <c r="CBM861" s="744"/>
      <c r="CBN861" s="744"/>
      <c r="CBO861" s="744"/>
      <c r="CBP861" s="744"/>
      <c r="CBQ861" s="744"/>
      <c r="CBR861" s="744"/>
      <c r="CBS861" s="744"/>
      <c r="CBT861" s="744"/>
      <c r="CBU861" s="744"/>
      <c r="CBV861" s="744"/>
      <c r="CBW861" s="744"/>
      <c r="CBX861" s="744"/>
      <c r="CBY861" s="744"/>
      <c r="CBZ861" s="744"/>
      <c r="CCA861" s="744"/>
      <c r="CCB861" s="744"/>
      <c r="CCC861" s="744"/>
      <c r="CCD861" s="744"/>
      <c r="CCE861" s="744"/>
      <c r="CCF861" s="744"/>
      <c r="CCG861" s="744"/>
      <c r="CCH861" s="744"/>
      <c r="CCI861" s="744"/>
      <c r="CCJ861" s="744"/>
      <c r="CCK861" s="744"/>
      <c r="CCL861" s="744"/>
      <c r="CCM861" s="744"/>
      <c r="CCN861" s="744"/>
      <c r="CCO861" s="744"/>
      <c r="CCP861" s="744"/>
      <c r="CCQ861" s="744"/>
      <c r="CCR861" s="744"/>
      <c r="CCS861" s="744"/>
      <c r="CCT861" s="744"/>
      <c r="CCU861" s="744"/>
      <c r="CCV861" s="744"/>
      <c r="CCW861" s="744"/>
      <c r="CCX861" s="744"/>
      <c r="CCY861" s="744"/>
      <c r="CCZ861" s="744"/>
      <c r="CDA861" s="744"/>
      <c r="CDB861" s="744"/>
      <c r="CDC861" s="744"/>
      <c r="CDD861" s="744"/>
      <c r="CDE861" s="744"/>
      <c r="CDF861" s="744"/>
      <c r="CDG861" s="744"/>
      <c r="CDH861" s="744"/>
      <c r="CDI861" s="744"/>
      <c r="CDJ861" s="744"/>
      <c r="CDK861" s="744"/>
      <c r="CDL861" s="744"/>
      <c r="CDM861" s="744"/>
      <c r="CDN861" s="744"/>
      <c r="CDO861" s="744"/>
      <c r="CDP861" s="744"/>
      <c r="CDQ861" s="744"/>
      <c r="CDR861" s="744"/>
      <c r="CDS861" s="744"/>
      <c r="CDT861" s="744"/>
      <c r="CDU861" s="744"/>
      <c r="CDV861" s="744"/>
      <c r="CDW861" s="744"/>
      <c r="CDX861" s="744"/>
      <c r="CDY861" s="744"/>
      <c r="CDZ861" s="744"/>
      <c r="CEA861" s="744"/>
      <c r="CEB861" s="744"/>
      <c r="CEC861" s="744"/>
      <c r="CED861" s="744"/>
      <c r="CEE861" s="744"/>
      <c r="CEF861" s="744"/>
      <c r="CEG861" s="744"/>
      <c r="CEH861" s="744"/>
      <c r="CEI861" s="744"/>
      <c r="CEJ861" s="744"/>
      <c r="CEK861" s="744"/>
      <c r="CEL861" s="744"/>
      <c r="CEM861" s="744"/>
      <c r="CEN861" s="744"/>
      <c r="CEO861" s="744"/>
      <c r="CEP861" s="744"/>
      <c r="CEQ861" s="744"/>
      <c r="CER861" s="744"/>
      <c r="CES861" s="744"/>
      <c r="CET861" s="744"/>
      <c r="CEU861" s="744"/>
      <c r="CEV861" s="744"/>
      <c r="CEW861" s="744"/>
      <c r="CEX861" s="744"/>
      <c r="CEY861" s="744"/>
      <c r="CEZ861" s="744"/>
      <c r="CFA861" s="744"/>
      <c r="CFB861" s="744"/>
      <c r="CFC861" s="744"/>
      <c r="CFD861" s="744"/>
      <c r="CFE861" s="744"/>
      <c r="CFF861" s="744"/>
      <c r="CFG861" s="744"/>
      <c r="CFH861" s="744"/>
      <c r="CFI861" s="744"/>
      <c r="CFJ861" s="744"/>
      <c r="CFK861" s="744"/>
      <c r="CFL861" s="744"/>
      <c r="CFM861" s="744"/>
      <c r="CFN861" s="744"/>
      <c r="CFO861" s="744"/>
      <c r="CFP861" s="744"/>
      <c r="CFQ861" s="744"/>
      <c r="CFR861" s="744"/>
      <c r="CFS861" s="744"/>
      <c r="CFT861" s="744"/>
      <c r="CFU861" s="744"/>
      <c r="CFV861" s="744"/>
      <c r="CFW861" s="744"/>
      <c r="CFX861" s="744"/>
      <c r="CFY861" s="744"/>
      <c r="CFZ861" s="744"/>
      <c r="CGA861" s="744"/>
      <c r="CGB861" s="744"/>
      <c r="CGC861" s="744"/>
      <c r="CGD861" s="744"/>
      <c r="CGE861" s="744"/>
      <c r="CGF861" s="744"/>
      <c r="CGG861" s="744"/>
      <c r="CGH861" s="744"/>
      <c r="CGI861" s="744"/>
      <c r="CGJ861" s="744"/>
      <c r="CGK861" s="744"/>
      <c r="CGL861" s="744"/>
      <c r="CGM861" s="744"/>
      <c r="CGN861" s="744"/>
      <c r="CGO861" s="744"/>
      <c r="CGP861" s="744"/>
      <c r="CGQ861" s="744"/>
      <c r="CGR861" s="744"/>
      <c r="CGS861" s="744"/>
      <c r="CGT861" s="744"/>
      <c r="CGU861" s="744"/>
      <c r="CGV861" s="744"/>
      <c r="CGW861" s="744"/>
      <c r="CGX861" s="744"/>
      <c r="CGY861" s="744"/>
      <c r="CGZ861" s="744"/>
      <c r="CHA861" s="744"/>
      <c r="CHB861" s="744"/>
      <c r="CHC861" s="744"/>
      <c r="CHD861" s="744"/>
      <c r="CHE861" s="744"/>
      <c r="CHF861" s="744"/>
      <c r="CHG861" s="744"/>
      <c r="CHH861" s="744"/>
      <c r="CHI861" s="744"/>
      <c r="CHJ861" s="744"/>
      <c r="CHK861" s="744"/>
      <c r="CHL861" s="744"/>
      <c r="CHM861" s="744"/>
      <c r="CHN861" s="744"/>
      <c r="CHO861" s="744"/>
      <c r="CHP861" s="744"/>
      <c r="CHQ861" s="744"/>
      <c r="CHR861" s="744"/>
      <c r="CHS861" s="744"/>
      <c r="CHT861" s="744"/>
      <c r="CHU861" s="744"/>
      <c r="CHV861" s="744"/>
      <c r="CHW861" s="744"/>
      <c r="CHX861" s="744"/>
      <c r="CHY861" s="744"/>
      <c r="CHZ861" s="744"/>
      <c r="CIA861" s="744"/>
      <c r="CIB861" s="744"/>
      <c r="CIC861" s="744"/>
      <c r="CID861" s="744"/>
      <c r="CIE861" s="744"/>
      <c r="CIF861" s="744"/>
      <c r="CIG861" s="744"/>
      <c r="CIH861" s="744"/>
      <c r="CII861" s="744"/>
      <c r="CIJ861" s="744"/>
      <c r="CIK861" s="744"/>
      <c r="CIL861" s="744"/>
      <c r="CIM861" s="744"/>
      <c r="CIN861" s="744"/>
      <c r="CIO861" s="744"/>
      <c r="CIP861" s="744"/>
      <c r="CIQ861" s="744"/>
      <c r="CIR861" s="744"/>
      <c r="CIS861" s="744"/>
      <c r="CIT861" s="744"/>
      <c r="CIU861" s="744"/>
      <c r="CIV861" s="744"/>
      <c r="CIW861" s="744"/>
      <c r="CIX861" s="744"/>
      <c r="CIY861" s="744"/>
      <c r="CIZ861" s="744"/>
      <c r="CJA861" s="744"/>
      <c r="CJB861" s="744"/>
      <c r="CJC861" s="744"/>
      <c r="CJD861" s="744"/>
      <c r="CJE861" s="744"/>
      <c r="CJF861" s="744"/>
      <c r="CJG861" s="744"/>
      <c r="CJH861" s="744"/>
      <c r="CJI861" s="744"/>
      <c r="CJJ861" s="744"/>
      <c r="CJK861" s="744"/>
      <c r="CJL861" s="744"/>
      <c r="CJM861" s="744"/>
      <c r="CJN861" s="744"/>
      <c r="CJO861" s="744"/>
      <c r="CJP861" s="744"/>
      <c r="CJQ861" s="744"/>
      <c r="CJR861" s="744"/>
      <c r="CJS861" s="744"/>
      <c r="CJT861" s="744"/>
      <c r="CJU861" s="744"/>
      <c r="CJV861" s="744"/>
      <c r="CJW861" s="744"/>
      <c r="CJX861" s="744"/>
      <c r="CJY861" s="744"/>
      <c r="CJZ861" s="744"/>
      <c r="CKA861" s="744"/>
      <c r="CKB861" s="744"/>
      <c r="CKC861" s="744"/>
      <c r="CKD861" s="744"/>
      <c r="CKE861" s="744"/>
      <c r="CKF861" s="744"/>
      <c r="CKG861" s="744"/>
      <c r="CKH861" s="744"/>
      <c r="CKI861" s="744"/>
      <c r="CKJ861" s="744"/>
      <c r="CKK861" s="744"/>
      <c r="CKL861" s="744"/>
      <c r="CKM861" s="744"/>
      <c r="CKN861" s="744"/>
      <c r="CKO861" s="744"/>
      <c r="CKP861" s="744"/>
      <c r="CKQ861" s="744"/>
      <c r="CKR861" s="744"/>
      <c r="CKS861" s="744"/>
      <c r="CKT861" s="744"/>
      <c r="CKU861" s="744"/>
      <c r="CKV861" s="744"/>
      <c r="CKW861" s="744"/>
      <c r="CKX861" s="744"/>
      <c r="CKY861" s="744"/>
      <c r="CKZ861" s="744"/>
      <c r="CLA861" s="744"/>
      <c r="CLB861" s="744"/>
      <c r="CLC861" s="744"/>
      <c r="CLD861" s="744"/>
      <c r="CLE861" s="744"/>
      <c r="CLF861" s="744"/>
      <c r="CLG861" s="744"/>
      <c r="CLH861" s="744"/>
      <c r="CLI861" s="744"/>
      <c r="CLJ861" s="744"/>
      <c r="CLK861" s="744"/>
      <c r="CLL861" s="744"/>
      <c r="CLM861" s="744"/>
      <c r="CLN861" s="744"/>
      <c r="CLO861" s="744"/>
      <c r="CLP861" s="744"/>
      <c r="CLQ861" s="744"/>
      <c r="CLR861" s="744"/>
      <c r="CLS861" s="744"/>
      <c r="CLT861" s="744"/>
      <c r="CLU861" s="744"/>
      <c r="CLV861" s="744"/>
      <c r="CLW861" s="744"/>
      <c r="CLX861" s="744"/>
      <c r="CLY861" s="744"/>
      <c r="CLZ861" s="744"/>
      <c r="CMA861" s="744"/>
      <c r="CMB861" s="744"/>
      <c r="CMC861" s="744"/>
      <c r="CMD861" s="744"/>
      <c r="CME861" s="744"/>
      <c r="CMF861" s="744"/>
      <c r="CMG861" s="744"/>
      <c r="CMH861" s="744"/>
      <c r="CMI861" s="744"/>
      <c r="CMJ861" s="744"/>
      <c r="CMK861" s="744"/>
      <c r="CML861" s="744"/>
      <c r="CMM861" s="744"/>
      <c r="CMN861" s="744"/>
      <c r="CMO861" s="744"/>
      <c r="CMP861" s="744"/>
      <c r="CMQ861" s="744"/>
      <c r="CMR861" s="744"/>
      <c r="CMS861" s="744"/>
      <c r="CMT861" s="744"/>
      <c r="CMU861" s="744"/>
      <c r="CMV861" s="744"/>
      <c r="CMW861" s="744"/>
      <c r="CMX861" s="744"/>
      <c r="CMY861" s="744"/>
      <c r="CMZ861" s="744"/>
      <c r="CNA861" s="744"/>
      <c r="CNB861" s="744"/>
      <c r="CNC861" s="744"/>
      <c r="CND861" s="744"/>
      <c r="CNE861" s="744"/>
      <c r="CNF861" s="744"/>
      <c r="CNG861" s="744"/>
      <c r="CNH861" s="744"/>
      <c r="CNI861" s="744"/>
      <c r="CNJ861" s="744"/>
      <c r="CNK861" s="744"/>
      <c r="CNL861" s="744"/>
      <c r="CNM861" s="744"/>
      <c r="CNN861" s="744"/>
      <c r="CNO861" s="744"/>
      <c r="CNP861" s="744"/>
      <c r="CNQ861" s="744"/>
      <c r="CNR861" s="744"/>
      <c r="CNS861" s="744"/>
      <c r="CNT861" s="744"/>
      <c r="CNU861" s="744"/>
      <c r="CNV861" s="744"/>
      <c r="CNW861" s="744"/>
      <c r="CNX861" s="744"/>
      <c r="CNY861" s="744"/>
      <c r="CNZ861" s="744"/>
      <c r="COA861" s="744"/>
      <c r="COB861" s="744"/>
      <c r="COC861" s="744"/>
      <c r="COD861" s="744"/>
      <c r="COE861" s="744"/>
      <c r="COF861" s="744"/>
      <c r="COG861" s="744"/>
      <c r="COH861" s="744"/>
      <c r="COI861" s="744"/>
      <c r="COJ861" s="744"/>
      <c r="COK861" s="744"/>
      <c r="COL861" s="744"/>
      <c r="COM861" s="744"/>
      <c r="CON861" s="744"/>
      <c r="COO861" s="744"/>
      <c r="COP861" s="744"/>
      <c r="COQ861" s="744"/>
      <c r="COR861" s="744"/>
      <c r="COS861" s="744"/>
      <c r="COT861" s="744"/>
      <c r="COU861" s="744"/>
      <c r="COV861" s="744"/>
      <c r="COW861" s="744"/>
      <c r="COX861" s="744"/>
      <c r="COY861" s="744"/>
      <c r="COZ861" s="744"/>
      <c r="CPA861" s="744"/>
      <c r="CPB861" s="744"/>
      <c r="CPC861" s="744"/>
      <c r="CPD861" s="744"/>
      <c r="CPE861" s="744"/>
      <c r="CPF861" s="744"/>
      <c r="CPG861" s="744"/>
      <c r="CPH861" s="744"/>
      <c r="CPI861" s="744"/>
      <c r="CPJ861" s="744"/>
      <c r="CPK861" s="744"/>
      <c r="CPL861" s="744"/>
      <c r="CPM861" s="744"/>
      <c r="CPN861" s="744"/>
      <c r="CPO861" s="744"/>
      <c r="CPP861" s="744"/>
      <c r="CPQ861" s="744"/>
      <c r="CPR861" s="744"/>
      <c r="CPS861" s="744"/>
      <c r="CPT861" s="744"/>
      <c r="CPU861" s="744"/>
      <c r="CPV861" s="744"/>
      <c r="CPW861" s="744"/>
      <c r="CPX861" s="744"/>
      <c r="CPY861" s="744"/>
      <c r="CPZ861" s="744"/>
      <c r="CQA861" s="744"/>
      <c r="CQB861" s="744"/>
      <c r="CQC861" s="744"/>
      <c r="CQD861" s="744"/>
      <c r="CQE861" s="744"/>
      <c r="CQF861" s="744"/>
      <c r="CQG861" s="744"/>
      <c r="CQH861" s="744"/>
      <c r="CQI861" s="744"/>
      <c r="CQJ861" s="744"/>
      <c r="CQK861" s="744"/>
      <c r="CQL861" s="744"/>
      <c r="CQM861" s="744"/>
      <c r="CQN861" s="744"/>
      <c r="CQO861" s="744"/>
      <c r="CQP861" s="744"/>
      <c r="CQQ861" s="744"/>
      <c r="CQR861" s="744"/>
      <c r="CQS861" s="744"/>
      <c r="CQT861" s="744"/>
      <c r="CQU861" s="744"/>
      <c r="CQV861" s="744"/>
      <c r="CQW861" s="744"/>
      <c r="CQX861" s="744"/>
      <c r="CQY861" s="744"/>
      <c r="CQZ861" s="744"/>
      <c r="CRA861" s="744"/>
      <c r="CRB861" s="744"/>
      <c r="CRC861" s="744"/>
      <c r="CRD861" s="744"/>
      <c r="CRE861" s="744"/>
      <c r="CRF861" s="744"/>
      <c r="CRG861" s="744"/>
      <c r="CRH861" s="744"/>
      <c r="CRI861" s="744"/>
      <c r="CRJ861" s="744"/>
      <c r="CRK861" s="744"/>
      <c r="CRL861" s="744"/>
      <c r="CRM861" s="744"/>
      <c r="CRN861" s="744"/>
      <c r="CRO861" s="744"/>
      <c r="CRP861" s="744"/>
      <c r="CRQ861" s="744"/>
      <c r="CRR861" s="744"/>
      <c r="CRS861" s="744"/>
      <c r="CRT861" s="744"/>
      <c r="CRU861" s="744"/>
      <c r="CRV861" s="744"/>
      <c r="CRW861" s="744"/>
      <c r="CRX861" s="744"/>
      <c r="CRY861" s="744"/>
      <c r="CRZ861" s="744"/>
      <c r="CSA861" s="744"/>
      <c r="CSB861" s="744"/>
      <c r="CSC861" s="744"/>
      <c r="CSD861" s="744"/>
      <c r="CSE861" s="744"/>
      <c r="CSF861" s="744"/>
      <c r="CSG861" s="744"/>
      <c r="CSH861" s="744"/>
      <c r="CSI861" s="744"/>
      <c r="CSJ861" s="744"/>
      <c r="CSK861" s="744"/>
      <c r="CSL861" s="744"/>
      <c r="CSM861" s="744"/>
      <c r="CSN861" s="744"/>
      <c r="CSO861" s="744"/>
      <c r="CSP861" s="744"/>
      <c r="CSQ861" s="744"/>
      <c r="CSR861" s="744"/>
      <c r="CSS861" s="744"/>
      <c r="CST861" s="744"/>
      <c r="CSU861" s="744"/>
      <c r="CSV861" s="744"/>
      <c r="CSW861" s="744"/>
      <c r="CSX861" s="744"/>
      <c r="CSY861" s="744"/>
      <c r="CSZ861" s="744"/>
      <c r="CTA861" s="744"/>
      <c r="CTB861" s="744"/>
      <c r="CTC861" s="744"/>
      <c r="CTD861" s="744"/>
      <c r="CTE861" s="744"/>
      <c r="CTF861" s="744"/>
      <c r="CTG861" s="744"/>
      <c r="CTH861" s="744"/>
      <c r="CTI861" s="744"/>
      <c r="CTJ861" s="744"/>
      <c r="CTK861" s="744"/>
      <c r="CTL861" s="744"/>
      <c r="CTM861" s="744"/>
      <c r="CTN861" s="744"/>
      <c r="CTO861" s="744"/>
      <c r="CTP861" s="744"/>
      <c r="CTQ861" s="744"/>
      <c r="CTR861" s="744"/>
      <c r="CTS861" s="744"/>
      <c r="CTT861" s="744"/>
      <c r="CTU861" s="744"/>
      <c r="CTV861" s="744"/>
      <c r="CTW861" s="744"/>
      <c r="CTX861" s="744"/>
      <c r="CTY861" s="744"/>
      <c r="CTZ861" s="744"/>
      <c r="CUA861" s="744"/>
      <c r="CUB861" s="744"/>
      <c r="CUC861" s="744"/>
      <c r="CUD861" s="744"/>
      <c r="CUE861" s="744"/>
      <c r="CUF861" s="744"/>
      <c r="CUG861" s="744"/>
      <c r="CUH861" s="744"/>
      <c r="CUI861" s="744"/>
      <c r="CUJ861" s="744"/>
      <c r="CUK861" s="744"/>
      <c r="CUL861" s="744"/>
      <c r="CUM861" s="744"/>
      <c r="CUN861" s="744"/>
      <c r="CUO861" s="744"/>
      <c r="CUP861" s="744"/>
      <c r="CUQ861" s="744"/>
      <c r="CUR861" s="744"/>
      <c r="CUS861" s="744"/>
      <c r="CUT861" s="744"/>
      <c r="CUU861" s="744"/>
      <c r="CUV861" s="744"/>
      <c r="CUW861" s="744"/>
      <c r="CUX861" s="744"/>
      <c r="CUY861" s="744"/>
      <c r="CUZ861" s="744"/>
      <c r="CVA861" s="744"/>
      <c r="CVB861" s="744"/>
      <c r="CVC861" s="744"/>
      <c r="CVD861" s="744"/>
      <c r="CVE861" s="744"/>
      <c r="CVF861" s="744"/>
      <c r="CVG861" s="744"/>
      <c r="CVH861" s="744"/>
      <c r="CVI861" s="744"/>
      <c r="CVJ861" s="744"/>
      <c r="CVK861" s="744"/>
      <c r="CVL861" s="744"/>
      <c r="CVM861" s="744"/>
      <c r="CVN861" s="744"/>
      <c r="CVO861" s="744"/>
      <c r="CVP861" s="744"/>
      <c r="CVQ861" s="744"/>
      <c r="CVR861" s="744"/>
      <c r="CVS861" s="744"/>
      <c r="CVT861" s="744"/>
      <c r="CVU861" s="744"/>
      <c r="CVV861" s="744"/>
      <c r="CVW861" s="744"/>
      <c r="CVX861" s="744"/>
      <c r="CVY861" s="744"/>
      <c r="CVZ861" s="744"/>
      <c r="CWA861" s="744"/>
      <c r="CWB861" s="744"/>
      <c r="CWC861" s="744"/>
      <c r="CWD861" s="744"/>
      <c r="CWE861" s="744"/>
      <c r="CWF861" s="744"/>
      <c r="CWG861" s="744"/>
      <c r="CWH861" s="744"/>
      <c r="CWI861" s="744"/>
      <c r="CWJ861" s="744"/>
      <c r="CWK861" s="744"/>
      <c r="CWL861" s="744"/>
      <c r="CWM861" s="744"/>
      <c r="CWN861" s="744"/>
      <c r="CWO861" s="744"/>
      <c r="CWP861" s="744"/>
      <c r="CWQ861" s="744"/>
      <c r="CWR861" s="744"/>
      <c r="CWS861" s="744"/>
      <c r="CWT861" s="744"/>
      <c r="CWU861" s="744"/>
      <c r="CWV861" s="744"/>
      <c r="CWW861" s="744"/>
      <c r="CWX861" s="744"/>
      <c r="CWY861" s="744"/>
      <c r="CWZ861" s="744"/>
      <c r="CXA861" s="744"/>
      <c r="CXB861" s="744"/>
      <c r="CXC861" s="744"/>
      <c r="CXD861" s="744"/>
      <c r="CXE861" s="744"/>
      <c r="CXF861" s="744"/>
      <c r="CXG861" s="744"/>
      <c r="CXH861" s="744"/>
      <c r="CXI861" s="744"/>
      <c r="CXJ861" s="744"/>
      <c r="CXK861" s="744"/>
      <c r="CXL861" s="744"/>
      <c r="CXM861" s="744"/>
      <c r="CXN861" s="744"/>
      <c r="CXO861" s="744"/>
      <c r="CXP861" s="744"/>
      <c r="CXQ861" s="744"/>
      <c r="CXR861" s="744"/>
      <c r="CXS861" s="744"/>
      <c r="CXT861" s="744"/>
      <c r="CXU861" s="744"/>
      <c r="CXV861" s="744"/>
      <c r="CXW861" s="744"/>
      <c r="CXX861" s="744"/>
      <c r="CXY861" s="744"/>
      <c r="CXZ861" s="744"/>
      <c r="CYA861" s="744"/>
      <c r="CYB861" s="744"/>
      <c r="CYC861" s="744"/>
      <c r="CYD861" s="744"/>
      <c r="CYE861" s="744"/>
      <c r="CYF861" s="744"/>
      <c r="CYG861" s="744"/>
      <c r="CYH861" s="744"/>
      <c r="CYI861" s="744"/>
      <c r="CYJ861" s="744"/>
      <c r="CYK861" s="744"/>
      <c r="CYL861" s="744"/>
      <c r="CYM861" s="744"/>
      <c r="CYN861" s="744"/>
      <c r="CYO861" s="744"/>
      <c r="CYP861" s="744"/>
      <c r="CYQ861" s="744"/>
      <c r="CYR861" s="744"/>
      <c r="CYS861" s="744"/>
      <c r="CYT861" s="744"/>
      <c r="CYU861" s="744"/>
      <c r="CYV861" s="744"/>
      <c r="CYW861" s="744"/>
      <c r="CYX861" s="744"/>
      <c r="CYY861" s="744"/>
      <c r="CYZ861" s="744"/>
      <c r="CZA861" s="744"/>
      <c r="CZB861" s="744"/>
      <c r="CZC861" s="744"/>
      <c r="CZD861" s="744"/>
      <c r="CZE861" s="744"/>
      <c r="CZF861" s="744"/>
      <c r="CZG861" s="744"/>
      <c r="CZH861" s="744"/>
      <c r="CZI861" s="744"/>
      <c r="CZJ861" s="744"/>
      <c r="CZK861" s="744"/>
      <c r="CZL861" s="744"/>
      <c r="CZM861" s="744"/>
      <c r="CZN861" s="744"/>
      <c r="CZO861" s="744"/>
      <c r="CZP861" s="744"/>
      <c r="CZQ861" s="744"/>
      <c r="CZR861" s="744"/>
      <c r="CZS861" s="744"/>
      <c r="CZT861" s="744"/>
      <c r="CZU861" s="744"/>
      <c r="CZV861" s="744"/>
      <c r="CZW861" s="744"/>
      <c r="CZX861" s="744"/>
      <c r="CZY861" s="744"/>
      <c r="CZZ861" s="744"/>
      <c r="DAA861" s="744"/>
      <c r="DAB861" s="744"/>
      <c r="DAC861" s="744"/>
      <c r="DAD861" s="744"/>
      <c r="DAE861" s="744"/>
      <c r="DAF861" s="744"/>
      <c r="DAG861" s="744"/>
      <c r="DAH861" s="744"/>
      <c r="DAI861" s="744"/>
      <c r="DAJ861" s="744"/>
      <c r="DAK861" s="744"/>
      <c r="DAL861" s="744"/>
      <c r="DAM861" s="744"/>
      <c r="DAN861" s="744"/>
      <c r="DAO861" s="744"/>
      <c r="DAP861" s="744"/>
      <c r="DAQ861" s="744"/>
      <c r="DAR861" s="744"/>
      <c r="DAS861" s="744"/>
      <c r="DAT861" s="744"/>
      <c r="DAU861" s="744"/>
      <c r="DAV861" s="744"/>
      <c r="DAW861" s="744"/>
      <c r="DAX861" s="744"/>
      <c r="DAY861" s="744"/>
      <c r="DAZ861" s="744"/>
      <c r="DBA861" s="744"/>
      <c r="DBB861" s="744"/>
      <c r="DBC861" s="744"/>
      <c r="DBD861" s="744"/>
      <c r="DBE861" s="744"/>
      <c r="DBF861" s="744"/>
      <c r="DBG861" s="744"/>
      <c r="DBH861" s="744"/>
      <c r="DBI861" s="744"/>
      <c r="DBJ861" s="744"/>
      <c r="DBK861" s="744"/>
      <c r="DBL861" s="744"/>
      <c r="DBM861" s="744"/>
      <c r="DBN861" s="744"/>
      <c r="DBO861" s="744"/>
      <c r="DBP861" s="744"/>
      <c r="DBQ861" s="744"/>
      <c r="DBR861" s="744"/>
      <c r="DBS861" s="744"/>
      <c r="DBT861" s="744"/>
      <c r="DBU861" s="744"/>
      <c r="DBV861" s="744"/>
      <c r="DBW861" s="744"/>
      <c r="DBX861" s="744"/>
      <c r="DBY861" s="744"/>
      <c r="DBZ861" s="744"/>
      <c r="DCA861" s="744"/>
      <c r="DCB861" s="744"/>
      <c r="DCC861" s="744"/>
      <c r="DCD861" s="744"/>
      <c r="DCE861" s="744"/>
      <c r="DCF861" s="744"/>
      <c r="DCG861" s="744"/>
      <c r="DCH861" s="744"/>
      <c r="DCI861" s="744"/>
      <c r="DCJ861" s="744"/>
      <c r="DCK861" s="744"/>
      <c r="DCL861" s="744"/>
      <c r="DCM861" s="744"/>
      <c r="DCN861" s="744"/>
      <c r="DCO861" s="744"/>
      <c r="DCP861" s="744"/>
      <c r="DCQ861" s="744"/>
      <c r="DCR861" s="744"/>
      <c r="DCS861" s="744"/>
      <c r="DCT861" s="744"/>
      <c r="DCU861" s="744"/>
      <c r="DCV861" s="744"/>
      <c r="DCW861" s="744"/>
      <c r="DCX861" s="744"/>
      <c r="DCY861" s="744"/>
      <c r="DCZ861" s="744"/>
      <c r="DDA861" s="744"/>
      <c r="DDB861" s="744"/>
      <c r="DDC861" s="744"/>
      <c r="DDD861" s="744"/>
      <c r="DDE861" s="744"/>
      <c r="DDF861" s="744"/>
      <c r="DDG861" s="744"/>
      <c r="DDH861" s="744"/>
      <c r="DDI861" s="744"/>
      <c r="DDJ861" s="744"/>
      <c r="DDK861" s="744"/>
      <c r="DDL861" s="744"/>
      <c r="DDM861" s="744"/>
      <c r="DDN861" s="744"/>
      <c r="DDO861" s="744"/>
      <c r="DDP861" s="744"/>
      <c r="DDQ861" s="744"/>
      <c r="DDR861" s="744"/>
      <c r="DDS861" s="744"/>
      <c r="DDT861" s="744"/>
      <c r="DDU861" s="744"/>
      <c r="DDV861" s="744"/>
      <c r="DDW861" s="744"/>
      <c r="DDX861" s="744"/>
      <c r="DDY861" s="744"/>
      <c r="DDZ861" s="744"/>
      <c r="DEA861" s="744"/>
      <c r="DEB861" s="744"/>
      <c r="DEC861" s="744"/>
      <c r="DED861" s="744"/>
      <c r="DEE861" s="744"/>
      <c r="DEF861" s="744"/>
      <c r="DEG861" s="744"/>
      <c r="DEH861" s="744"/>
      <c r="DEI861" s="744"/>
      <c r="DEJ861" s="744"/>
      <c r="DEK861" s="744"/>
      <c r="DEL861" s="744"/>
      <c r="DEM861" s="744"/>
      <c r="DEN861" s="744"/>
      <c r="DEO861" s="744"/>
      <c r="DEP861" s="744"/>
      <c r="DEQ861" s="744"/>
      <c r="DER861" s="744"/>
      <c r="DES861" s="744"/>
      <c r="DET861" s="744"/>
      <c r="DEU861" s="744"/>
      <c r="DEV861" s="744"/>
      <c r="DEW861" s="744"/>
      <c r="DEX861" s="744"/>
      <c r="DEY861" s="744"/>
      <c r="DEZ861" s="744"/>
      <c r="DFA861" s="744"/>
      <c r="DFB861" s="744"/>
      <c r="DFC861" s="744"/>
      <c r="DFD861" s="744"/>
      <c r="DFE861" s="744"/>
      <c r="DFF861" s="744"/>
      <c r="DFG861" s="744"/>
      <c r="DFH861" s="744"/>
      <c r="DFI861" s="744"/>
      <c r="DFJ861" s="744"/>
      <c r="DFK861" s="744"/>
      <c r="DFL861" s="744"/>
      <c r="DFM861" s="744"/>
      <c r="DFN861" s="744"/>
      <c r="DFO861" s="744"/>
      <c r="DFP861" s="744"/>
      <c r="DFQ861" s="744"/>
      <c r="DFR861" s="744"/>
      <c r="DFS861" s="744"/>
      <c r="DFT861" s="744"/>
      <c r="DFU861" s="744"/>
      <c r="DFV861" s="744"/>
      <c r="DFW861" s="744"/>
      <c r="DFX861" s="744"/>
      <c r="DFY861" s="744"/>
      <c r="DFZ861" s="744"/>
      <c r="DGA861" s="744"/>
      <c r="DGB861" s="744"/>
      <c r="DGC861" s="744"/>
      <c r="DGD861" s="744"/>
      <c r="DGE861" s="744"/>
      <c r="DGF861" s="744"/>
      <c r="DGG861" s="744"/>
      <c r="DGH861" s="744"/>
      <c r="DGI861" s="744"/>
      <c r="DGJ861" s="744"/>
      <c r="DGK861" s="744"/>
      <c r="DGL861" s="744"/>
      <c r="DGM861" s="744"/>
      <c r="DGN861" s="744"/>
      <c r="DGO861" s="744"/>
      <c r="DGP861" s="744"/>
      <c r="DGQ861" s="744"/>
      <c r="DGR861" s="744"/>
      <c r="DGS861" s="744"/>
      <c r="DGT861" s="744"/>
      <c r="DGU861" s="744"/>
      <c r="DGV861" s="744"/>
      <c r="DGW861" s="744"/>
      <c r="DGX861" s="744"/>
      <c r="DGY861" s="744"/>
      <c r="DGZ861" s="744"/>
      <c r="DHA861" s="744"/>
      <c r="DHB861" s="744"/>
      <c r="DHC861" s="744"/>
      <c r="DHD861" s="744"/>
      <c r="DHE861" s="744"/>
      <c r="DHF861" s="744"/>
      <c r="DHG861" s="744"/>
      <c r="DHH861" s="744"/>
      <c r="DHI861" s="744"/>
      <c r="DHJ861" s="744"/>
      <c r="DHK861" s="744"/>
      <c r="DHL861" s="744"/>
      <c r="DHM861" s="744"/>
      <c r="DHN861" s="744"/>
      <c r="DHO861" s="744"/>
      <c r="DHP861" s="744"/>
      <c r="DHQ861" s="744"/>
      <c r="DHR861" s="744"/>
      <c r="DHS861" s="744"/>
      <c r="DHT861" s="744"/>
      <c r="DHU861" s="744"/>
      <c r="DHV861" s="744"/>
      <c r="DHW861" s="744"/>
      <c r="DHX861" s="744"/>
      <c r="DHY861" s="744"/>
      <c r="DHZ861" s="744"/>
      <c r="DIA861" s="744"/>
      <c r="DIB861" s="744"/>
      <c r="DIC861" s="744"/>
      <c r="DID861" s="744"/>
      <c r="DIE861" s="744"/>
      <c r="DIF861" s="744"/>
      <c r="DIG861" s="744"/>
      <c r="DIH861" s="744"/>
      <c r="DII861" s="744"/>
      <c r="DIJ861" s="744"/>
      <c r="DIK861" s="744"/>
      <c r="DIL861" s="744"/>
      <c r="DIM861" s="744"/>
      <c r="DIN861" s="744"/>
      <c r="DIO861" s="744"/>
      <c r="DIP861" s="744"/>
      <c r="DIQ861" s="744"/>
      <c r="DIR861" s="744"/>
      <c r="DIS861" s="744"/>
      <c r="DIT861" s="744"/>
      <c r="DIU861" s="744"/>
      <c r="DIV861" s="744"/>
      <c r="DIW861" s="744"/>
      <c r="DIX861" s="744"/>
      <c r="DIY861" s="744"/>
      <c r="DIZ861" s="744"/>
      <c r="DJA861" s="744"/>
      <c r="DJB861" s="744"/>
      <c r="DJC861" s="744"/>
      <c r="DJD861" s="744"/>
      <c r="DJE861" s="744"/>
      <c r="DJF861" s="744"/>
      <c r="DJG861" s="744"/>
      <c r="DJH861" s="744"/>
      <c r="DJI861" s="744"/>
      <c r="DJJ861" s="744"/>
      <c r="DJK861" s="744"/>
      <c r="DJL861" s="744"/>
      <c r="DJM861" s="744"/>
      <c r="DJN861" s="744"/>
      <c r="DJO861" s="744"/>
      <c r="DJP861" s="744"/>
      <c r="DJQ861" s="744"/>
      <c r="DJR861" s="744"/>
      <c r="DJS861" s="744"/>
      <c r="DJT861" s="744"/>
      <c r="DJU861" s="744"/>
      <c r="DJV861" s="744"/>
      <c r="DJW861" s="744"/>
      <c r="DJX861" s="744"/>
      <c r="DJY861" s="744"/>
      <c r="DJZ861" s="744"/>
      <c r="DKA861" s="744"/>
      <c r="DKB861" s="744"/>
      <c r="DKC861" s="744"/>
      <c r="DKD861" s="744"/>
      <c r="DKE861" s="744"/>
      <c r="DKF861" s="744"/>
      <c r="DKG861" s="744"/>
      <c r="DKH861" s="744"/>
      <c r="DKI861" s="744"/>
      <c r="DKJ861" s="744"/>
      <c r="DKK861" s="744"/>
      <c r="DKL861" s="744"/>
      <c r="DKM861" s="744"/>
      <c r="DKN861" s="744"/>
      <c r="DKO861" s="744"/>
      <c r="DKP861" s="744"/>
      <c r="DKQ861" s="744"/>
      <c r="DKR861" s="744"/>
      <c r="DKS861" s="744"/>
      <c r="DKT861" s="744"/>
      <c r="DKU861" s="744"/>
      <c r="DKV861" s="744"/>
      <c r="DKW861" s="744"/>
      <c r="DKX861" s="744"/>
      <c r="DKY861" s="744"/>
      <c r="DKZ861" s="744"/>
      <c r="DLA861" s="744"/>
      <c r="DLB861" s="744"/>
      <c r="DLC861" s="744"/>
      <c r="DLD861" s="744"/>
      <c r="DLE861" s="744"/>
      <c r="DLF861" s="744"/>
      <c r="DLG861" s="744"/>
      <c r="DLH861" s="744"/>
      <c r="DLI861" s="744"/>
      <c r="DLJ861" s="744"/>
      <c r="DLK861" s="744"/>
      <c r="DLL861" s="744"/>
      <c r="DLM861" s="744"/>
      <c r="DLN861" s="744"/>
      <c r="DLO861" s="744"/>
      <c r="DLP861" s="744"/>
      <c r="DLQ861" s="744"/>
      <c r="DLR861" s="744"/>
      <c r="DLS861" s="744"/>
      <c r="DLT861" s="744"/>
      <c r="DLU861" s="744"/>
      <c r="DLV861" s="744"/>
      <c r="DLW861" s="744"/>
      <c r="DLX861" s="744"/>
      <c r="DLY861" s="744"/>
      <c r="DLZ861" s="744"/>
      <c r="DMA861" s="744"/>
      <c r="DMB861" s="744"/>
      <c r="DMC861" s="744"/>
      <c r="DMD861" s="744"/>
      <c r="DME861" s="744"/>
      <c r="DMF861" s="744"/>
      <c r="DMG861" s="744"/>
      <c r="DMH861" s="744"/>
      <c r="DMI861" s="744"/>
      <c r="DMJ861" s="744"/>
      <c r="DMK861" s="744"/>
      <c r="DML861" s="744"/>
      <c r="DMM861" s="744"/>
      <c r="DMN861" s="744"/>
      <c r="DMO861" s="744"/>
      <c r="DMP861" s="744"/>
      <c r="DMQ861" s="744"/>
      <c r="DMR861" s="744"/>
      <c r="DMS861" s="744"/>
      <c r="DMT861" s="744"/>
      <c r="DMU861" s="744"/>
      <c r="DMV861" s="744"/>
      <c r="DMW861" s="744"/>
      <c r="DMX861" s="744"/>
      <c r="DMY861" s="744"/>
      <c r="DMZ861" s="744"/>
      <c r="DNA861" s="744"/>
      <c r="DNB861" s="744"/>
      <c r="DNC861" s="744"/>
      <c r="DND861" s="744"/>
      <c r="DNE861" s="744"/>
      <c r="DNF861" s="744"/>
      <c r="DNG861" s="744"/>
      <c r="DNH861" s="744"/>
      <c r="DNI861" s="744"/>
      <c r="DNJ861" s="744"/>
      <c r="DNK861" s="744"/>
      <c r="DNL861" s="744"/>
      <c r="DNM861" s="744"/>
      <c r="DNN861" s="744"/>
      <c r="DNO861" s="744"/>
      <c r="DNP861" s="744"/>
      <c r="DNQ861" s="744"/>
      <c r="DNR861" s="744"/>
      <c r="DNS861" s="744"/>
      <c r="DNT861" s="744"/>
      <c r="DNU861" s="744"/>
      <c r="DNV861" s="744"/>
      <c r="DNW861" s="744"/>
      <c r="DNX861" s="744"/>
      <c r="DNY861" s="744"/>
      <c r="DNZ861" s="744"/>
      <c r="DOA861" s="744"/>
      <c r="DOB861" s="744"/>
      <c r="DOC861" s="744"/>
      <c r="DOD861" s="744"/>
      <c r="DOE861" s="744"/>
      <c r="DOF861" s="744"/>
      <c r="DOG861" s="744"/>
      <c r="DOH861" s="744"/>
      <c r="DOI861" s="744"/>
      <c r="DOJ861" s="744"/>
      <c r="DOK861" s="744"/>
      <c r="DOL861" s="744"/>
      <c r="DOM861" s="744"/>
      <c r="DON861" s="744"/>
      <c r="DOO861" s="744"/>
      <c r="DOP861" s="744"/>
      <c r="DOQ861" s="744"/>
      <c r="DOR861" s="744"/>
      <c r="DOS861" s="744"/>
      <c r="DOT861" s="744"/>
      <c r="DOU861" s="744"/>
      <c r="DOV861" s="744"/>
      <c r="DOW861" s="744"/>
      <c r="DOX861" s="744"/>
      <c r="DOY861" s="744"/>
      <c r="DOZ861" s="744"/>
      <c r="DPA861" s="744"/>
      <c r="DPB861" s="744"/>
      <c r="DPC861" s="744"/>
      <c r="DPD861" s="744"/>
      <c r="DPE861" s="744"/>
      <c r="DPF861" s="744"/>
      <c r="DPG861" s="744"/>
      <c r="DPH861" s="744"/>
      <c r="DPI861" s="744"/>
      <c r="DPJ861" s="744"/>
      <c r="DPK861" s="744"/>
      <c r="DPL861" s="744"/>
      <c r="DPM861" s="744"/>
      <c r="DPN861" s="744"/>
      <c r="DPO861" s="744"/>
      <c r="DPP861" s="744"/>
      <c r="DPQ861" s="744"/>
      <c r="DPR861" s="744"/>
      <c r="DPS861" s="744"/>
      <c r="DPT861" s="744"/>
      <c r="DPU861" s="744"/>
      <c r="DPV861" s="744"/>
      <c r="DPW861" s="744"/>
      <c r="DPX861" s="744"/>
      <c r="DPY861" s="744"/>
      <c r="DPZ861" s="744"/>
      <c r="DQA861" s="744"/>
      <c r="DQB861" s="744"/>
      <c r="DQC861" s="744"/>
      <c r="DQD861" s="744"/>
      <c r="DQE861" s="744"/>
      <c r="DQF861" s="744"/>
      <c r="DQG861" s="744"/>
      <c r="DQH861" s="744"/>
      <c r="DQI861" s="744"/>
      <c r="DQJ861" s="744"/>
      <c r="DQK861" s="744"/>
      <c r="DQL861" s="744"/>
      <c r="DQM861" s="744"/>
      <c r="DQN861" s="744"/>
      <c r="DQO861" s="744"/>
      <c r="DQP861" s="744"/>
      <c r="DQQ861" s="744"/>
      <c r="DQR861" s="744"/>
      <c r="DQS861" s="744"/>
      <c r="DQT861" s="744"/>
      <c r="DQU861" s="744"/>
      <c r="DQV861" s="744"/>
      <c r="DQW861" s="744"/>
      <c r="DQX861" s="744"/>
      <c r="DQY861" s="744"/>
      <c r="DQZ861" s="744"/>
      <c r="DRA861" s="744"/>
      <c r="DRB861" s="744"/>
      <c r="DRC861" s="744"/>
      <c r="DRD861" s="744"/>
      <c r="DRE861" s="744"/>
      <c r="DRF861" s="744"/>
      <c r="DRG861" s="744"/>
      <c r="DRH861" s="744"/>
      <c r="DRI861" s="744"/>
      <c r="DRJ861" s="744"/>
      <c r="DRK861" s="744"/>
      <c r="DRL861" s="744"/>
      <c r="DRM861" s="744"/>
      <c r="DRN861" s="744"/>
      <c r="DRO861" s="744"/>
      <c r="DRP861" s="744"/>
      <c r="DRQ861" s="744"/>
      <c r="DRR861" s="744"/>
      <c r="DRS861" s="744"/>
      <c r="DRT861" s="744"/>
      <c r="DRU861" s="744"/>
      <c r="DRV861" s="744"/>
      <c r="DRW861" s="744"/>
      <c r="DRX861" s="744"/>
      <c r="DRY861" s="744"/>
      <c r="DRZ861" s="744"/>
      <c r="DSA861" s="744"/>
      <c r="DSB861" s="744"/>
      <c r="DSC861" s="744"/>
      <c r="DSD861" s="744"/>
      <c r="DSE861" s="744"/>
      <c r="DSF861" s="744"/>
      <c r="DSG861" s="744"/>
      <c r="DSH861" s="744"/>
      <c r="DSI861" s="744"/>
      <c r="DSJ861" s="744"/>
      <c r="DSK861" s="744"/>
      <c r="DSL861" s="744"/>
      <c r="DSM861" s="744"/>
      <c r="DSN861" s="744"/>
      <c r="DSO861" s="744"/>
      <c r="DSP861" s="744"/>
      <c r="DSQ861" s="744"/>
      <c r="DSR861" s="744"/>
      <c r="DSS861" s="744"/>
      <c r="DST861" s="744"/>
      <c r="DSU861" s="744"/>
      <c r="DSV861" s="744"/>
      <c r="DSW861" s="744"/>
      <c r="DSX861" s="744"/>
      <c r="DSY861" s="744"/>
      <c r="DSZ861" s="744"/>
      <c r="DTA861" s="744"/>
      <c r="DTB861" s="744"/>
      <c r="DTC861" s="744"/>
      <c r="DTD861" s="744"/>
      <c r="DTE861" s="744"/>
      <c r="DTF861" s="744"/>
      <c r="DTG861" s="744"/>
      <c r="DTH861" s="744"/>
      <c r="DTI861" s="744"/>
      <c r="DTJ861" s="744"/>
      <c r="DTK861" s="744"/>
      <c r="DTL861" s="744"/>
      <c r="DTM861" s="744"/>
      <c r="DTN861" s="744"/>
      <c r="DTO861" s="744"/>
      <c r="DTP861" s="744"/>
      <c r="DTQ861" s="744"/>
      <c r="DTR861" s="744"/>
      <c r="DTS861" s="744"/>
      <c r="DTT861" s="744"/>
      <c r="DTU861" s="744"/>
      <c r="DTV861" s="744"/>
      <c r="DTW861" s="744"/>
      <c r="DTX861" s="744"/>
      <c r="DTY861" s="744"/>
      <c r="DTZ861" s="744"/>
      <c r="DUA861" s="744"/>
      <c r="DUB861" s="744"/>
      <c r="DUC861" s="744"/>
      <c r="DUD861" s="744"/>
      <c r="DUE861" s="744"/>
      <c r="DUF861" s="744"/>
      <c r="DUG861" s="744"/>
      <c r="DUH861" s="744"/>
      <c r="DUI861" s="744"/>
      <c r="DUJ861" s="744"/>
      <c r="DUK861" s="744"/>
      <c r="DUL861" s="744"/>
      <c r="DUM861" s="744"/>
      <c r="DUN861" s="744"/>
      <c r="DUO861" s="744"/>
      <c r="DUP861" s="744"/>
      <c r="DUQ861" s="744"/>
      <c r="DUR861" s="744"/>
      <c r="DUS861" s="744"/>
      <c r="DUT861" s="744"/>
      <c r="DUU861" s="744"/>
      <c r="DUV861" s="744"/>
      <c r="DUW861" s="744"/>
      <c r="DUX861" s="744"/>
      <c r="DUY861" s="744"/>
      <c r="DUZ861" s="744"/>
      <c r="DVA861" s="744"/>
      <c r="DVB861" s="744"/>
      <c r="DVC861" s="744"/>
      <c r="DVD861" s="744"/>
      <c r="DVE861" s="744"/>
      <c r="DVF861" s="744"/>
      <c r="DVG861" s="744"/>
      <c r="DVH861" s="744"/>
      <c r="DVI861" s="744"/>
      <c r="DVJ861" s="744"/>
      <c r="DVK861" s="744"/>
      <c r="DVL861" s="744"/>
      <c r="DVM861" s="744"/>
      <c r="DVN861" s="744"/>
      <c r="DVO861" s="744"/>
      <c r="DVP861" s="744"/>
      <c r="DVQ861" s="744"/>
      <c r="DVR861" s="744"/>
      <c r="DVS861" s="744"/>
      <c r="DVT861" s="744"/>
      <c r="DVU861" s="744"/>
      <c r="DVV861" s="744"/>
      <c r="DVW861" s="744"/>
      <c r="DVX861" s="744"/>
      <c r="DVY861" s="744"/>
      <c r="DVZ861" s="744"/>
      <c r="DWA861" s="744"/>
      <c r="DWB861" s="744"/>
      <c r="DWC861" s="744"/>
      <c r="DWD861" s="744"/>
      <c r="DWE861" s="744"/>
      <c r="DWF861" s="744"/>
      <c r="DWG861" s="744"/>
      <c r="DWH861" s="744"/>
      <c r="DWI861" s="744"/>
      <c r="DWJ861" s="744"/>
      <c r="DWK861" s="744"/>
      <c r="DWL861" s="744"/>
      <c r="DWM861" s="744"/>
      <c r="DWN861" s="744"/>
      <c r="DWO861" s="744"/>
      <c r="DWP861" s="744"/>
      <c r="DWQ861" s="744"/>
      <c r="DWR861" s="744"/>
      <c r="DWS861" s="744"/>
      <c r="DWT861" s="744"/>
      <c r="DWU861" s="744"/>
      <c r="DWV861" s="744"/>
      <c r="DWW861" s="744"/>
      <c r="DWX861" s="744"/>
      <c r="DWY861" s="744"/>
      <c r="DWZ861" s="744"/>
      <c r="DXA861" s="744"/>
      <c r="DXB861" s="744"/>
      <c r="DXC861" s="744"/>
      <c r="DXD861" s="744"/>
      <c r="DXE861" s="744"/>
      <c r="DXF861" s="744"/>
      <c r="DXG861" s="744"/>
      <c r="DXH861" s="744"/>
      <c r="DXI861" s="744"/>
      <c r="DXJ861" s="744"/>
      <c r="DXK861" s="744"/>
      <c r="DXL861" s="744"/>
      <c r="DXM861" s="744"/>
      <c r="DXN861" s="744"/>
      <c r="DXO861" s="744"/>
      <c r="DXP861" s="744"/>
      <c r="DXQ861" s="744"/>
      <c r="DXR861" s="744"/>
      <c r="DXS861" s="744"/>
      <c r="DXT861" s="744"/>
      <c r="DXU861" s="744"/>
      <c r="DXV861" s="744"/>
      <c r="DXW861" s="744"/>
      <c r="DXX861" s="744"/>
      <c r="DXY861" s="744"/>
      <c r="DXZ861" s="744"/>
      <c r="DYA861" s="744"/>
      <c r="DYB861" s="744"/>
      <c r="DYC861" s="744"/>
      <c r="DYD861" s="744"/>
      <c r="DYE861" s="744"/>
      <c r="DYF861" s="744"/>
      <c r="DYG861" s="744"/>
      <c r="DYH861" s="744"/>
      <c r="DYI861" s="744"/>
      <c r="DYJ861" s="744"/>
      <c r="DYK861" s="744"/>
      <c r="DYL861" s="744"/>
      <c r="DYM861" s="744"/>
      <c r="DYN861" s="744"/>
      <c r="DYO861" s="744"/>
      <c r="DYP861" s="744"/>
      <c r="DYQ861" s="744"/>
      <c r="DYR861" s="744"/>
      <c r="DYS861" s="744"/>
      <c r="DYT861" s="744"/>
      <c r="DYU861" s="744"/>
      <c r="DYV861" s="744"/>
      <c r="DYW861" s="744"/>
      <c r="DYX861" s="744"/>
      <c r="DYY861" s="744"/>
      <c r="DYZ861" s="744"/>
      <c r="DZA861" s="744"/>
      <c r="DZB861" s="744"/>
      <c r="DZC861" s="744"/>
      <c r="DZD861" s="744"/>
      <c r="DZE861" s="744"/>
      <c r="DZF861" s="744"/>
      <c r="DZG861" s="744"/>
      <c r="DZH861" s="744"/>
      <c r="DZI861" s="744"/>
      <c r="DZJ861" s="744"/>
      <c r="DZK861" s="744"/>
      <c r="DZL861" s="744"/>
      <c r="DZM861" s="744"/>
      <c r="DZN861" s="744"/>
      <c r="DZO861" s="744"/>
      <c r="DZP861" s="744"/>
      <c r="DZQ861" s="744"/>
      <c r="DZR861" s="744"/>
      <c r="DZS861" s="744"/>
      <c r="DZT861" s="744"/>
      <c r="DZU861" s="744"/>
      <c r="DZV861" s="744"/>
      <c r="DZW861" s="744"/>
      <c r="DZX861" s="744"/>
      <c r="DZY861" s="744"/>
      <c r="DZZ861" s="744"/>
      <c r="EAA861" s="744"/>
      <c r="EAB861" s="744"/>
      <c r="EAC861" s="744"/>
      <c r="EAD861" s="744"/>
      <c r="EAE861" s="744"/>
      <c r="EAF861" s="744"/>
      <c r="EAG861" s="744"/>
      <c r="EAH861" s="744"/>
      <c r="EAI861" s="744"/>
      <c r="EAJ861" s="744"/>
      <c r="EAK861" s="744"/>
      <c r="EAL861" s="744"/>
      <c r="EAM861" s="744"/>
      <c r="EAN861" s="744"/>
      <c r="EAO861" s="744"/>
      <c r="EAP861" s="744"/>
      <c r="EAQ861" s="744"/>
      <c r="EAR861" s="744"/>
      <c r="EAS861" s="744"/>
      <c r="EAT861" s="744"/>
      <c r="EAU861" s="744"/>
      <c r="EAV861" s="744"/>
      <c r="EAW861" s="744"/>
      <c r="EAX861" s="744"/>
      <c r="EAY861" s="744"/>
      <c r="EAZ861" s="744"/>
      <c r="EBA861" s="744"/>
      <c r="EBB861" s="744"/>
      <c r="EBC861" s="744"/>
      <c r="EBD861" s="744"/>
      <c r="EBE861" s="744"/>
      <c r="EBF861" s="744"/>
      <c r="EBG861" s="744"/>
      <c r="EBH861" s="744"/>
      <c r="EBI861" s="744"/>
      <c r="EBJ861" s="744"/>
      <c r="EBK861" s="744"/>
      <c r="EBL861" s="744"/>
      <c r="EBM861" s="744"/>
      <c r="EBN861" s="744"/>
      <c r="EBO861" s="744"/>
      <c r="EBP861" s="744"/>
      <c r="EBQ861" s="744"/>
      <c r="EBR861" s="744"/>
      <c r="EBS861" s="744"/>
      <c r="EBT861" s="744"/>
      <c r="EBU861" s="744"/>
      <c r="EBV861" s="744"/>
      <c r="EBW861" s="744"/>
      <c r="EBX861" s="744"/>
      <c r="EBY861" s="744"/>
      <c r="EBZ861" s="744"/>
      <c r="ECA861" s="744"/>
      <c r="ECB861" s="744"/>
      <c r="ECC861" s="744"/>
      <c r="ECD861" s="744"/>
      <c r="ECE861" s="744"/>
      <c r="ECF861" s="744"/>
      <c r="ECG861" s="744"/>
      <c r="ECH861" s="744"/>
      <c r="ECI861" s="744"/>
      <c r="ECJ861" s="744"/>
      <c r="ECK861" s="744"/>
      <c r="ECL861" s="744"/>
      <c r="ECM861" s="744"/>
      <c r="ECN861" s="744"/>
      <c r="ECO861" s="744"/>
      <c r="ECP861" s="744"/>
      <c r="ECQ861" s="744"/>
      <c r="ECR861" s="744"/>
      <c r="ECS861" s="744"/>
      <c r="ECT861" s="744"/>
      <c r="ECU861" s="744"/>
      <c r="ECV861" s="744"/>
      <c r="ECW861" s="744"/>
      <c r="ECX861" s="744"/>
      <c r="ECY861" s="744"/>
      <c r="ECZ861" s="744"/>
      <c r="EDA861" s="744"/>
      <c r="EDB861" s="744"/>
      <c r="EDC861" s="744"/>
      <c r="EDD861" s="744"/>
      <c r="EDE861" s="744"/>
      <c r="EDF861" s="744"/>
      <c r="EDG861" s="744"/>
      <c r="EDH861" s="744"/>
      <c r="EDI861" s="744"/>
      <c r="EDJ861" s="744"/>
      <c r="EDK861" s="744"/>
      <c r="EDL861" s="744"/>
      <c r="EDM861" s="744"/>
      <c r="EDN861" s="744"/>
      <c r="EDO861" s="744"/>
      <c r="EDP861" s="744"/>
      <c r="EDQ861" s="744"/>
      <c r="EDR861" s="744"/>
      <c r="EDS861" s="744"/>
      <c r="EDT861" s="744"/>
      <c r="EDU861" s="744"/>
      <c r="EDV861" s="744"/>
      <c r="EDW861" s="744"/>
      <c r="EDX861" s="744"/>
      <c r="EDY861" s="744"/>
      <c r="EDZ861" s="744"/>
      <c r="EEA861" s="744"/>
      <c r="EEB861" s="744"/>
      <c r="EEC861" s="744"/>
      <c r="EED861" s="744"/>
      <c r="EEE861" s="744"/>
      <c r="EEF861" s="744"/>
      <c r="EEG861" s="744"/>
      <c r="EEH861" s="744"/>
      <c r="EEI861" s="744"/>
      <c r="EEJ861" s="744"/>
      <c r="EEK861" s="744"/>
      <c r="EEL861" s="744"/>
      <c r="EEM861" s="744"/>
      <c r="EEN861" s="744"/>
      <c r="EEO861" s="744"/>
      <c r="EEP861" s="744"/>
      <c r="EEQ861" s="744"/>
      <c r="EER861" s="744"/>
      <c r="EES861" s="744"/>
      <c r="EET861" s="744"/>
      <c r="EEU861" s="744"/>
      <c r="EEV861" s="744"/>
      <c r="EEW861" s="744"/>
      <c r="EEX861" s="744"/>
      <c r="EEY861" s="744"/>
      <c r="EEZ861" s="744"/>
      <c r="EFA861" s="744"/>
      <c r="EFB861" s="744"/>
      <c r="EFC861" s="744"/>
      <c r="EFD861" s="744"/>
      <c r="EFE861" s="744"/>
      <c r="EFF861" s="744"/>
      <c r="EFG861" s="744"/>
      <c r="EFH861" s="744"/>
      <c r="EFI861" s="744"/>
      <c r="EFJ861" s="744"/>
      <c r="EFK861" s="744"/>
      <c r="EFL861" s="744"/>
      <c r="EFM861" s="744"/>
      <c r="EFN861" s="744"/>
      <c r="EFO861" s="744"/>
      <c r="EFP861" s="744"/>
      <c r="EFQ861" s="744"/>
      <c r="EFR861" s="744"/>
      <c r="EFS861" s="744"/>
      <c r="EFT861" s="744"/>
      <c r="EFU861" s="744"/>
      <c r="EFV861" s="744"/>
      <c r="EFW861" s="744"/>
      <c r="EFX861" s="744"/>
      <c r="EFY861" s="744"/>
      <c r="EFZ861" s="744"/>
      <c r="EGA861" s="744"/>
      <c r="EGB861" s="744"/>
      <c r="EGC861" s="744"/>
      <c r="EGD861" s="744"/>
      <c r="EGE861" s="744"/>
      <c r="EGF861" s="744"/>
      <c r="EGG861" s="744"/>
      <c r="EGH861" s="744"/>
      <c r="EGI861" s="744"/>
      <c r="EGJ861" s="744"/>
      <c r="EGK861" s="744"/>
      <c r="EGL861" s="744"/>
      <c r="EGM861" s="744"/>
      <c r="EGN861" s="744"/>
      <c r="EGO861" s="744"/>
      <c r="EGP861" s="744"/>
      <c r="EGQ861" s="744"/>
      <c r="EGR861" s="744"/>
      <c r="EGS861" s="744"/>
      <c r="EGT861" s="744"/>
      <c r="EGU861" s="744"/>
      <c r="EGV861" s="744"/>
      <c r="EGW861" s="744"/>
      <c r="EGX861" s="744"/>
      <c r="EGY861" s="744"/>
      <c r="EGZ861" s="744"/>
      <c r="EHA861" s="744"/>
      <c r="EHB861" s="744"/>
      <c r="EHC861" s="744"/>
      <c r="EHD861" s="744"/>
      <c r="EHE861" s="744"/>
      <c r="EHF861" s="744"/>
      <c r="EHG861" s="744"/>
      <c r="EHH861" s="744"/>
      <c r="EHI861" s="744"/>
      <c r="EHJ861" s="744"/>
      <c r="EHK861" s="744"/>
      <c r="EHL861" s="744"/>
      <c r="EHM861" s="744"/>
      <c r="EHN861" s="744"/>
      <c r="EHO861" s="744"/>
      <c r="EHP861" s="744"/>
      <c r="EHQ861" s="744"/>
      <c r="EHR861" s="744"/>
      <c r="EHS861" s="744"/>
      <c r="EHT861" s="744"/>
      <c r="EHU861" s="744"/>
      <c r="EHV861" s="744"/>
      <c r="EHW861" s="744"/>
      <c r="EHX861" s="744"/>
      <c r="EHY861" s="744"/>
      <c r="EHZ861" s="744"/>
      <c r="EIA861" s="744"/>
      <c r="EIB861" s="744"/>
      <c r="EIC861" s="744"/>
      <c r="EID861" s="744"/>
      <c r="EIE861" s="744"/>
      <c r="EIF861" s="744"/>
      <c r="EIG861" s="744"/>
      <c r="EIH861" s="744"/>
      <c r="EII861" s="744"/>
      <c r="EIJ861" s="744"/>
      <c r="EIK861" s="744"/>
      <c r="EIL861" s="744"/>
      <c r="EIM861" s="744"/>
      <c r="EIN861" s="744"/>
      <c r="EIO861" s="744"/>
      <c r="EIP861" s="744"/>
      <c r="EIQ861" s="744"/>
      <c r="EIR861" s="744"/>
      <c r="EIS861" s="744"/>
      <c r="EIT861" s="744"/>
      <c r="EIU861" s="744"/>
      <c r="EIV861" s="744"/>
      <c r="EIW861" s="744"/>
      <c r="EIX861" s="744"/>
      <c r="EIY861" s="744"/>
      <c r="EIZ861" s="744"/>
      <c r="EJA861" s="744"/>
      <c r="EJB861" s="744"/>
      <c r="EJC861" s="744"/>
      <c r="EJD861" s="744"/>
      <c r="EJE861" s="744"/>
      <c r="EJF861" s="744"/>
      <c r="EJG861" s="744"/>
      <c r="EJH861" s="744"/>
      <c r="EJI861" s="744"/>
      <c r="EJJ861" s="744"/>
      <c r="EJK861" s="744"/>
      <c r="EJL861" s="744"/>
      <c r="EJM861" s="744"/>
      <c r="EJN861" s="744"/>
      <c r="EJO861" s="744"/>
      <c r="EJP861" s="744"/>
      <c r="EJQ861" s="744"/>
      <c r="EJR861" s="744"/>
      <c r="EJS861" s="744"/>
      <c r="EJT861" s="744"/>
      <c r="EJU861" s="744"/>
      <c r="EJV861" s="744"/>
      <c r="EJW861" s="744"/>
      <c r="EJX861" s="744"/>
      <c r="EJY861" s="744"/>
      <c r="EJZ861" s="744"/>
      <c r="EKA861" s="744"/>
      <c r="EKB861" s="744"/>
      <c r="EKC861" s="744"/>
      <c r="EKD861" s="744"/>
      <c r="EKE861" s="744"/>
      <c r="EKF861" s="744"/>
      <c r="EKG861" s="744"/>
      <c r="EKH861" s="744"/>
      <c r="EKI861" s="744"/>
      <c r="EKJ861" s="744"/>
      <c r="EKK861" s="744"/>
      <c r="EKL861" s="744"/>
      <c r="EKM861" s="744"/>
      <c r="EKN861" s="744"/>
      <c r="EKO861" s="744"/>
      <c r="EKP861" s="744"/>
      <c r="EKQ861" s="744"/>
      <c r="EKR861" s="744"/>
      <c r="EKS861" s="744"/>
      <c r="EKT861" s="744"/>
      <c r="EKU861" s="744"/>
      <c r="EKV861" s="744"/>
      <c r="EKW861" s="744"/>
      <c r="EKX861" s="744"/>
      <c r="EKY861" s="744"/>
      <c r="EKZ861" s="744"/>
      <c r="ELA861" s="744"/>
      <c r="ELB861" s="744"/>
      <c r="ELC861" s="744"/>
      <c r="ELD861" s="744"/>
      <c r="ELE861" s="744"/>
      <c r="ELF861" s="744"/>
      <c r="ELG861" s="744"/>
      <c r="ELH861" s="744"/>
      <c r="ELI861" s="744"/>
      <c r="ELJ861" s="744"/>
      <c r="ELK861" s="744"/>
      <c r="ELL861" s="744"/>
      <c r="ELM861" s="744"/>
      <c r="ELN861" s="744"/>
      <c r="ELO861" s="744"/>
      <c r="ELP861" s="744"/>
      <c r="ELQ861" s="744"/>
      <c r="ELR861" s="744"/>
      <c r="ELS861" s="744"/>
      <c r="ELT861" s="744"/>
      <c r="ELU861" s="744"/>
      <c r="ELV861" s="744"/>
      <c r="ELW861" s="744"/>
      <c r="ELX861" s="744"/>
      <c r="ELY861" s="744"/>
      <c r="ELZ861" s="744"/>
      <c r="EMA861" s="744"/>
      <c r="EMB861" s="744"/>
      <c r="EMC861" s="744"/>
      <c r="EMD861" s="744"/>
      <c r="EME861" s="744"/>
      <c r="EMF861" s="744"/>
      <c r="EMG861" s="744"/>
      <c r="EMH861" s="744"/>
      <c r="EMI861" s="744"/>
      <c r="EMJ861" s="744"/>
      <c r="EMK861" s="744"/>
      <c r="EML861" s="744"/>
      <c r="EMM861" s="744"/>
      <c r="EMN861" s="744"/>
      <c r="EMO861" s="744"/>
      <c r="EMP861" s="744"/>
      <c r="EMQ861" s="744"/>
      <c r="EMR861" s="744"/>
      <c r="EMS861" s="744"/>
      <c r="EMT861" s="744"/>
      <c r="EMU861" s="744"/>
      <c r="EMV861" s="744"/>
      <c r="EMW861" s="744"/>
      <c r="EMX861" s="744"/>
      <c r="EMY861" s="744"/>
      <c r="EMZ861" s="744"/>
      <c r="ENA861" s="744"/>
      <c r="ENB861" s="744"/>
      <c r="ENC861" s="744"/>
      <c r="END861" s="744"/>
      <c r="ENE861" s="744"/>
      <c r="ENF861" s="744"/>
      <c r="ENG861" s="744"/>
      <c r="ENH861" s="744"/>
      <c r="ENI861" s="744"/>
      <c r="ENJ861" s="744"/>
      <c r="ENK861" s="744"/>
      <c r="ENL861" s="744"/>
      <c r="ENM861" s="744"/>
      <c r="ENN861" s="744"/>
      <c r="ENO861" s="744"/>
      <c r="ENP861" s="744"/>
      <c r="ENQ861" s="744"/>
      <c r="ENR861" s="744"/>
      <c r="ENS861" s="744"/>
      <c r="ENT861" s="744"/>
      <c r="ENU861" s="744"/>
      <c r="ENV861" s="744"/>
      <c r="ENW861" s="744"/>
      <c r="ENX861" s="744"/>
      <c r="ENY861" s="744"/>
      <c r="ENZ861" s="744"/>
      <c r="EOA861" s="744"/>
      <c r="EOB861" s="744"/>
      <c r="EOC861" s="744"/>
      <c r="EOD861" s="744"/>
      <c r="EOE861" s="744"/>
      <c r="EOF861" s="744"/>
      <c r="EOG861" s="744"/>
      <c r="EOH861" s="744"/>
      <c r="EOI861" s="744"/>
      <c r="EOJ861" s="744"/>
      <c r="EOK861" s="744"/>
      <c r="EOL861" s="744"/>
      <c r="EOM861" s="744"/>
      <c r="EON861" s="744"/>
      <c r="EOO861" s="744"/>
      <c r="EOP861" s="744"/>
      <c r="EOQ861" s="744"/>
      <c r="EOR861" s="744"/>
      <c r="EOS861" s="744"/>
      <c r="EOT861" s="744"/>
      <c r="EOU861" s="744"/>
      <c r="EOV861" s="744"/>
      <c r="EOW861" s="744"/>
      <c r="EOX861" s="744"/>
      <c r="EOY861" s="744"/>
      <c r="EOZ861" s="744"/>
      <c r="EPA861" s="744"/>
      <c r="EPB861" s="744"/>
      <c r="EPC861" s="744"/>
      <c r="EPD861" s="744"/>
      <c r="EPE861" s="744"/>
      <c r="EPF861" s="744"/>
      <c r="EPG861" s="744"/>
      <c r="EPH861" s="744"/>
      <c r="EPI861" s="744"/>
      <c r="EPJ861" s="744"/>
      <c r="EPK861" s="744"/>
      <c r="EPL861" s="744"/>
      <c r="EPM861" s="744"/>
      <c r="EPN861" s="744"/>
      <c r="EPO861" s="744"/>
      <c r="EPP861" s="744"/>
      <c r="EPQ861" s="744"/>
      <c r="EPR861" s="744"/>
      <c r="EPS861" s="744"/>
      <c r="EPT861" s="744"/>
      <c r="EPU861" s="744"/>
      <c r="EPV861" s="744"/>
      <c r="EPW861" s="744"/>
      <c r="EPX861" s="744"/>
      <c r="EPY861" s="744"/>
      <c r="EPZ861" s="744"/>
      <c r="EQA861" s="744"/>
      <c r="EQB861" s="744"/>
      <c r="EQC861" s="744"/>
      <c r="EQD861" s="744"/>
      <c r="EQE861" s="744"/>
      <c r="EQF861" s="744"/>
      <c r="EQG861" s="744"/>
      <c r="EQH861" s="744"/>
      <c r="EQI861" s="744"/>
      <c r="EQJ861" s="744"/>
      <c r="EQK861" s="744"/>
      <c r="EQL861" s="744"/>
      <c r="EQM861" s="744"/>
      <c r="EQN861" s="744"/>
      <c r="EQO861" s="744"/>
      <c r="EQP861" s="744"/>
      <c r="EQQ861" s="744"/>
      <c r="EQR861" s="744"/>
      <c r="EQS861" s="744"/>
      <c r="EQT861" s="744"/>
      <c r="EQU861" s="744"/>
      <c r="EQV861" s="744"/>
      <c r="EQW861" s="744"/>
      <c r="EQX861" s="744"/>
      <c r="EQY861" s="744"/>
      <c r="EQZ861" s="744"/>
      <c r="ERA861" s="744"/>
      <c r="ERB861" s="744"/>
      <c r="ERC861" s="744"/>
      <c r="ERD861" s="744"/>
      <c r="ERE861" s="744"/>
      <c r="ERF861" s="744"/>
      <c r="ERG861" s="744"/>
      <c r="ERH861" s="744"/>
      <c r="ERI861" s="744"/>
      <c r="ERJ861" s="744"/>
      <c r="ERK861" s="744"/>
      <c r="ERL861" s="744"/>
      <c r="ERM861" s="744"/>
      <c r="ERN861" s="744"/>
      <c r="ERO861" s="744"/>
      <c r="ERP861" s="744"/>
      <c r="ERQ861" s="744"/>
      <c r="ERR861" s="744"/>
      <c r="ERS861" s="744"/>
      <c r="ERT861" s="744"/>
      <c r="ERU861" s="744"/>
      <c r="ERV861" s="744"/>
      <c r="ERW861" s="744"/>
      <c r="ERX861" s="744"/>
      <c r="ERY861" s="744"/>
      <c r="ERZ861" s="744"/>
      <c r="ESA861" s="744"/>
      <c r="ESB861" s="744"/>
      <c r="ESC861" s="744"/>
      <c r="ESD861" s="744"/>
      <c r="ESE861" s="744"/>
      <c r="ESF861" s="744"/>
      <c r="ESG861" s="744"/>
      <c r="ESH861" s="744"/>
      <c r="ESI861" s="744"/>
      <c r="ESJ861" s="744"/>
      <c r="ESK861" s="744"/>
      <c r="ESL861" s="744"/>
      <c r="ESM861" s="744"/>
      <c r="ESN861" s="744"/>
      <c r="ESO861" s="744"/>
      <c r="ESP861" s="744"/>
      <c r="ESQ861" s="744"/>
      <c r="ESR861" s="744"/>
      <c r="ESS861" s="744"/>
      <c r="EST861" s="744"/>
      <c r="ESU861" s="744"/>
      <c r="ESV861" s="744"/>
      <c r="ESW861" s="744"/>
      <c r="ESX861" s="744"/>
      <c r="ESY861" s="744"/>
      <c r="ESZ861" s="744"/>
      <c r="ETA861" s="744"/>
      <c r="ETB861" s="744"/>
      <c r="ETC861" s="744"/>
      <c r="ETD861" s="744"/>
      <c r="ETE861" s="744"/>
      <c r="ETF861" s="744"/>
      <c r="ETG861" s="744"/>
      <c r="ETH861" s="744"/>
      <c r="ETI861" s="744"/>
      <c r="ETJ861" s="744"/>
      <c r="ETK861" s="744"/>
      <c r="ETL861" s="744"/>
      <c r="ETM861" s="744"/>
      <c r="ETN861" s="744"/>
      <c r="ETO861" s="744"/>
      <c r="ETP861" s="744"/>
      <c r="ETQ861" s="744"/>
      <c r="ETR861" s="744"/>
      <c r="ETS861" s="744"/>
      <c r="ETT861" s="744"/>
      <c r="ETU861" s="744"/>
      <c r="ETV861" s="744"/>
      <c r="ETW861" s="744"/>
      <c r="ETX861" s="744"/>
      <c r="ETY861" s="744"/>
      <c r="ETZ861" s="744"/>
      <c r="EUA861" s="744"/>
      <c r="EUB861" s="744"/>
      <c r="EUC861" s="744"/>
      <c r="EUD861" s="744"/>
      <c r="EUE861" s="744"/>
      <c r="EUF861" s="744"/>
      <c r="EUG861" s="744"/>
      <c r="EUH861" s="744"/>
      <c r="EUI861" s="744"/>
      <c r="EUJ861" s="744"/>
      <c r="EUK861" s="744"/>
      <c r="EUL861" s="744"/>
      <c r="EUM861" s="744"/>
      <c r="EUN861" s="744"/>
      <c r="EUO861" s="744"/>
      <c r="EUP861" s="744"/>
      <c r="EUQ861" s="744"/>
      <c r="EUR861" s="744"/>
      <c r="EUS861" s="744"/>
      <c r="EUT861" s="744"/>
      <c r="EUU861" s="744"/>
      <c r="EUV861" s="744"/>
      <c r="EUW861" s="744"/>
      <c r="EUX861" s="744"/>
      <c r="EUY861" s="744"/>
      <c r="EUZ861" s="744"/>
      <c r="EVA861" s="744"/>
      <c r="EVB861" s="744"/>
      <c r="EVC861" s="744"/>
      <c r="EVD861" s="744"/>
      <c r="EVE861" s="744"/>
      <c r="EVF861" s="744"/>
      <c r="EVG861" s="744"/>
      <c r="EVH861" s="744"/>
      <c r="EVI861" s="744"/>
      <c r="EVJ861" s="744"/>
      <c r="EVK861" s="744"/>
      <c r="EVL861" s="744"/>
      <c r="EVM861" s="744"/>
      <c r="EVN861" s="744"/>
      <c r="EVO861" s="744"/>
      <c r="EVP861" s="744"/>
      <c r="EVQ861" s="744"/>
      <c r="EVR861" s="744"/>
      <c r="EVS861" s="744"/>
      <c r="EVT861" s="744"/>
      <c r="EVU861" s="744"/>
      <c r="EVV861" s="744"/>
      <c r="EVW861" s="744"/>
      <c r="EVX861" s="744"/>
      <c r="EVY861" s="744"/>
      <c r="EVZ861" s="744"/>
      <c r="EWA861" s="744"/>
      <c r="EWB861" s="744"/>
      <c r="EWC861" s="744"/>
      <c r="EWD861" s="744"/>
      <c r="EWE861" s="744"/>
      <c r="EWF861" s="744"/>
      <c r="EWG861" s="744"/>
      <c r="EWH861" s="744"/>
      <c r="EWI861" s="744"/>
      <c r="EWJ861" s="744"/>
      <c r="EWK861" s="744"/>
      <c r="EWL861" s="744"/>
      <c r="EWM861" s="744"/>
      <c r="EWN861" s="744"/>
      <c r="EWO861" s="744"/>
      <c r="EWP861" s="744"/>
      <c r="EWQ861" s="744"/>
      <c r="EWR861" s="744"/>
      <c r="EWS861" s="744"/>
      <c r="EWT861" s="744"/>
      <c r="EWU861" s="744"/>
      <c r="EWV861" s="744"/>
      <c r="EWW861" s="744"/>
      <c r="EWX861" s="744"/>
      <c r="EWY861" s="744"/>
      <c r="EWZ861" s="744"/>
      <c r="EXA861" s="744"/>
      <c r="EXB861" s="744"/>
      <c r="EXC861" s="744"/>
      <c r="EXD861" s="744"/>
      <c r="EXE861" s="744"/>
      <c r="EXF861" s="744"/>
      <c r="EXG861" s="744"/>
      <c r="EXH861" s="744"/>
      <c r="EXI861" s="744"/>
      <c r="EXJ861" s="744"/>
      <c r="EXK861" s="744"/>
      <c r="EXL861" s="744"/>
      <c r="EXM861" s="744"/>
      <c r="EXN861" s="744"/>
      <c r="EXO861" s="744"/>
      <c r="EXP861" s="744"/>
      <c r="EXQ861" s="744"/>
      <c r="EXR861" s="744"/>
      <c r="EXS861" s="744"/>
      <c r="EXT861" s="744"/>
      <c r="EXU861" s="744"/>
      <c r="EXV861" s="744"/>
      <c r="EXW861" s="744"/>
      <c r="EXX861" s="744"/>
      <c r="EXY861" s="744"/>
      <c r="EXZ861" s="744"/>
      <c r="EYA861" s="744"/>
      <c r="EYB861" s="744"/>
      <c r="EYC861" s="744"/>
      <c r="EYD861" s="744"/>
      <c r="EYE861" s="744"/>
      <c r="EYF861" s="744"/>
      <c r="EYG861" s="744"/>
      <c r="EYH861" s="744"/>
      <c r="EYI861" s="744"/>
      <c r="EYJ861" s="744"/>
      <c r="EYK861" s="744"/>
      <c r="EYL861" s="744"/>
      <c r="EYM861" s="744"/>
      <c r="EYN861" s="744"/>
      <c r="EYO861" s="744"/>
      <c r="EYP861" s="744"/>
      <c r="EYQ861" s="744"/>
      <c r="EYR861" s="744"/>
      <c r="EYS861" s="744"/>
      <c r="EYT861" s="744"/>
      <c r="EYU861" s="744"/>
      <c r="EYV861" s="744"/>
      <c r="EYW861" s="744"/>
      <c r="EYX861" s="744"/>
      <c r="EYY861" s="744"/>
      <c r="EYZ861" s="744"/>
      <c r="EZA861" s="744"/>
      <c r="EZB861" s="744"/>
      <c r="EZC861" s="744"/>
      <c r="EZD861" s="744"/>
      <c r="EZE861" s="744"/>
      <c r="EZF861" s="744"/>
      <c r="EZG861" s="744"/>
      <c r="EZH861" s="744"/>
      <c r="EZI861" s="744"/>
      <c r="EZJ861" s="744"/>
      <c r="EZK861" s="744"/>
      <c r="EZL861" s="744"/>
      <c r="EZM861" s="744"/>
      <c r="EZN861" s="744"/>
      <c r="EZO861" s="744"/>
      <c r="EZP861" s="744"/>
      <c r="EZQ861" s="744"/>
      <c r="EZR861" s="744"/>
      <c r="EZS861" s="744"/>
      <c r="EZT861" s="744"/>
      <c r="EZU861" s="744"/>
      <c r="EZV861" s="744"/>
      <c r="EZW861" s="744"/>
      <c r="EZX861" s="744"/>
      <c r="EZY861" s="744"/>
      <c r="EZZ861" s="744"/>
      <c r="FAA861" s="744"/>
      <c r="FAB861" s="744"/>
      <c r="FAC861" s="744"/>
      <c r="FAD861" s="744"/>
      <c r="FAE861" s="744"/>
      <c r="FAF861" s="744"/>
      <c r="FAG861" s="744"/>
      <c r="FAH861" s="744"/>
      <c r="FAI861" s="744"/>
      <c r="FAJ861" s="744"/>
      <c r="FAK861" s="744"/>
      <c r="FAL861" s="744"/>
      <c r="FAM861" s="744"/>
      <c r="FAN861" s="744"/>
      <c r="FAO861" s="744"/>
      <c r="FAP861" s="744"/>
      <c r="FAQ861" s="744"/>
      <c r="FAR861" s="744"/>
      <c r="FAS861" s="744"/>
      <c r="FAT861" s="744"/>
      <c r="FAU861" s="744"/>
      <c r="FAV861" s="744"/>
      <c r="FAW861" s="744"/>
      <c r="FAX861" s="744"/>
      <c r="FAY861" s="744"/>
      <c r="FAZ861" s="744"/>
      <c r="FBA861" s="744"/>
      <c r="FBB861" s="744"/>
      <c r="FBC861" s="744"/>
      <c r="FBD861" s="744"/>
      <c r="FBE861" s="744"/>
      <c r="FBF861" s="744"/>
      <c r="FBG861" s="744"/>
      <c r="FBH861" s="744"/>
      <c r="FBI861" s="744"/>
      <c r="FBJ861" s="744"/>
      <c r="FBK861" s="744"/>
      <c r="FBL861" s="744"/>
      <c r="FBM861" s="744"/>
      <c r="FBN861" s="744"/>
      <c r="FBO861" s="744"/>
      <c r="FBP861" s="744"/>
      <c r="FBQ861" s="744"/>
      <c r="FBR861" s="744"/>
      <c r="FBS861" s="744"/>
      <c r="FBT861" s="744"/>
      <c r="FBU861" s="744"/>
      <c r="FBV861" s="744"/>
      <c r="FBW861" s="744"/>
      <c r="FBX861" s="744"/>
      <c r="FBY861" s="744"/>
      <c r="FBZ861" s="744"/>
      <c r="FCA861" s="744"/>
      <c r="FCB861" s="744"/>
      <c r="FCC861" s="744"/>
      <c r="FCD861" s="744"/>
      <c r="FCE861" s="744"/>
      <c r="FCF861" s="744"/>
      <c r="FCG861" s="744"/>
      <c r="FCH861" s="744"/>
      <c r="FCI861" s="744"/>
      <c r="FCJ861" s="744"/>
      <c r="FCK861" s="744"/>
      <c r="FCL861" s="744"/>
      <c r="FCM861" s="744"/>
      <c r="FCN861" s="744"/>
      <c r="FCO861" s="744"/>
      <c r="FCP861" s="744"/>
      <c r="FCQ861" s="744"/>
      <c r="FCR861" s="744"/>
      <c r="FCS861" s="744"/>
      <c r="FCT861" s="744"/>
      <c r="FCU861" s="744"/>
      <c r="FCV861" s="744"/>
      <c r="FCW861" s="744"/>
      <c r="FCX861" s="744"/>
      <c r="FCY861" s="744"/>
      <c r="FCZ861" s="744"/>
      <c r="FDA861" s="744"/>
      <c r="FDB861" s="744"/>
      <c r="FDC861" s="744"/>
      <c r="FDD861" s="744"/>
      <c r="FDE861" s="744"/>
      <c r="FDF861" s="744"/>
      <c r="FDG861" s="744"/>
      <c r="FDH861" s="744"/>
      <c r="FDI861" s="744"/>
      <c r="FDJ861" s="744"/>
      <c r="FDK861" s="744"/>
      <c r="FDL861" s="744"/>
      <c r="FDM861" s="744"/>
      <c r="FDN861" s="744"/>
      <c r="FDO861" s="744"/>
      <c r="FDP861" s="744"/>
      <c r="FDQ861" s="744"/>
      <c r="FDR861" s="744"/>
      <c r="FDS861" s="744"/>
      <c r="FDT861" s="744"/>
      <c r="FDU861" s="744"/>
      <c r="FDV861" s="744"/>
      <c r="FDW861" s="744"/>
      <c r="FDX861" s="744"/>
      <c r="FDY861" s="744"/>
      <c r="FDZ861" s="744"/>
      <c r="FEA861" s="744"/>
      <c r="FEB861" s="744"/>
      <c r="FEC861" s="744"/>
      <c r="FED861" s="744"/>
      <c r="FEE861" s="744"/>
      <c r="FEF861" s="744"/>
      <c r="FEG861" s="744"/>
      <c r="FEH861" s="744"/>
      <c r="FEI861" s="744"/>
      <c r="FEJ861" s="744"/>
      <c r="FEK861" s="744"/>
      <c r="FEL861" s="744"/>
      <c r="FEM861" s="744"/>
      <c r="FEN861" s="744"/>
      <c r="FEO861" s="744"/>
      <c r="FEP861" s="744"/>
      <c r="FEQ861" s="744"/>
      <c r="FER861" s="744"/>
      <c r="FES861" s="744"/>
      <c r="FET861" s="744"/>
      <c r="FEU861" s="744"/>
      <c r="FEV861" s="744"/>
      <c r="FEW861" s="744"/>
      <c r="FEX861" s="744"/>
      <c r="FEY861" s="744"/>
      <c r="FEZ861" s="744"/>
      <c r="FFA861" s="744"/>
      <c r="FFB861" s="744"/>
      <c r="FFC861" s="744"/>
      <c r="FFD861" s="744"/>
      <c r="FFE861" s="744"/>
      <c r="FFF861" s="744"/>
      <c r="FFG861" s="744"/>
      <c r="FFH861" s="744"/>
      <c r="FFI861" s="744"/>
      <c r="FFJ861" s="744"/>
      <c r="FFK861" s="744"/>
      <c r="FFL861" s="744"/>
      <c r="FFM861" s="744"/>
      <c r="FFN861" s="744"/>
      <c r="FFO861" s="744"/>
      <c r="FFP861" s="744"/>
      <c r="FFQ861" s="744"/>
      <c r="FFR861" s="744"/>
      <c r="FFS861" s="744"/>
      <c r="FFT861" s="744"/>
      <c r="FFU861" s="744"/>
      <c r="FFV861" s="744"/>
      <c r="FFW861" s="744"/>
      <c r="FFX861" s="744"/>
      <c r="FFY861" s="744"/>
      <c r="FFZ861" s="744"/>
      <c r="FGA861" s="744"/>
      <c r="FGB861" s="744"/>
      <c r="FGC861" s="744"/>
      <c r="FGD861" s="744"/>
      <c r="FGE861" s="744"/>
      <c r="FGF861" s="744"/>
      <c r="FGG861" s="744"/>
      <c r="FGH861" s="744"/>
      <c r="FGI861" s="744"/>
      <c r="FGJ861" s="744"/>
      <c r="FGK861" s="744"/>
      <c r="FGL861" s="744"/>
      <c r="FGM861" s="744"/>
      <c r="FGN861" s="744"/>
      <c r="FGO861" s="744"/>
      <c r="FGP861" s="744"/>
      <c r="FGQ861" s="744"/>
      <c r="FGR861" s="744"/>
      <c r="FGS861" s="744"/>
      <c r="FGT861" s="744"/>
      <c r="FGU861" s="744"/>
      <c r="FGV861" s="744"/>
      <c r="FGW861" s="744"/>
      <c r="FGX861" s="744"/>
      <c r="FGY861" s="744"/>
      <c r="FGZ861" s="744"/>
      <c r="FHA861" s="744"/>
      <c r="FHB861" s="744"/>
      <c r="FHC861" s="744"/>
      <c r="FHD861" s="744"/>
      <c r="FHE861" s="744"/>
      <c r="FHF861" s="744"/>
      <c r="FHG861" s="744"/>
      <c r="FHH861" s="744"/>
      <c r="FHI861" s="744"/>
      <c r="FHJ861" s="744"/>
      <c r="FHK861" s="744"/>
      <c r="FHL861" s="744"/>
      <c r="FHM861" s="744"/>
      <c r="FHN861" s="744"/>
      <c r="FHO861" s="744"/>
      <c r="FHP861" s="744"/>
      <c r="FHQ861" s="744"/>
      <c r="FHR861" s="744"/>
      <c r="FHS861" s="744"/>
      <c r="FHT861" s="744"/>
      <c r="FHU861" s="744"/>
      <c r="FHV861" s="744"/>
      <c r="FHW861" s="744"/>
      <c r="FHX861" s="744"/>
      <c r="FHY861" s="744"/>
      <c r="FHZ861" s="744"/>
      <c r="FIA861" s="744"/>
      <c r="FIB861" s="744"/>
      <c r="FIC861" s="744"/>
      <c r="FID861" s="744"/>
      <c r="FIE861" s="744"/>
      <c r="FIF861" s="744"/>
      <c r="FIG861" s="744"/>
      <c r="FIH861" s="744"/>
      <c r="FII861" s="744"/>
      <c r="FIJ861" s="744"/>
      <c r="FIK861" s="744"/>
      <c r="FIL861" s="744"/>
      <c r="FIM861" s="744"/>
      <c r="FIN861" s="744"/>
      <c r="FIO861" s="744"/>
      <c r="FIP861" s="744"/>
      <c r="FIQ861" s="744"/>
      <c r="FIR861" s="744"/>
      <c r="FIS861" s="744"/>
      <c r="FIT861" s="744"/>
      <c r="FIU861" s="744"/>
      <c r="FIV861" s="744"/>
      <c r="FIW861" s="744"/>
      <c r="FIX861" s="744"/>
      <c r="FIY861" s="744"/>
      <c r="FIZ861" s="744"/>
      <c r="FJA861" s="744"/>
      <c r="FJB861" s="744"/>
      <c r="FJC861" s="744"/>
      <c r="FJD861" s="744"/>
      <c r="FJE861" s="744"/>
      <c r="FJF861" s="744"/>
      <c r="FJG861" s="744"/>
      <c r="FJH861" s="744"/>
      <c r="FJI861" s="744"/>
      <c r="FJJ861" s="744"/>
      <c r="FJK861" s="744"/>
      <c r="FJL861" s="744"/>
      <c r="FJM861" s="744"/>
      <c r="FJN861" s="744"/>
      <c r="FJO861" s="744"/>
      <c r="FJP861" s="744"/>
      <c r="FJQ861" s="744"/>
      <c r="FJR861" s="744"/>
      <c r="FJS861" s="744"/>
      <c r="FJT861" s="744"/>
      <c r="FJU861" s="744"/>
      <c r="FJV861" s="744"/>
      <c r="FJW861" s="744"/>
      <c r="FJX861" s="744"/>
      <c r="FJY861" s="744"/>
      <c r="FJZ861" s="744"/>
      <c r="FKA861" s="744"/>
      <c r="FKB861" s="744"/>
      <c r="FKC861" s="744"/>
      <c r="FKD861" s="744"/>
      <c r="FKE861" s="744"/>
      <c r="FKF861" s="744"/>
      <c r="FKG861" s="744"/>
      <c r="FKH861" s="744"/>
      <c r="FKI861" s="744"/>
      <c r="FKJ861" s="744"/>
      <c r="FKK861" s="744"/>
      <c r="FKL861" s="744"/>
      <c r="FKM861" s="744"/>
      <c r="FKN861" s="744"/>
      <c r="FKO861" s="744"/>
      <c r="FKP861" s="744"/>
      <c r="FKQ861" s="744"/>
      <c r="FKR861" s="744"/>
      <c r="FKS861" s="744"/>
      <c r="FKT861" s="744"/>
      <c r="FKU861" s="744"/>
      <c r="FKV861" s="744"/>
      <c r="FKW861" s="744"/>
      <c r="FKX861" s="744"/>
      <c r="FKY861" s="744"/>
      <c r="FKZ861" s="744"/>
      <c r="FLA861" s="744"/>
      <c r="FLB861" s="744"/>
      <c r="FLC861" s="744"/>
      <c r="FLD861" s="744"/>
      <c r="FLE861" s="744"/>
      <c r="FLF861" s="744"/>
      <c r="FLG861" s="744"/>
      <c r="FLH861" s="744"/>
      <c r="FLI861" s="744"/>
      <c r="FLJ861" s="744"/>
      <c r="FLK861" s="744"/>
      <c r="FLL861" s="744"/>
      <c r="FLM861" s="744"/>
      <c r="FLN861" s="744"/>
      <c r="FLO861" s="744"/>
      <c r="FLP861" s="744"/>
      <c r="FLQ861" s="744"/>
      <c r="FLR861" s="744"/>
      <c r="FLS861" s="744"/>
      <c r="FLT861" s="744"/>
      <c r="FLU861" s="744"/>
      <c r="FLV861" s="744"/>
      <c r="FLW861" s="744"/>
      <c r="FLX861" s="744"/>
      <c r="FLY861" s="744"/>
      <c r="FLZ861" s="744"/>
      <c r="FMA861" s="744"/>
      <c r="FMB861" s="744"/>
      <c r="FMC861" s="744"/>
      <c r="FMD861" s="744"/>
      <c r="FME861" s="744"/>
      <c r="FMF861" s="744"/>
      <c r="FMG861" s="744"/>
      <c r="FMH861" s="744"/>
      <c r="FMI861" s="744"/>
      <c r="FMJ861" s="744"/>
      <c r="FMK861" s="744"/>
      <c r="FML861" s="744"/>
      <c r="FMM861" s="744"/>
      <c r="FMN861" s="744"/>
      <c r="FMO861" s="744"/>
      <c r="FMP861" s="744"/>
      <c r="FMQ861" s="744"/>
      <c r="FMR861" s="744"/>
      <c r="FMS861" s="744"/>
      <c r="FMT861" s="744"/>
      <c r="FMU861" s="744"/>
      <c r="FMV861" s="744"/>
      <c r="FMW861" s="744"/>
      <c r="FMX861" s="744"/>
      <c r="FMY861" s="744"/>
      <c r="FMZ861" s="744"/>
      <c r="FNA861" s="744"/>
      <c r="FNB861" s="744"/>
      <c r="FNC861" s="744"/>
      <c r="FND861" s="744"/>
      <c r="FNE861" s="744"/>
      <c r="FNF861" s="744"/>
      <c r="FNG861" s="744"/>
      <c r="FNH861" s="744"/>
      <c r="FNI861" s="744"/>
      <c r="FNJ861" s="744"/>
      <c r="FNK861" s="744"/>
      <c r="FNL861" s="744"/>
      <c r="FNM861" s="744"/>
      <c r="FNN861" s="744"/>
      <c r="FNO861" s="744"/>
      <c r="FNP861" s="744"/>
      <c r="FNQ861" s="744"/>
      <c r="FNR861" s="744"/>
      <c r="FNS861" s="744"/>
      <c r="FNT861" s="744"/>
      <c r="FNU861" s="744"/>
      <c r="FNV861" s="744"/>
      <c r="FNW861" s="744"/>
      <c r="FNX861" s="744"/>
      <c r="FNY861" s="744"/>
      <c r="FNZ861" s="744"/>
      <c r="FOA861" s="744"/>
      <c r="FOB861" s="744"/>
      <c r="FOC861" s="744"/>
      <c r="FOD861" s="744"/>
      <c r="FOE861" s="744"/>
      <c r="FOF861" s="744"/>
      <c r="FOG861" s="744"/>
      <c r="FOH861" s="744"/>
      <c r="FOI861" s="744"/>
      <c r="FOJ861" s="744"/>
      <c r="FOK861" s="744"/>
      <c r="FOL861" s="744"/>
      <c r="FOM861" s="744"/>
      <c r="FON861" s="744"/>
      <c r="FOO861" s="744"/>
      <c r="FOP861" s="744"/>
      <c r="FOQ861" s="744"/>
      <c r="FOR861" s="744"/>
      <c r="FOS861" s="744"/>
      <c r="FOT861" s="744"/>
      <c r="FOU861" s="744"/>
      <c r="FOV861" s="744"/>
      <c r="FOW861" s="744"/>
      <c r="FOX861" s="744"/>
      <c r="FOY861" s="744"/>
      <c r="FOZ861" s="744"/>
      <c r="FPA861" s="744"/>
      <c r="FPB861" s="744"/>
      <c r="FPC861" s="744"/>
      <c r="FPD861" s="744"/>
      <c r="FPE861" s="744"/>
      <c r="FPF861" s="744"/>
      <c r="FPG861" s="744"/>
      <c r="FPH861" s="744"/>
      <c r="FPI861" s="744"/>
      <c r="FPJ861" s="744"/>
      <c r="FPK861" s="744"/>
      <c r="FPL861" s="744"/>
      <c r="FPM861" s="744"/>
      <c r="FPN861" s="744"/>
      <c r="FPO861" s="744"/>
      <c r="FPP861" s="744"/>
      <c r="FPQ861" s="744"/>
      <c r="FPR861" s="744"/>
      <c r="FPS861" s="744"/>
      <c r="FPT861" s="744"/>
      <c r="FPU861" s="744"/>
      <c r="FPV861" s="744"/>
      <c r="FPW861" s="744"/>
      <c r="FPX861" s="744"/>
      <c r="FPY861" s="744"/>
      <c r="FPZ861" s="744"/>
      <c r="FQA861" s="744"/>
      <c r="FQB861" s="744"/>
      <c r="FQC861" s="744"/>
      <c r="FQD861" s="744"/>
      <c r="FQE861" s="744"/>
      <c r="FQF861" s="744"/>
      <c r="FQG861" s="744"/>
      <c r="FQH861" s="744"/>
      <c r="FQI861" s="744"/>
      <c r="FQJ861" s="744"/>
      <c r="FQK861" s="744"/>
      <c r="FQL861" s="744"/>
      <c r="FQM861" s="744"/>
      <c r="FQN861" s="744"/>
      <c r="FQO861" s="744"/>
      <c r="FQP861" s="744"/>
      <c r="FQQ861" s="744"/>
      <c r="FQR861" s="744"/>
      <c r="FQS861" s="744"/>
      <c r="FQT861" s="744"/>
      <c r="FQU861" s="744"/>
      <c r="FQV861" s="744"/>
      <c r="FQW861" s="744"/>
      <c r="FQX861" s="744"/>
      <c r="FQY861" s="744"/>
      <c r="FQZ861" s="744"/>
      <c r="FRA861" s="744"/>
      <c r="FRB861" s="744"/>
      <c r="FRC861" s="744"/>
      <c r="FRD861" s="744"/>
      <c r="FRE861" s="744"/>
      <c r="FRF861" s="744"/>
      <c r="FRG861" s="744"/>
      <c r="FRH861" s="744"/>
      <c r="FRI861" s="744"/>
      <c r="FRJ861" s="744"/>
      <c r="FRK861" s="744"/>
      <c r="FRL861" s="744"/>
      <c r="FRM861" s="744"/>
      <c r="FRN861" s="744"/>
      <c r="FRO861" s="744"/>
      <c r="FRP861" s="744"/>
      <c r="FRQ861" s="744"/>
      <c r="FRR861" s="744"/>
      <c r="FRS861" s="744"/>
      <c r="FRT861" s="744"/>
      <c r="FRU861" s="744"/>
      <c r="FRV861" s="744"/>
      <c r="FRW861" s="744"/>
      <c r="FRX861" s="744"/>
      <c r="FRY861" s="744"/>
      <c r="FRZ861" s="744"/>
      <c r="FSA861" s="744"/>
      <c r="FSB861" s="744"/>
      <c r="FSC861" s="744"/>
      <c r="FSD861" s="744"/>
      <c r="FSE861" s="744"/>
      <c r="FSF861" s="744"/>
      <c r="FSG861" s="744"/>
      <c r="FSH861" s="744"/>
      <c r="FSI861" s="744"/>
      <c r="FSJ861" s="744"/>
      <c r="FSK861" s="744"/>
      <c r="FSL861" s="744"/>
      <c r="FSM861" s="744"/>
      <c r="FSN861" s="744"/>
      <c r="FSO861" s="744"/>
      <c r="FSP861" s="744"/>
      <c r="FSQ861" s="744"/>
      <c r="FSR861" s="744"/>
      <c r="FSS861" s="744"/>
      <c r="FST861" s="744"/>
      <c r="FSU861" s="744"/>
      <c r="FSV861" s="744"/>
      <c r="FSW861" s="744"/>
      <c r="FSX861" s="744"/>
      <c r="FSY861" s="744"/>
      <c r="FSZ861" s="744"/>
      <c r="FTA861" s="744"/>
      <c r="FTB861" s="744"/>
      <c r="FTC861" s="744"/>
      <c r="FTD861" s="744"/>
      <c r="FTE861" s="744"/>
      <c r="FTF861" s="744"/>
      <c r="FTG861" s="744"/>
      <c r="FTH861" s="744"/>
      <c r="FTI861" s="744"/>
      <c r="FTJ861" s="744"/>
      <c r="FTK861" s="744"/>
      <c r="FTL861" s="744"/>
      <c r="FTM861" s="744"/>
      <c r="FTN861" s="744"/>
      <c r="FTO861" s="744"/>
      <c r="FTP861" s="744"/>
      <c r="FTQ861" s="744"/>
      <c r="FTR861" s="744"/>
      <c r="FTS861" s="744"/>
      <c r="FTT861" s="744"/>
      <c r="FTU861" s="744"/>
      <c r="FTV861" s="744"/>
      <c r="FTW861" s="744"/>
      <c r="FTX861" s="744"/>
      <c r="FTY861" s="744"/>
      <c r="FTZ861" s="744"/>
      <c r="FUA861" s="744"/>
      <c r="FUB861" s="744"/>
      <c r="FUC861" s="744"/>
      <c r="FUD861" s="744"/>
      <c r="FUE861" s="744"/>
      <c r="FUF861" s="744"/>
      <c r="FUG861" s="744"/>
      <c r="FUH861" s="744"/>
      <c r="FUI861" s="744"/>
      <c r="FUJ861" s="744"/>
      <c r="FUK861" s="744"/>
      <c r="FUL861" s="744"/>
      <c r="FUM861" s="744"/>
      <c r="FUN861" s="744"/>
      <c r="FUO861" s="744"/>
      <c r="FUP861" s="744"/>
      <c r="FUQ861" s="744"/>
      <c r="FUR861" s="744"/>
      <c r="FUS861" s="744"/>
      <c r="FUT861" s="744"/>
      <c r="FUU861" s="744"/>
      <c r="FUV861" s="744"/>
      <c r="FUW861" s="744"/>
      <c r="FUX861" s="744"/>
      <c r="FUY861" s="744"/>
      <c r="FUZ861" s="744"/>
      <c r="FVA861" s="744"/>
      <c r="FVB861" s="744"/>
      <c r="FVC861" s="744"/>
      <c r="FVD861" s="744"/>
      <c r="FVE861" s="744"/>
      <c r="FVF861" s="744"/>
      <c r="FVG861" s="744"/>
      <c r="FVH861" s="744"/>
      <c r="FVI861" s="744"/>
      <c r="FVJ861" s="744"/>
      <c r="FVK861" s="744"/>
      <c r="FVL861" s="744"/>
      <c r="FVM861" s="744"/>
      <c r="FVN861" s="744"/>
      <c r="FVO861" s="744"/>
      <c r="FVP861" s="744"/>
      <c r="FVQ861" s="744"/>
      <c r="FVR861" s="744"/>
      <c r="FVS861" s="744"/>
      <c r="FVT861" s="744"/>
      <c r="FVU861" s="744"/>
      <c r="FVV861" s="744"/>
      <c r="FVW861" s="744"/>
      <c r="FVX861" s="744"/>
      <c r="FVY861" s="744"/>
      <c r="FVZ861" s="744"/>
      <c r="FWA861" s="744"/>
      <c r="FWB861" s="744"/>
      <c r="FWC861" s="744"/>
      <c r="FWD861" s="744"/>
      <c r="FWE861" s="744"/>
      <c r="FWF861" s="744"/>
      <c r="FWG861" s="744"/>
      <c r="FWH861" s="744"/>
      <c r="FWI861" s="744"/>
      <c r="FWJ861" s="744"/>
      <c r="FWK861" s="744"/>
      <c r="FWL861" s="744"/>
      <c r="FWM861" s="744"/>
      <c r="FWN861" s="744"/>
      <c r="FWO861" s="744"/>
      <c r="FWP861" s="744"/>
      <c r="FWQ861" s="744"/>
      <c r="FWR861" s="744"/>
      <c r="FWS861" s="744"/>
      <c r="FWT861" s="744"/>
      <c r="FWU861" s="744"/>
      <c r="FWV861" s="744"/>
      <c r="FWW861" s="744"/>
      <c r="FWX861" s="744"/>
      <c r="FWY861" s="744"/>
      <c r="FWZ861" s="744"/>
      <c r="FXA861" s="744"/>
      <c r="FXB861" s="744"/>
      <c r="FXC861" s="744"/>
      <c r="FXD861" s="744"/>
      <c r="FXE861" s="744"/>
      <c r="FXF861" s="744"/>
      <c r="FXG861" s="744"/>
      <c r="FXH861" s="744"/>
      <c r="FXI861" s="744"/>
      <c r="FXJ861" s="744"/>
      <c r="FXK861" s="744"/>
      <c r="FXL861" s="744"/>
      <c r="FXM861" s="744"/>
      <c r="FXN861" s="744"/>
      <c r="FXO861" s="744"/>
      <c r="FXP861" s="744"/>
      <c r="FXQ861" s="744"/>
      <c r="FXR861" s="744"/>
      <c r="FXS861" s="744"/>
      <c r="FXT861" s="744"/>
      <c r="FXU861" s="744"/>
      <c r="FXV861" s="744"/>
      <c r="FXW861" s="744"/>
      <c r="FXX861" s="744"/>
      <c r="FXY861" s="744"/>
      <c r="FXZ861" s="744"/>
      <c r="FYA861" s="744"/>
      <c r="FYB861" s="744"/>
      <c r="FYC861" s="744"/>
      <c r="FYD861" s="744"/>
      <c r="FYE861" s="744"/>
      <c r="FYF861" s="744"/>
      <c r="FYG861" s="744"/>
      <c r="FYH861" s="744"/>
      <c r="FYI861" s="744"/>
      <c r="FYJ861" s="744"/>
      <c r="FYK861" s="744"/>
      <c r="FYL861" s="744"/>
      <c r="FYM861" s="744"/>
      <c r="FYN861" s="744"/>
      <c r="FYO861" s="744"/>
      <c r="FYP861" s="744"/>
      <c r="FYQ861" s="744"/>
      <c r="FYR861" s="744"/>
      <c r="FYS861" s="744"/>
      <c r="FYT861" s="744"/>
      <c r="FYU861" s="744"/>
      <c r="FYV861" s="744"/>
      <c r="FYW861" s="744"/>
      <c r="FYX861" s="744"/>
      <c r="FYY861" s="744"/>
      <c r="FYZ861" s="744"/>
      <c r="FZA861" s="744"/>
      <c r="FZB861" s="744"/>
      <c r="FZC861" s="744"/>
      <c r="FZD861" s="744"/>
      <c r="FZE861" s="744"/>
      <c r="FZF861" s="744"/>
      <c r="FZG861" s="744"/>
      <c r="FZH861" s="744"/>
      <c r="FZI861" s="744"/>
      <c r="FZJ861" s="744"/>
      <c r="FZK861" s="744"/>
      <c r="FZL861" s="744"/>
      <c r="FZM861" s="744"/>
      <c r="FZN861" s="744"/>
      <c r="FZO861" s="744"/>
      <c r="FZP861" s="744"/>
      <c r="FZQ861" s="744"/>
      <c r="FZR861" s="744"/>
      <c r="FZS861" s="744"/>
      <c r="FZT861" s="744"/>
      <c r="FZU861" s="744"/>
      <c r="FZV861" s="744"/>
      <c r="FZW861" s="744"/>
      <c r="FZX861" s="744"/>
      <c r="FZY861" s="744"/>
      <c r="FZZ861" s="744"/>
      <c r="GAA861" s="744"/>
      <c r="GAB861" s="744"/>
      <c r="GAC861" s="744"/>
      <c r="GAD861" s="744"/>
      <c r="GAE861" s="744"/>
      <c r="GAF861" s="744"/>
      <c r="GAG861" s="744"/>
      <c r="GAH861" s="744"/>
      <c r="GAI861" s="744"/>
      <c r="GAJ861" s="744"/>
      <c r="GAK861" s="744"/>
      <c r="GAL861" s="744"/>
      <c r="GAM861" s="744"/>
      <c r="GAN861" s="744"/>
      <c r="GAO861" s="744"/>
      <c r="GAP861" s="744"/>
      <c r="GAQ861" s="744"/>
      <c r="GAR861" s="744"/>
      <c r="GAS861" s="744"/>
      <c r="GAT861" s="744"/>
      <c r="GAU861" s="744"/>
      <c r="GAV861" s="744"/>
      <c r="GAW861" s="744"/>
      <c r="GAX861" s="744"/>
      <c r="GAY861" s="744"/>
      <c r="GAZ861" s="744"/>
      <c r="GBA861" s="744"/>
      <c r="GBB861" s="744"/>
      <c r="GBC861" s="744"/>
      <c r="GBD861" s="744"/>
      <c r="GBE861" s="744"/>
      <c r="GBF861" s="744"/>
      <c r="GBG861" s="744"/>
      <c r="GBH861" s="744"/>
      <c r="GBI861" s="744"/>
      <c r="GBJ861" s="744"/>
      <c r="GBK861" s="744"/>
      <c r="GBL861" s="744"/>
      <c r="GBM861" s="744"/>
      <c r="GBN861" s="744"/>
      <c r="GBO861" s="744"/>
      <c r="GBP861" s="744"/>
      <c r="GBQ861" s="744"/>
      <c r="GBR861" s="744"/>
      <c r="GBS861" s="744"/>
      <c r="GBT861" s="744"/>
      <c r="GBU861" s="744"/>
      <c r="GBV861" s="744"/>
      <c r="GBW861" s="744"/>
      <c r="GBX861" s="744"/>
      <c r="GBY861" s="744"/>
      <c r="GBZ861" s="744"/>
      <c r="GCA861" s="744"/>
      <c r="GCB861" s="744"/>
      <c r="GCC861" s="744"/>
      <c r="GCD861" s="744"/>
      <c r="GCE861" s="744"/>
      <c r="GCF861" s="744"/>
      <c r="GCG861" s="744"/>
      <c r="GCH861" s="744"/>
      <c r="GCI861" s="744"/>
      <c r="GCJ861" s="744"/>
      <c r="GCK861" s="744"/>
      <c r="GCL861" s="744"/>
      <c r="GCM861" s="744"/>
      <c r="GCN861" s="744"/>
      <c r="GCO861" s="744"/>
      <c r="GCP861" s="744"/>
      <c r="GCQ861" s="744"/>
      <c r="GCR861" s="744"/>
      <c r="GCS861" s="744"/>
      <c r="GCT861" s="744"/>
      <c r="GCU861" s="744"/>
      <c r="GCV861" s="744"/>
      <c r="GCW861" s="744"/>
      <c r="GCX861" s="744"/>
      <c r="GCY861" s="744"/>
      <c r="GCZ861" s="744"/>
      <c r="GDA861" s="744"/>
      <c r="GDB861" s="744"/>
      <c r="GDC861" s="744"/>
      <c r="GDD861" s="744"/>
      <c r="GDE861" s="744"/>
      <c r="GDF861" s="744"/>
      <c r="GDG861" s="744"/>
      <c r="GDH861" s="744"/>
      <c r="GDI861" s="744"/>
      <c r="GDJ861" s="744"/>
      <c r="GDK861" s="744"/>
      <c r="GDL861" s="744"/>
      <c r="GDM861" s="744"/>
      <c r="GDN861" s="744"/>
      <c r="GDO861" s="744"/>
      <c r="GDP861" s="744"/>
      <c r="GDQ861" s="744"/>
      <c r="GDR861" s="744"/>
      <c r="GDS861" s="744"/>
      <c r="GDT861" s="744"/>
      <c r="GDU861" s="744"/>
      <c r="GDV861" s="744"/>
      <c r="GDW861" s="744"/>
      <c r="GDX861" s="744"/>
      <c r="GDY861" s="744"/>
      <c r="GDZ861" s="744"/>
      <c r="GEA861" s="744"/>
      <c r="GEB861" s="744"/>
      <c r="GEC861" s="744"/>
      <c r="GED861" s="744"/>
      <c r="GEE861" s="744"/>
      <c r="GEF861" s="744"/>
      <c r="GEG861" s="744"/>
      <c r="GEH861" s="744"/>
      <c r="GEI861" s="744"/>
      <c r="GEJ861" s="744"/>
      <c r="GEK861" s="744"/>
      <c r="GEL861" s="744"/>
      <c r="GEM861" s="744"/>
      <c r="GEN861" s="744"/>
      <c r="GEO861" s="744"/>
      <c r="GEP861" s="744"/>
      <c r="GEQ861" s="744"/>
      <c r="GER861" s="744"/>
      <c r="GES861" s="744"/>
      <c r="GET861" s="744"/>
      <c r="GEU861" s="744"/>
      <c r="GEV861" s="744"/>
      <c r="GEW861" s="744"/>
      <c r="GEX861" s="744"/>
      <c r="GEY861" s="744"/>
      <c r="GEZ861" s="744"/>
      <c r="GFA861" s="744"/>
      <c r="GFB861" s="744"/>
      <c r="GFC861" s="744"/>
      <c r="GFD861" s="744"/>
      <c r="GFE861" s="744"/>
      <c r="GFF861" s="744"/>
      <c r="GFG861" s="744"/>
      <c r="GFH861" s="744"/>
      <c r="GFI861" s="744"/>
      <c r="GFJ861" s="744"/>
      <c r="GFK861" s="744"/>
      <c r="GFL861" s="744"/>
      <c r="GFM861" s="744"/>
      <c r="GFN861" s="744"/>
      <c r="GFO861" s="744"/>
      <c r="GFP861" s="744"/>
      <c r="GFQ861" s="744"/>
      <c r="GFR861" s="744"/>
      <c r="GFS861" s="744"/>
      <c r="GFT861" s="744"/>
      <c r="GFU861" s="744"/>
      <c r="GFV861" s="744"/>
      <c r="GFW861" s="744"/>
      <c r="GFX861" s="744"/>
      <c r="GFY861" s="744"/>
      <c r="GFZ861" s="744"/>
      <c r="GGA861" s="744"/>
      <c r="GGB861" s="744"/>
      <c r="GGC861" s="744"/>
      <c r="GGD861" s="744"/>
      <c r="GGE861" s="744"/>
      <c r="GGF861" s="744"/>
      <c r="GGG861" s="744"/>
      <c r="GGH861" s="744"/>
      <c r="GGI861" s="744"/>
      <c r="GGJ861" s="744"/>
      <c r="GGK861" s="744"/>
      <c r="GGL861" s="744"/>
      <c r="GGM861" s="744"/>
      <c r="GGN861" s="744"/>
      <c r="GGO861" s="744"/>
      <c r="GGP861" s="744"/>
      <c r="GGQ861" s="744"/>
      <c r="GGR861" s="744"/>
      <c r="GGS861" s="744"/>
      <c r="GGT861" s="744"/>
      <c r="GGU861" s="744"/>
      <c r="GGV861" s="744"/>
      <c r="GGW861" s="744"/>
      <c r="GGX861" s="744"/>
      <c r="GGY861" s="744"/>
      <c r="GGZ861" s="744"/>
      <c r="GHA861" s="744"/>
      <c r="GHB861" s="744"/>
      <c r="GHC861" s="744"/>
      <c r="GHD861" s="744"/>
      <c r="GHE861" s="744"/>
      <c r="GHF861" s="744"/>
      <c r="GHG861" s="744"/>
      <c r="GHH861" s="744"/>
      <c r="GHI861" s="744"/>
      <c r="GHJ861" s="744"/>
      <c r="GHK861" s="744"/>
      <c r="GHL861" s="744"/>
      <c r="GHM861" s="744"/>
      <c r="GHN861" s="744"/>
      <c r="GHO861" s="744"/>
      <c r="GHP861" s="744"/>
      <c r="GHQ861" s="744"/>
      <c r="GHR861" s="744"/>
      <c r="GHS861" s="744"/>
      <c r="GHT861" s="744"/>
      <c r="GHU861" s="744"/>
      <c r="GHV861" s="744"/>
      <c r="GHW861" s="744"/>
      <c r="GHX861" s="744"/>
      <c r="GHY861" s="744"/>
      <c r="GHZ861" s="744"/>
      <c r="GIA861" s="744"/>
      <c r="GIB861" s="744"/>
      <c r="GIC861" s="744"/>
      <c r="GID861" s="744"/>
      <c r="GIE861" s="744"/>
      <c r="GIF861" s="744"/>
      <c r="GIG861" s="744"/>
      <c r="GIH861" s="744"/>
      <c r="GII861" s="744"/>
      <c r="GIJ861" s="744"/>
      <c r="GIK861" s="744"/>
      <c r="GIL861" s="744"/>
      <c r="GIM861" s="744"/>
      <c r="GIN861" s="744"/>
      <c r="GIO861" s="744"/>
      <c r="GIP861" s="744"/>
      <c r="GIQ861" s="744"/>
      <c r="GIR861" s="744"/>
      <c r="GIS861" s="744"/>
      <c r="GIT861" s="744"/>
      <c r="GIU861" s="744"/>
      <c r="GIV861" s="744"/>
      <c r="GIW861" s="744"/>
      <c r="GIX861" s="744"/>
      <c r="GIY861" s="744"/>
      <c r="GIZ861" s="744"/>
      <c r="GJA861" s="744"/>
      <c r="GJB861" s="744"/>
      <c r="GJC861" s="744"/>
      <c r="GJD861" s="744"/>
      <c r="GJE861" s="744"/>
      <c r="GJF861" s="744"/>
      <c r="GJG861" s="744"/>
      <c r="GJH861" s="744"/>
      <c r="GJI861" s="744"/>
      <c r="GJJ861" s="744"/>
      <c r="GJK861" s="744"/>
      <c r="GJL861" s="744"/>
      <c r="GJM861" s="744"/>
      <c r="GJN861" s="744"/>
      <c r="GJO861" s="744"/>
      <c r="GJP861" s="744"/>
      <c r="GJQ861" s="744"/>
      <c r="GJR861" s="744"/>
      <c r="GJS861" s="744"/>
      <c r="GJT861" s="744"/>
      <c r="GJU861" s="744"/>
      <c r="GJV861" s="744"/>
      <c r="GJW861" s="744"/>
      <c r="GJX861" s="744"/>
      <c r="GJY861" s="744"/>
      <c r="GJZ861" s="744"/>
      <c r="GKA861" s="744"/>
      <c r="GKB861" s="744"/>
      <c r="GKC861" s="744"/>
      <c r="GKD861" s="744"/>
      <c r="GKE861" s="744"/>
      <c r="GKF861" s="744"/>
      <c r="GKG861" s="744"/>
      <c r="GKH861" s="744"/>
      <c r="GKI861" s="744"/>
      <c r="GKJ861" s="744"/>
      <c r="GKK861" s="744"/>
      <c r="GKL861" s="744"/>
      <c r="GKM861" s="744"/>
      <c r="GKN861" s="744"/>
      <c r="GKO861" s="744"/>
      <c r="GKP861" s="744"/>
      <c r="GKQ861" s="744"/>
      <c r="GKR861" s="744"/>
      <c r="GKS861" s="744"/>
      <c r="GKT861" s="744"/>
      <c r="GKU861" s="744"/>
      <c r="GKV861" s="744"/>
      <c r="GKW861" s="744"/>
      <c r="GKX861" s="744"/>
      <c r="GKY861" s="744"/>
      <c r="GKZ861" s="744"/>
      <c r="GLA861" s="744"/>
      <c r="GLB861" s="744"/>
      <c r="GLC861" s="744"/>
      <c r="GLD861" s="744"/>
      <c r="GLE861" s="744"/>
      <c r="GLF861" s="744"/>
      <c r="GLG861" s="744"/>
      <c r="GLH861" s="744"/>
      <c r="GLI861" s="744"/>
      <c r="GLJ861" s="744"/>
      <c r="GLK861" s="744"/>
      <c r="GLL861" s="744"/>
      <c r="GLM861" s="744"/>
      <c r="GLN861" s="744"/>
      <c r="GLO861" s="744"/>
      <c r="GLP861" s="744"/>
      <c r="GLQ861" s="744"/>
      <c r="GLR861" s="744"/>
      <c r="GLS861" s="744"/>
      <c r="GLT861" s="744"/>
      <c r="GLU861" s="744"/>
      <c r="GLV861" s="744"/>
      <c r="GLW861" s="744"/>
      <c r="GLX861" s="744"/>
      <c r="GLY861" s="744"/>
      <c r="GLZ861" s="744"/>
      <c r="GMA861" s="744"/>
      <c r="GMB861" s="744"/>
      <c r="GMC861" s="744"/>
      <c r="GMD861" s="744"/>
      <c r="GME861" s="744"/>
      <c r="GMF861" s="744"/>
      <c r="GMG861" s="744"/>
      <c r="GMH861" s="744"/>
      <c r="GMI861" s="744"/>
      <c r="GMJ861" s="744"/>
      <c r="GMK861" s="744"/>
      <c r="GML861" s="744"/>
      <c r="GMM861" s="744"/>
      <c r="GMN861" s="744"/>
      <c r="GMO861" s="744"/>
      <c r="GMP861" s="744"/>
      <c r="GMQ861" s="744"/>
      <c r="GMR861" s="744"/>
      <c r="GMS861" s="744"/>
      <c r="GMT861" s="744"/>
      <c r="GMU861" s="744"/>
      <c r="GMV861" s="744"/>
      <c r="GMW861" s="744"/>
      <c r="GMX861" s="744"/>
      <c r="GMY861" s="744"/>
      <c r="GMZ861" s="744"/>
      <c r="GNA861" s="744"/>
      <c r="GNB861" s="744"/>
      <c r="GNC861" s="744"/>
      <c r="GND861" s="744"/>
      <c r="GNE861" s="744"/>
      <c r="GNF861" s="744"/>
      <c r="GNG861" s="744"/>
      <c r="GNH861" s="744"/>
      <c r="GNI861" s="744"/>
      <c r="GNJ861" s="744"/>
      <c r="GNK861" s="744"/>
      <c r="GNL861" s="744"/>
      <c r="GNM861" s="744"/>
      <c r="GNN861" s="744"/>
      <c r="GNO861" s="744"/>
      <c r="GNP861" s="744"/>
      <c r="GNQ861" s="744"/>
      <c r="GNR861" s="744"/>
      <c r="GNS861" s="744"/>
      <c r="GNT861" s="744"/>
      <c r="GNU861" s="744"/>
      <c r="GNV861" s="744"/>
      <c r="GNW861" s="744"/>
      <c r="GNX861" s="744"/>
      <c r="GNY861" s="744"/>
      <c r="GNZ861" s="744"/>
      <c r="GOA861" s="744"/>
      <c r="GOB861" s="744"/>
      <c r="GOC861" s="744"/>
      <c r="GOD861" s="744"/>
      <c r="GOE861" s="744"/>
      <c r="GOF861" s="744"/>
      <c r="GOG861" s="744"/>
      <c r="GOH861" s="744"/>
      <c r="GOI861" s="744"/>
      <c r="GOJ861" s="744"/>
      <c r="GOK861" s="744"/>
      <c r="GOL861" s="744"/>
      <c r="GOM861" s="744"/>
      <c r="GON861" s="744"/>
      <c r="GOO861" s="744"/>
      <c r="GOP861" s="744"/>
      <c r="GOQ861" s="744"/>
      <c r="GOR861" s="744"/>
      <c r="GOS861" s="744"/>
      <c r="GOT861" s="744"/>
      <c r="GOU861" s="744"/>
      <c r="GOV861" s="744"/>
      <c r="GOW861" s="744"/>
      <c r="GOX861" s="744"/>
      <c r="GOY861" s="744"/>
      <c r="GOZ861" s="744"/>
      <c r="GPA861" s="744"/>
      <c r="GPB861" s="744"/>
      <c r="GPC861" s="744"/>
      <c r="GPD861" s="744"/>
      <c r="GPE861" s="744"/>
      <c r="GPF861" s="744"/>
      <c r="GPG861" s="744"/>
      <c r="GPH861" s="744"/>
      <c r="GPI861" s="744"/>
      <c r="GPJ861" s="744"/>
      <c r="GPK861" s="744"/>
      <c r="GPL861" s="744"/>
      <c r="GPM861" s="744"/>
      <c r="GPN861" s="744"/>
      <c r="GPO861" s="744"/>
      <c r="GPP861" s="744"/>
      <c r="GPQ861" s="744"/>
      <c r="GPR861" s="744"/>
      <c r="GPS861" s="744"/>
      <c r="GPT861" s="744"/>
      <c r="GPU861" s="744"/>
      <c r="GPV861" s="744"/>
      <c r="GPW861" s="744"/>
      <c r="GPX861" s="744"/>
      <c r="GPY861" s="744"/>
      <c r="GPZ861" s="744"/>
      <c r="GQA861" s="744"/>
      <c r="GQB861" s="744"/>
      <c r="GQC861" s="744"/>
      <c r="GQD861" s="744"/>
      <c r="GQE861" s="744"/>
      <c r="GQF861" s="744"/>
      <c r="GQG861" s="744"/>
      <c r="GQH861" s="744"/>
      <c r="GQI861" s="744"/>
      <c r="GQJ861" s="744"/>
      <c r="GQK861" s="744"/>
      <c r="GQL861" s="744"/>
      <c r="GQM861" s="744"/>
      <c r="GQN861" s="744"/>
      <c r="GQO861" s="744"/>
      <c r="GQP861" s="744"/>
      <c r="GQQ861" s="744"/>
      <c r="GQR861" s="744"/>
      <c r="GQS861" s="744"/>
      <c r="GQT861" s="744"/>
      <c r="GQU861" s="744"/>
      <c r="GQV861" s="744"/>
      <c r="GQW861" s="744"/>
      <c r="GQX861" s="744"/>
      <c r="GQY861" s="744"/>
      <c r="GQZ861" s="744"/>
      <c r="GRA861" s="744"/>
      <c r="GRB861" s="744"/>
      <c r="GRC861" s="744"/>
      <c r="GRD861" s="744"/>
      <c r="GRE861" s="744"/>
      <c r="GRF861" s="744"/>
      <c r="GRG861" s="744"/>
      <c r="GRH861" s="744"/>
      <c r="GRI861" s="744"/>
      <c r="GRJ861" s="744"/>
      <c r="GRK861" s="744"/>
      <c r="GRL861" s="744"/>
      <c r="GRM861" s="744"/>
      <c r="GRN861" s="744"/>
      <c r="GRO861" s="744"/>
      <c r="GRP861" s="744"/>
      <c r="GRQ861" s="744"/>
      <c r="GRR861" s="744"/>
      <c r="GRS861" s="744"/>
      <c r="GRT861" s="744"/>
      <c r="GRU861" s="744"/>
      <c r="GRV861" s="744"/>
      <c r="GRW861" s="744"/>
      <c r="GRX861" s="744"/>
      <c r="GRY861" s="744"/>
      <c r="GRZ861" s="744"/>
      <c r="GSA861" s="744"/>
      <c r="GSB861" s="744"/>
      <c r="GSC861" s="744"/>
      <c r="GSD861" s="744"/>
      <c r="GSE861" s="744"/>
      <c r="GSF861" s="744"/>
      <c r="GSG861" s="744"/>
      <c r="GSH861" s="744"/>
      <c r="GSI861" s="744"/>
      <c r="GSJ861" s="744"/>
      <c r="GSK861" s="744"/>
      <c r="GSL861" s="744"/>
      <c r="GSM861" s="744"/>
      <c r="GSN861" s="744"/>
      <c r="GSO861" s="744"/>
      <c r="GSP861" s="744"/>
      <c r="GSQ861" s="744"/>
      <c r="GSR861" s="744"/>
      <c r="GSS861" s="744"/>
      <c r="GST861" s="744"/>
      <c r="GSU861" s="744"/>
      <c r="GSV861" s="744"/>
      <c r="GSW861" s="744"/>
      <c r="GSX861" s="744"/>
      <c r="GSY861" s="744"/>
      <c r="GSZ861" s="744"/>
      <c r="GTA861" s="744"/>
      <c r="GTB861" s="744"/>
      <c r="GTC861" s="744"/>
      <c r="GTD861" s="744"/>
      <c r="GTE861" s="744"/>
      <c r="GTF861" s="744"/>
      <c r="GTG861" s="744"/>
      <c r="GTH861" s="744"/>
      <c r="GTI861" s="744"/>
      <c r="GTJ861" s="744"/>
      <c r="GTK861" s="744"/>
      <c r="GTL861" s="744"/>
      <c r="GTM861" s="744"/>
      <c r="GTN861" s="744"/>
      <c r="GTO861" s="744"/>
      <c r="GTP861" s="744"/>
      <c r="GTQ861" s="744"/>
      <c r="GTR861" s="744"/>
      <c r="GTS861" s="744"/>
      <c r="GTT861" s="744"/>
      <c r="GTU861" s="744"/>
      <c r="GTV861" s="744"/>
      <c r="GTW861" s="744"/>
      <c r="GTX861" s="744"/>
      <c r="GTY861" s="744"/>
      <c r="GTZ861" s="744"/>
      <c r="GUA861" s="744"/>
      <c r="GUB861" s="744"/>
      <c r="GUC861" s="744"/>
      <c r="GUD861" s="744"/>
      <c r="GUE861" s="744"/>
      <c r="GUF861" s="744"/>
      <c r="GUG861" s="744"/>
      <c r="GUH861" s="744"/>
      <c r="GUI861" s="744"/>
      <c r="GUJ861" s="744"/>
      <c r="GUK861" s="744"/>
      <c r="GUL861" s="744"/>
      <c r="GUM861" s="744"/>
      <c r="GUN861" s="744"/>
      <c r="GUO861" s="744"/>
      <c r="GUP861" s="744"/>
      <c r="GUQ861" s="744"/>
      <c r="GUR861" s="744"/>
      <c r="GUS861" s="744"/>
      <c r="GUT861" s="744"/>
      <c r="GUU861" s="744"/>
      <c r="GUV861" s="744"/>
      <c r="GUW861" s="744"/>
      <c r="GUX861" s="744"/>
      <c r="GUY861" s="744"/>
      <c r="GUZ861" s="744"/>
      <c r="GVA861" s="744"/>
      <c r="GVB861" s="744"/>
      <c r="GVC861" s="744"/>
      <c r="GVD861" s="744"/>
      <c r="GVE861" s="744"/>
      <c r="GVF861" s="744"/>
      <c r="GVG861" s="744"/>
      <c r="GVH861" s="744"/>
      <c r="GVI861" s="744"/>
      <c r="GVJ861" s="744"/>
      <c r="GVK861" s="744"/>
      <c r="GVL861" s="744"/>
      <c r="GVM861" s="744"/>
      <c r="GVN861" s="744"/>
      <c r="GVO861" s="744"/>
      <c r="GVP861" s="744"/>
      <c r="GVQ861" s="744"/>
      <c r="GVR861" s="744"/>
      <c r="GVS861" s="744"/>
      <c r="GVT861" s="744"/>
      <c r="GVU861" s="744"/>
      <c r="GVV861" s="744"/>
      <c r="GVW861" s="744"/>
      <c r="GVX861" s="744"/>
      <c r="GVY861" s="744"/>
      <c r="GVZ861" s="744"/>
      <c r="GWA861" s="744"/>
      <c r="GWB861" s="744"/>
      <c r="GWC861" s="744"/>
      <c r="GWD861" s="744"/>
      <c r="GWE861" s="744"/>
      <c r="GWF861" s="744"/>
      <c r="GWG861" s="744"/>
      <c r="GWH861" s="744"/>
      <c r="GWI861" s="744"/>
      <c r="GWJ861" s="744"/>
      <c r="GWK861" s="744"/>
      <c r="GWL861" s="744"/>
      <c r="GWM861" s="744"/>
      <c r="GWN861" s="744"/>
      <c r="GWO861" s="744"/>
      <c r="GWP861" s="744"/>
      <c r="GWQ861" s="744"/>
      <c r="GWR861" s="744"/>
      <c r="GWS861" s="744"/>
      <c r="GWT861" s="744"/>
      <c r="GWU861" s="744"/>
      <c r="GWV861" s="744"/>
      <c r="GWW861" s="744"/>
      <c r="GWX861" s="744"/>
      <c r="GWY861" s="744"/>
      <c r="GWZ861" s="744"/>
      <c r="GXA861" s="744"/>
      <c r="GXB861" s="744"/>
      <c r="GXC861" s="744"/>
      <c r="GXD861" s="744"/>
      <c r="GXE861" s="744"/>
      <c r="GXF861" s="744"/>
      <c r="GXG861" s="744"/>
      <c r="GXH861" s="744"/>
      <c r="GXI861" s="744"/>
      <c r="GXJ861" s="744"/>
      <c r="GXK861" s="744"/>
      <c r="GXL861" s="744"/>
      <c r="GXM861" s="744"/>
      <c r="GXN861" s="744"/>
      <c r="GXO861" s="744"/>
      <c r="GXP861" s="744"/>
      <c r="GXQ861" s="744"/>
      <c r="GXR861" s="744"/>
      <c r="GXS861" s="744"/>
      <c r="GXT861" s="744"/>
      <c r="GXU861" s="744"/>
      <c r="GXV861" s="744"/>
      <c r="GXW861" s="744"/>
      <c r="GXX861" s="744"/>
      <c r="GXY861" s="744"/>
      <c r="GXZ861" s="744"/>
      <c r="GYA861" s="744"/>
      <c r="GYB861" s="744"/>
      <c r="GYC861" s="744"/>
      <c r="GYD861" s="744"/>
      <c r="GYE861" s="744"/>
      <c r="GYF861" s="744"/>
      <c r="GYG861" s="744"/>
      <c r="GYH861" s="744"/>
      <c r="GYI861" s="744"/>
      <c r="GYJ861" s="744"/>
      <c r="GYK861" s="744"/>
      <c r="GYL861" s="744"/>
      <c r="GYM861" s="744"/>
      <c r="GYN861" s="744"/>
      <c r="GYO861" s="744"/>
      <c r="GYP861" s="744"/>
      <c r="GYQ861" s="744"/>
      <c r="GYR861" s="744"/>
      <c r="GYS861" s="744"/>
      <c r="GYT861" s="744"/>
      <c r="GYU861" s="744"/>
      <c r="GYV861" s="744"/>
      <c r="GYW861" s="744"/>
      <c r="GYX861" s="744"/>
      <c r="GYY861" s="744"/>
      <c r="GYZ861" s="744"/>
      <c r="GZA861" s="744"/>
      <c r="GZB861" s="744"/>
      <c r="GZC861" s="744"/>
      <c r="GZD861" s="744"/>
      <c r="GZE861" s="744"/>
      <c r="GZF861" s="744"/>
      <c r="GZG861" s="744"/>
      <c r="GZH861" s="744"/>
      <c r="GZI861" s="744"/>
      <c r="GZJ861" s="744"/>
      <c r="GZK861" s="744"/>
      <c r="GZL861" s="744"/>
      <c r="GZM861" s="744"/>
      <c r="GZN861" s="744"/>
      <c r="GZO861" s="744"/>
      <c r="GZP861" s="744"/>
      <c r="GZQ861" s="744"/>
      <c r="GZR861" s="744"/>
      <c r="GZS861" s="744"/>
      <c r="GZT861" s="744"/>
      <c r="GZU861" s="744"/>
      <c r="GZV861" s="744"/>
      <c r="GZW861" s="744"/>
      <c r="GZX861" s="744"/>
      <c r="GZY861" s="744"/>
      <c r="GZZ861" s="744"/>
      <c r="HAA861" s="744"/>
      <c r="HAB861" s="744"/>
      <c r="HAC861" s="744"/>
      <c r="HAD861" s="744"/>
      <c r="HAE861" s="744"/>
      <c r="HAF861" s="744"/>
      <c r="HAG861" s="744"/>
      <c r="HAH861" s="744"/>
      <c r="HAI861" s="744"/>
      <c r="HAJ861" s="744"/>
      <c r="HAK861" s="744"/>
      <c r="HAL861" s="744"/>
      <c r="HAM861" s="744"/>
      <c r="HAN861" s="744"/>
      <c r="HAO861" s="744"/>
      <c r="HAP861" s="744"/>
      <c r="HAQ861" s="744"/>
      <c r="HAR861" s="744"/>
      <c r="HAS861" s="744"/>
      <c r="HAT861" s="744"/>
      <c r="HAU861" s="744"/>
      <c r="HAV861" s="744"/>
      <c r="HAW861" s="744"/>
      <c r="HAX861" s="744"/>
      <c r="HAY861" s="744"/>
      <c r="HAZ861" s="744"/>
      <c r="HBA861" s="744"/>
      <c r="HBB861" s="744"/>
      <c r="HBC861" s="744"/>
      <c r="HBD861" s="744"/>
      <c r="HBE861" s="744"/>
      <c r="HBF861" s="744"/>
      <c r="HBG861" s="744"/>
      <c r="HBH861" s="744"/>
      <c r="HBI861" s="744"/>
      <c r="HBJ861" s="744"/>
      <c r="HBK861" s="744"/>
      <c r="HBL861" s="744"/>
      <c r="HBM861" s="744"/>
      <c r="HBN861" s="744"/>
      <c r="HBO861" s="744"/>
      <c r="HBP861" s="744"/>
      <c r="HBQ861" s="744"/>
      <c r="HBR861" s="744"/>
      <c r="HBS861" s="744"/>
      <c r="HBT861" s="744"/>
      <c r="HBU861" s="744"/>
      <c r="HBV861" s="744"/>
      <c r="HBW861" s="744"/>
      <c r="HBX861" s="744"/>
      <c r="HBY861" s="744"/>
      <c r="HBZ861" s="744"/>
      <c r="HCA861" s="744"/>
      <c r="HCB861" s="744"/>
      <c r="HCC861" s="744"/>
      <c r="HCD861" s="744"/>
      <c r="HCE861" s="744"/>
      <c r="HCF861" s="744"/>
      <c r="HCG861" s="744"/>
      <c r="HCH861" s="744"/>
      <c r="HCI861" s="744"/>
      <c r="HCJ861" s="744"/>
      <c r="HCK861" s="744"/>
      <c r="HCL861" s="744"/>
      <c r="HCM861" s="744"/>
      <c r="HCN861" s="744"/>
      <c r="HCO861" s="744"/>
      <c r="HCP861" s="744"/>
      <c r="HCQ861" s="744"/>
      <c r="HCR861" s="744"/>
      <c r="HCS861" s="744"/>
      <c r="HCT861" s="744"/>
      <c r="HCU861" s="744"/>
      <c r="HCV861" s="744"/>
      <c r="HCW861" s="744"/>
      <c r="HCX861" s="744"/>
      <c r="HCY861" s="744"/>
      <c r="HCZ861" s="744"/>
      <c r="HDA861" s="744"/>
      <c r="HDB861" s="744"/>
      <c r="HDC861" s="744"/>
      <c r="HDD861" s="744"/>
      <c r="HDE861" s="744"/>
      <c r="HDF861" s="744"/>
      <c r="HDG861" s="744"/>
      <c r="HDH861" s="744"/>
      <c r="HDI861" s="744"/>
      <c r="HDJ861" s="744"/>
      <c r="HDK861" s="744"/>
      <c r="HDL861" s="744"/>
      <c r="HDM861" s="744"/>
      <c r="HDN861" s="744"/>
      <c r="HDO861" s="744"/>
      <c r="HDP861" s="744"/>
      <c r="HDQ861" s="744"/>
      <c r="HDR861" s="744"/>
      <c r="HDS861" s="744"/>
      <c r="HDT861" s="744"/>
      <c r="HDU861" s="744"/>
      <c r="HDV861" s="744"/>
      <c r="HDW861" s="744"/>
      <c r="HDX861" s="744"/>
      <c r="HDY861" s="744"/>
      <c r="HDZ861" s="744"/>
      <c r="HEA861" s="744"/>
      <c r="HEB861" s="744"/>
      <c r="HEC861" s="744"/>
      <c r="HED861" s="744"/>
      <c r="HEE861" s="744"/>
      <c r="HEF861" s="744"/>
      <c r="HEG861" s="744"/>
      <c r="HEH861" s="744"/>
      <c r="HEI861" s="744"/>
      <c r="HEJ861" s="744"/>
      <c r="HEK861" s="744"/>
      <c r="HEL861" s="744"/>
      <c r="HEM861" s="744"/>
      <c r="HEN861" s="744"/>
      <c r="HEO861" s="744"/>
      <c r="HEP861" s="744"/>
      <c r="HEQ861" s="744"/>
      <c r="HER861" s="744"/>
      <c r="HES861" s="744"/>
      <c r="HET861" s="744"/>
      <c r="HEU861" s="744"/>
      <c r="HEV861" s="744"/>
      <c r="HEW861" s="744"/>
      <c r="HEX861" s="744"/>
      <c r="HEY861" s="744"/>
      <c r="HEZ861" s="744"/>
      <c r="HFA861" s="744"/>
      <c r="HFB861" s="744"/>
      <c r="HFC861" s="744"/>
      <c r="HFD861" s="744"/>
      <c r="HFE861" s="744"/>
      <c r="HFF861" s="744"/>
      <c r="HFG861" s="744"/>
      <c r="HFH861" s="744"/>
      <c r="HFI861" s="744"/>
      <c r="HFJ861" s="744"/>
      <c r="HFK861" s="744"/>
      <c r="HFL861" s="744"/>
      <c r="HFM861" s="744"/>
      <c r="HFN861" s="744"/>
      <c r="HFO861" s="744"/>
      <c r="HFP861" s="744"/>
      <c r="HFQ861" s="744"/>
      <c r="HFR861" s="744"/>
      <c r="HFS861" s="744"/>
      <c r="HFT861" s="744"/>
      <c r="HFU861" s="744"/>
      <c r="HFV861" s="744"/>
      <c r="HFW861" s="744"/>
      <c r="HFX861" s="744"/>
      <c r="HFY861" s="744"/>
      <c r="HFZ861" s="744"/>
      <c r="HGA861" s="744"/>
      <c r="HGB861" s="744"/>
      <c r="HGC861" s="744"/>
      <c r="HGD861" s="744"/>
      <c r="HGE861" s="744"/>
      <c r="HGF861" s="744"/>
      <c r="HGG861" s="744"/>
      <c r="HGH861" s="744"/>
      <c r="HGI861" s="744"/>
      <c r="HGJ861" s="744"/>
      <c r="HGK861" s="744"/>
      <c r="HGL861" s="744"/>
      <c r="HGM861" s="744"/>
      <c r="HGN861" s="744"/>
      <c r="HGO861" s="744"/>
      <c r="HGP861" s="744"/>
      <c r="HGQ861" s="744"/>
      <c r="HGR861" s="744"/>
      <c r="HGS861" s="744"/>
      <c r="HGT861" s="744"/>
      <c r="HGU861" s="744"/>
      <c r="HGV861" s="744"/>
      <c r="HGW861" s="744"/>
      <c r="HGX861" s="744"/>
      <c r="HGY861" s="744"/>
      <c r="HGZ861" s="744"/>
      <c r="HHA861" s="744"/>
      <c r="HHB861" s="744"/>
      <c r="HHC861" s="744"/>
      <c r="HHD861" s="744"/>
      <c r="HHE861" s="744"/>
      <c r="HHF861" s="744"/>
      <c r="HHG861" s="744"/>
      <c r="HHH861" s="744"/>
      <c r="HHI861" s="744"/>
      <c r="HHJ861" s="744"/>
      <c r="HHK861" s="744"/>
      <c r="HHL861" s="744"/>
      <c r="HHM861" s="744"/>
      <c r="HHN861" s="744"/>
      <c r="HHO861" s="744"/>
      <c r="HHP861" s="744"/>
      <c r="HHQ861" s="744"/>
      <c r="HHR861" s="744"/>
      <c r="HHS861" s="744"/>
      <c r="HHT861" s="744"/>
      <c r="HHU861" s="744"/>
      <c r="HHV861" s="744"/>
      <c r="HHW861" s="744"/>
      <c r="HHX861" s="744"/>
      <c r="HHY861" s="744"/>
      <c r="HHZ861" s="744"/>
      <c r="HIA861" s="744"/>
      <c r="HIB861" s="744"/>
      <c r="HIC861" s="744"/>
      <c r="HID861" s="744"/>
      <c r="HIE861" s="744"/>
      <c r="HIF861" s="744"/>
      <c r="HIG861" s="744"/>
      <c r="HIH861" s="744"/>
      <c r="HII861" s="744"/>
      <c r="HIJ861" s="744"/>
      <c r="HIK861" s="744"/>
      <c r="HIL861" s="744"/>
      <c r="HIM861" s="744"/>
      <c r="HIN861" s="744"/>
      <c r="HIO861" s="744"/>
      <c r="HIP861" s="744"/>
      <c r="HIQ861" s="744"/>
      <c r="HIR861" s="744"/>
      <c r="HIS861" s="744"/>
      <c r="HIT861" s="744"/>
      <c r="HIU861" s="744"/>
      <c r="HIV861" s="744"/>
      <c r="HIW861" s="744"/>
      <c r="HIX861" s="744"/>
      <c r="HIY861" s="744"/>
      <c r="HIZ861" s="744"/>
      <c r="HJA861" s="744"/>
      <c r="HJB861" s="744"/>
      <c r="HJC861" s="744"/>
      <c r="HJD861" s="744"/>
      <c r="HJE861" s="744"/>
      <c r="HJF861" s="744"/>
      <c r="HJG861" s="744"/>
      <c r="HJH861" s="744"/>
      <c r="HJI861" s="744"/>
      <c r="HJJ861" s="744"/>
      <c r="HJK861" s="744"/>
      <c r="HJL861" s="744"/>
      <c r="HJM861" s="744"/>
      <c r="HJN861" s="744"/>
      <c r="HJO861" s="744"/>
      <c r="HJP861" s="744"/>
      <c r="HJQ861" s="744"/>
      <c r="HJR861" s="744"/>
      <c r="HJS861" s="744"/>
      <c r="HJT861" s="744"/>
      <c r="HJU861" s="744"/>
      <c r="HJV861" s="744"/>
      <c r="HJW861" s="744"/>
      <c r="HJX861" s="744"/>
      <c r="HJY861" s="744"/>
      <c r="HJZ861" s="744"/>
      <c r="HKA861" s="744"/>
      <c r="HKB861" s="744"/>
      <c r="HKC861" s="744"/>
      <c r="HKD861" s="744"/>
      <c r="HKE861" s="744"/>
      <c r="HKF861" s="744"/>
      <c r="HKG861" s="744"/>
      <c r="HKH861" s="744"/>
      <c r="HKI861" s="744"/>
      <c r="HKJ861" s="744"/>
      <c r="HKK861" s="744"/>
      <c r="HKL861" s="744"/>
      <c r="HKM861" s="744"/>
      <c r="HKN861" s="744"/>
      <c r="HKO861" s="744"/>
      <c r="HKP861" s="744"/>
      <c r="HKQ861" s="744"/>
      <c r="HKR861" s="744"/>
      <c r="HKS861" s="744"/>
      <c r="HKT861" s="744"/>
      <c r="HKU861" s="744"/>
      <c r="HKV861" s="744"/>
      <c r="HKW861" s="744"/>
      <c r="HKX861" s="744"/>
      <c r="HKY861" s="744"/>
      <c r="HKZ861" s="744"/>
      <c r="HLA861" s="744"/>
      <c r="HLB861" s="744"/>
      <c r="HLC861" s="744"/>
      <c r="HLD861" s="744"/>
      <c r="HLE861" s="744"/>
      <c r="HLF861" s="744"/>
      <c r="HLG861" s="744"/>
      <c r="HLH861" s="744"/>
      <c r="HLI861" s="744"/>
      <c r="HLJ861" s="744"/>
      <c r="HLK861" s="744"/>
      <c r="HLL861" s="744"/>
      <c r="HLM861" s="744"/>
      <c r="HLN861" s="744"/>
      <c r="HLO861" s="744"/>
      <c r="HLP861" s="744"/>
      <c r="HLQ861" s="744"/>
      <c r="HLR861" s="744"/>
      <c r="HLS861" s="744"/>
      <c r="HLT861" s="744"/>
      <c r="HLU861" s="744"/>
      <c r="HLV861" s="744"/>
      <c r="HLW861" s="744"/>
      <c r="HLX861" s="744"/>
      <c r="HLY861" s="744"/>
      <c r="HLZ861" s="744"/>
      <c r="HMA861" s="744"/>
      <c r="HMB861" s="744"/>
      <c r="HMC861" s="744"/>
      <c r="HMD861" s="744"/>
      <c r="HME861" s="744"/>
      <c r="HMF861" s="744"/>
      <c r="HMG861" s="744"/>
      <c r="HMH861" s="744"/>
      <c r="HMI861" s="744"/>
      <c r="HMJ861" s="744"/>
      <c r="HMK861" s="744"/>
      <c r="HML861" s="744"/>
      <c r="HMM861" s="744"/>
      <c r="HMN861" s="744"/>
      <c r="HMO861" s="744"/>
      <c r="HMP861" s="744"/>
      <c r="HMQ861" s="744"/>
      <c r="HMR861" s="744"/>
      <c r="HMS861" s="744"/>
      <c r="HMT861" s="744"/>
      <c r="HMU861" s="744"/>
      <c r="HMV861" s="744"/>
      <c r="HMW861" s="744"/>
      <c r="HMX861" s="744"/>
      <c r="HMY861" s="744"/>
      <c r="HMZ861" s="744"/>
      <c r="HNA861" s="744"/>
      <c r="HNB861" s="744"/>
      <c r="HNC861" s="744"/>
      <c r="HND861" s="744"/>
      <c r="HNE861" s="744"/>
      <c r="HNF861" s="744"/>
      <c r="HNG861" s="744"/>
      <c r="HNH861" s="744"/>
      <c r="HNI861" s="744"/>
      <c r="HNJ861" s="744"/>
      <c r="HNK861" s="744"/>
      <c r="HNL861" s="744"/>
      <c r="HNM861" s="744"/>
      <c r="HNN861" s="744"/>
      <c r="HNO861" s="744"/>
      <c r="HNP861" s="744"/>
      <c r="HNQ861" s="744"/>
      <c r="HNR861" s="744"/>
      <c r="HNS861" s="744"/>
      <c r="HNT861" s="744"/>
      <c r="HNU861" s="744"/>
      <c r="HNV861" s="744"/>
      <c r="HNW861" s="744"/>
      <c r="HNX861" s="744"/>
      <c r="HNY861" s="744"/>
      <c r="HNZ861" s="744"/>
      <c r="HOA861" s="744"/>
      <c r="HOB861" s="744"/>
      <c r="HOC861" s="744"/>
      <c r="HOD861" s="744"/>
      <c r="HOE861" s="744"/>
      <c r="HOF861" s="744"/>
      <c r="HOG861" s="744"/>
      <c r="HOH861" s="744"/>
      <c r="HOI861" s="744"/>
      <c r="HOJ861" s="744"/>
      <c r="HOK861" s="744"/>
      <c r="HOL861" s="744"/>
      <c r="HOM861" s="744"/>
      <c r="HON861" s="744"/>
      <c r="HOO861" s="744"/>
      <c r="HOP861" s="744"/>
      <c r="HOQ861" s="744"/>
      <c r="HOR861" s="744"/>
      <c r="HOS861" s="744"/>
      <c r="HOT861" s="744"/>
      <c r="HOU861" s="744"/>
      <c r="HOV861" s="744"/>
      <c r="HOW861" s="744"/>
      <c r="HOX861" s="744"/>
      <c r="HOY861" s="744"/>
      <c r="HOZ861" s="744"/>
      <c r="HPA861" s="744"/>
      <c r="HPB861" s="744"/>
      <c r="HPC861" s="744"/>
      <c r="HPD861" s="744"/>
      <c r="HPE861" s="744"/>
      <c r="HPF861" s="744"/>
      <c r="HPG861" s="744"/>
      <c r="HPH861" s="744"/>
      <c r="HPI861" s="744"/>
      <c r="HPJ861" s="744"/>
      <c r="HPK861" s="744"/>
      <c r="HPL861" s="744"/>
      <c r="HPM861" s="744"/>
      <c r="HPN861" s="744"/>
      <c r="HPO861" s="744"/>
      <c r="HPP861" s="744"/>
      <c r="HPQ861" s="744"/>
      <c r="HPR861" s="744"/>
      <c r="HPS861" s="744"/>
      <c r="HPT861" s="744"/>
      <c r="HPU861" s="744"/>
      <c r="HPV861" s="744"/>
      <c r="HPW861" s="744"/>
      <c r="HPX861" s="744"/>
      <c r="HPY861" s="744"/>
      <c r="HPZ861" s="744"/>
      <c r="HQA861" s="744"/>
      <c r="HQB861" s="744"/>
      <c r="HQC861" s="744"/>
      <c r="HQD861" s="744"/>
      <c r="HQE861" s="744"/>
      <c r="HQF861" s="744"/>
      <c r="HQG861" s="744"/>
      <c r="HQH861" s="744"/>
      <c r="HQI861" s="744"/>
      <c r="HQJ861" s="744"/>
      <c r="HQK861" s="744"/>
      <c r="HQL861" s="744"/>
      <c r="HQM861" s="744"/>
      <c r="HQN861" s="744"/>
      <c r="HQO861" s="744"/>
      <c r="HQP861" s="744"/>
      <c r="HQQ861" s="744"/>
      <c r="HQR861" s="744"/>
      <c r="HQS861" s="744"/>
      <c r="HQT861" s="744"/>
      <c r="HQU861" s="744"/>
      <c r="HQV861" s="744"/>
      <c r="HQW861" s="744"/>
      <c r="HQX861" s="744"/>
      <c r="HQY861" s="744"/>
      <c r="HQZ861" s="744"/>
      <c r="HRA861" s="744"/>
      <c r="HRB861" s="744"/>
      <c r="HRC861" s="744"/>
      <c r="HRD861" s="744"/>
      <c r="HRE861" s="744"/>
      <c r="HRF861" s="744"/>
      <c r="HRG861" s="744"/>
      <c r="HRH861" s="744"/>
      <c r="HRI861" s="744"/>
      <c r="HRJ861" s="744"/>
      <c r="HRK861" s="744"/>
      <c r="HRL861" s="744"/>
      <c r="HRM861" s="744"/>
      <c r="HRN861" s="744"/>
      <c r="HRO861" s="744"/>
      <c r="HRP861" s="744"/>
      <c r="HRQ861" s="744"/>
      <c r="HRR861" s="744"/>
      <c r="HRS861" s="744"/>
      <c r="HRT861" s="744"/>
      <c r="HRU861" s="744"/>
      <c r="HRV861" s="744"/>
      <c r="HRW861" s="744"/>
      <c r="HRX861" s="744"/>
      <c r="HRY861" s="744"/>
      <c r="HRZ861" s="744"/>
      <c r="HSA861" s="744"/>
      <c r="HSB861" s="744"/>
      <c r="HSC861" s="744"/>
      <c r="HSD861" s="744"/>
      <c r="HSE861" s="744"/>
      <c r="HSF861" s="744"/>
      <c r="HSG861" s="744"/>
      <c r="HSH861" s="744"/>
      <c r="HSI861" s="744"/>
      <c r="HSJ861" s="744"/>
      <c r="HSK861" s="744"/>
      <c r="HSL861" s="744"/>
      <c r="HSM861" s="744"/>
      <c r="HSN861" s="744"/>
      <c r="HSO861" s="744"/>
      <c r="HSP861" s="744"/>
      <c r="HSQ861" s="744"/>
      <c r="HSR861" s="744"/>
      <c r="HSS861" s="744"/>
      <c r="HST861" s="744"/>
      <c r="HSU861" s="744"/>
      <c r="HSV861" s="744"/>
      <c r="HSW861" s="744"/>
      <c r="HSX861" s="744"/>
      <c r="HSY861" s="744"/>
      <c r="HSZ861" s="744"/>
      <c r="HTA861" s="744"/>
      <c r="HTB861" s="744"/>
      <c r="HTC861" s="744"/>
      <c r="HTD861" s="744"/>
      <c r="HTE861" s="744"/>
      <c r="HTF861" s="744"/>
      <c r="HTG861" s="744"/>
      <c r="HTH861" s="744"/>
      <c r="HTI861" s="744"/>
      <c r="HTJ861" s="744"/>
      <c r="HTK861" s="744"/>
      <c r="HTL861" s="744"/>
      <c r="HTM861" s="744"/>
      <c r="HTN861" s="744"/>
      <c r="HTO861" s="744"/>
      <c r="HTP861" s="744"/>
      <c r="HTQ861" s="744"/>
      <c r="HTR861" s="744"/>
      <c r="HTS861" s="744"/>
      <c r="HTT861" s="744"/>
      <c r="HTU861" s="744"/>
      <c r="HTV861" s="744"/>
      <c r="HTW861" s="744"/>
      <c r="HTX861" s="744"/>
      <c r="HTY861" s="744"/>
      <c r="HTZ861" s="744"/>
      <c r="HUA861" s="744"/>
      <c r="HUB861" s="744"/>
      <c r="HUC861" s="744"/>
      <c r="HUD861" s="744"/>
      <c r="HUE861" s="744"/>
      <c r="HUF861" s="744"/>
      <c r="HUG861" s="744"/>
      <c r="HUH861" s="744"/>
      <c r="HUI861" s="744"/>
      <c r="HUJ861" s="744"/>
      <c r="HUK861" s="744"/>
      <c r="HUL861" s="744"/>
      <c r="HUM861" s="744"/>
      <c r="HUN861" s="744"/>
      <c r="HUO861" s="744"/>
      <c r="HUP861" s="744"/>
      <c r="HUQ861" s="744"/>
      <c r="HUR861" s="744"/>
      <c r="HUS861" s="744"/>
      <c r="HUT861" s="744"/>
      <c r="HUU861" s="744"/>
      <c r="HUV861" s="744"/>
      <c r="HUW861" s="744"/>
      <c r="HUX861" s="744"/>
      <c r="HUY861" s="744"/>
      <c r="HUZ861" s="744"/>
      <c r="HVA861" s="744"/>
      <c r="HVB861" s="744"/>
      <c r="HVC861" s="744"/>
      <c r="HVD861" s="744"/>
      <c r="HVE861" s="744"/>
      <c r="HVF861" s="744"/>
      <c r="HVG861" s="744"/>
      <c r="HVH861" s="744"/>
      <c r="HVI861" s="744"/>
      <c r="HVJ861" s="744"/>
      <c r="HVK861" s="744"/>
      <c r="HVL861" s="744"/>
      <c r="HVM861" s="744"/>
      <c r="HVN861" s="744"/>
      <c r="HVO861" s="744"/>
      <c r="HVP861" s="744"/>
      <c r="HVQ861" s="744"/>
      <c r="HVR861" s="744"/>
      <c r="HVS861" s="744"/>
      <c r="HVT861" s="744"/>
      <c r="HVU861" s="744"/>
      <c r="HVV861" s="744"/>
      <c r="HVW861" s="744"/>
      <c r="HVX861" s="744"/>
      <c r="HVY861" s="744"/>
      <c r="HVZ861" s="744"/>
      <c r="HWA861" s="744"/>
      <c r="HWB861" s="744"/>
      <c r="HWC861" s="744"/>
      <c r="HWD861" s="744"/>
      <c r="HWE861" s="744"/>
      <c r="HWF861" s="744"/>
      <c r="HWG861" s="744"/>
      <c r="HWH861" s="744"/>
      <c r="HWI861" s="744"/>
      <c r="HWJ861" s="744"/>
      <c r="HWK861" s="744"/>
      <c r="HWL861" s="744"/>
      <c r="HWM861" s="744"/>
      <c r="HWN861" s="744"/>
      <c r="HWO861" s="744"/>
      <c r="HWP861" s="744"/>
      <c r="HWQ861" s="744"/>
      <c r="HWR861" s="744"/>
      <c r="HWS861" s="744"/>
      <c r="HWT861" s="744"/>
      <c r="HWU861" s="744"/>
      <c r="HWV861" s="744"/>
      <c r="HWW861" s="744"/>
      <c r="HWX861" s="744"/>
      <c r="HWY861" s="744"/>
      <c r="HWZ861" s="744"/>
      <c r="HXA861" s="744"/>
      <c r="HXB861" s="744"/>
      <c r="HXC861" s="744"/>
      <c r="HXD861" s="744"/>
      <c r="HXE861" s="744"/>
      <c r="HXF861" s="744"/>
      <c r="HXG861" s="744"/>
      <c r="HXH861" s="744"/>
      <c r="HXI861" s="744"/>
      <c r="HXJ861" s="744"/>
      <c r="HXK861" s="744"/>
      <c r="HXL861" s="744"/>
      <c r="HXM861" s="744"/>
      <c r="HXN861" s="744"/>
      <c r="HXO861" s="744"/>
      <c r="HXP861" s="744"/>
      <c r="HXQ861" s="744"/>
      <c r="HXR861" s="744"/>
      <c r="HXS861" s="744"/>
      <c r="HXT861" s="744"/>
      <c r="HXU861" s="744"/>
      <c r="HXV861" s="744"/>
      <c r="HXW861" s="744"/>
      <c r="HXX861" s="744"/>
      <c r="HXY861" s="744"/>
      <c r="HXZ861" s="744"/>
      <c r="HYA861" s="744"/>
      <c r="HYB861" s="744"/>
      <c r="HYC861" s="744"/>
      <c r="HYD861" s="744"/>
      <c r="HYE861" s="744"/>
      <c r="HYF861" s="744"/>
      <c r="HYG861" s="744"/>
      <c r="HYH861" s="744"/>
      <c r="HYI861" s="744"/>
      <c r="HYJ861" s="744"/>
      <c r="HYK861" s="744"/>
      <c r="HYL861" s="744"/>
      <c r="HYM861" s="744"/>
      <c r="HYN861" s="744"/>
      <c r="HYO861" s="744"/>
      <c r="HYP861" s="744"/>
      <c r="HYQ861" s="744"/>
      <c r="HYR861" s="744"/>
      <c r="HYS861" s="744"/>
      <c r="HYT861" s="744"/>
      <c r="HYU861" s="744"/>
      <c r="HYV861" s="744"/>
      <c r="HYW861" s="744"/>
      <c r="HYX861" s="744"/>
      <c r="HYY861" s="744"/>
      <c r="HYZ861" s="744"/>
      <c r="HZA861" s="744"/>
      <c r="HZB861" s="744"/>
      <c r="HZC861" s="744"/>
      <c r="HZD861" s="744"/>
      <c r="HZE861" s="744"/>
      <c r="HZF861" s="744"/>
      <c r="HZG861" s="744"/>
      <c r="HZH861" s="744"/>
      <c r="HZI861" s="744"/>
      <c r="HZJ861" s="744"/>
      <c r="HZK861" s="744"/>
      <c r="HZL861" s="744"/>
      <c r="HZM861" s="744"/>
      <c r="HZN861" s="744"/>
      <c r="HZO861" s="744"/>
      <c r="HZP861" s="744"/>
      <c r="HZQ861" s="744"/>
      <c r="HZR861" s="744"/>
      <c r="HZS861" s="744"/>
      <c r="HZT861" s="744"/>
      <c r="HZU861" s="744"/>
      <c r="HZV861" s="744"/>
      <c r="HZW861" s="744"/>
      <c r="HZX861" s="744"/>
      <c r="HZY861" s="744"/>
      <c r="HZZ861" s="744"/>
      <c r="IAA861" s="744"/>
      <c r="IAB861" s="744"/>
      <c r="IAC861" s="744"/>
      <c r="IAD861" s="744"/>
      <c r="IAE861" s="744"/>
      <c r="IAF861" s="744"/>
      <c r="IAG861" s="744"/>
      <c r="IAH861" s="744"/>
      <c r="IAI861" s="744"/>
      <c r="IAJ861" s="744"/>
      <c r="IAK861" s="744"/>
      <c r="IAL861" s="744"/>
      <c r="IAM861" s="744"/>
      <c r="IAN861" s="744"/>
      <c r="IAO861" s="744"/>
      <c r="IAP861" s="744"/>
      <c r="IAQ861" s="744"/>
      <c r="IAR861" s="744"/>
      <c r="IAS861" s="744"/>
      <c r="IAT861" s="744"/>
      <c r="IAU861" s="744"/>
      <c r="IAV861" s="744"/>
      <c r="IAW861" s="744"/>
      <c r="IAX861" s="744"/>
      <c r="IAY861" s="744"/>
      <c r="IAZ861" s="744"/>
      <c r="IBA861" s="744"/>
      <c r="IBB861" s="744"/>
      <c r="IBC861" s="744"/>
      <c r="IBD861" s="744"/>
      <c r="IBE861" s="744"/>
      <c r="IBF861" s="744"/>
      <c r="IBG861" s="744"/>
      <c r="IBH861" s="744"/>
      <c r="IBI861" s="744"/>
      <c r="IBJ861" s="744"/>
      <c r="IBK861" s="744"/>
      <c r="IBL861" s="744"/>
      <c r="IBM861" s="744"/>
      <c r="IBN861" s="744"/>
      <c r="IBO861" s="744"/>
      <c r="IBP861" s="744"/>
      <c r="IBQ861" s="744"/>
      <c r="IBR861" s="744"/>
      <c r="IBS861" s="744"/>
      <c r="IBT861" s="744"/>
      <c r="IBU861" s="744"/>
      <c r="IBV861" s="744"/>
      <c r="IBW861" s="744"/>
      <c r="IBX861" s="744"/>
      <c r="IBY861" s="744"/>
      <c r="IBZ861" s="744"/>
      <c r="ICA861" s="744"/>
      <c r="ICB861" s="744"/>
      <c r="ICC861" s="744"/>
      <c r="ICD861" s="744"/>
      <c r="ICE861" s="744"/>
      <c r="ICF861" s="744"/>
      <c r="ICG861" s="744"/>
      <c r="ICH861" s="744"/>
      <c r="ICI861" s="744"/>
      <c r="ICJ861" s="744"/>
      <c r="ICK861" s="744"/>
      <c r="ICL861" s="744"/>
      <c r="ICM861" s="744"/>
      <c r="ICN861" s="744"/>
      <c r="ICO861" s="744"/>
      <c r="ICP861" s="744"/>
      <c r="ICQ861" s="744"/>
      <c r="ICR861" s="744"/>
      <c r="ICS861" s="744"/>
      <c r="ICT861" s="744"/>
      <c r="ICU861" s="744"/>
      <c r="ICV861" s="744"/>
      <c r="ICW861" s="744"/>
      <c r="ICX861" s="744"/>
      <c r="ICY861" s="744"/>
      <c r="ICZ861" s="744"/>
      <c r="IDA861" s="744"/>
      <c r="IDB861" s="744"/>
      <c r="IDC861" s="744"/>
      <c r="IDD861" s="744"/>
      <c r="IDE861" s="744"/>
      <c r="IDF861" s="744"/>
      <c r="IDG861" s="744"/>
      <c r="IDH861" s="744"/>
      <c r="IDI861" s="744"/>
      <c r="IDJ861" s="744"/>
      <c r="IDK861" s="744"/>
      <c r="IDL861" s="744"/>
      <c r="IDM861" s="744"/>
      <c r="IDN861" s="744"/>
      <c r="IDO861" s="744"/>
      <c r="IDP861" s="744"/>
      <c r="IDQ861" s="744"/>
      <c r="IDR861" s="744"/>
      <c r="IDS861" s="744"/>
      <c r="IDT861" s="744"/>
      <c r="IDU861" s="744"/>
      <c r="IDV861" s="744"/>
      <c r="IDW861" s="744"/>
      <c r="IDX861" s="744"/>
      <c r="IDY861" s="744"/>
      <c r="IDZ861" s="744"/>
      <c r="IEA861" s="744"/>
      <c r="IEB861" s="744"/>
      <c r="IEC861" s="744"/>
      <c r="IED861" s="744"/>
      <c r="IEE861" s="744"/>
      <c r="IEF861" s="744"/>
      <c r="IEG861" s="744"/>
      <c r="IEH861" s="744"/>
      <c r="IEI861" s="744"/>
      <c r="IEJ861" s="744"/>
      <c r="IEK861" s="744"/>
      <c r="IEL861" s="744"/>
      <c r="IEM861" s="744"/>
      <c r="IEN861" s="744"/>
      <c r="IEO861" s="744"/>
      <c r="IEP861" s="744"/>
      <c r="IEQ861" s="744"/>
      <c r="IER861" s="744"/>
      <c r="IES861" s="744"/>
      <c r="IET861" s="744"/>
      <c r="IEU861" s="744"/>
      <c r="IEV861" s="744"/>
      <c r="IEW861" s="744"/>
      <c r="IEX861" s="744"/>
      <c r="IEY861" s="744"/>
      <c r="IEZ861" s="744"/>
      <c r="IFA861" s="744"/>
      <c r="IFB861" s="744"/>
      <c r="IFC861" s="744"/>
      <c r="IFD861" s="744"/>
      <c r="IFE861" s="744"/>
      <c r="IFF861" s="744"/>
      <c r="IFG861" s="744"/>
      <c r="IFH861" s="744"/>
      <c r="IFI861" s="744"/>
      <c r="IFJ861" s="744"/>
      <c r="IFK861" s="744"/>
      <c r="IFL861" s="744"/>
      <c r="IFM861" s="744"/>
      <c r="IFN861" s="744"/>
      <c r="IFO861" s="744"/>
      <c r="IFP861" s="744"/>
      <c r="IFQ861" s="744"/>
      <c r="IFR861" s="744"/>
      <c r="IFS861" s="744"/>
      <c r="IFT861" s="744"/>
      <c r="IFU861" s="744"/>
      <c r="IFV861" s="744"/>
      <c r="IFW861" s="744"/>
      <c r="IFX861" s="744"/>
      <c r="IFY861" s="744"/>
      <c r="IFZ861" s="744"/>
      <c r="IGA861" s="744"/>
      <c r="IGB861" s="744"/>
      <c r="IGC861" s="744"/>
      <c r="IGD861" s="744"/>
      <c r="IGE861" s="744"/>
      <c r="IGF861" s="744"/>
      <c r="IGG861" s="744"/>
      <c r="IGH861" s="744"/>
      <c r="IGI861" s="744"/>
      <c r="IGJ861" s="744"/>
      <c r="IGK861" s="744"/>
      <c r="IGL861" s="744"/>
      <c r="IGM861" s="744"/>
      <c r="IGN861" s="744"/>
      <c r="IGO861" s="744"/>
      <c r="IGP861" s="744"/>
      <c r="IGQ861" s="744"/>
      <c r="IGR861" s="744"/>
      <c r="IGS861" s="744"/>
      <c r="IGT861" s="744"/>
      <c r="IGU861" s="744"/>
      <c r="IGV861" s="744"/>
      <c r="IGW861" s="744"/>
      <c r="IGX861" s="744"/>
      <c r="IGY861" s="744"/>
      <c r="IGZ861" s="744"/>
      <c r="IHA861" s="744"/>
      <c r="IHB861" s="744"/>
      <c r="IHC861" s="744"/>
      <c r="IHD861" s="744"/>
      <c r="IHE861" s="744"/>
      <c r="IHF861" s="744"/>
      <c r="IHG861" s="744"/>
      <c r="IHH861" s="744"/>
      <c r="IHI861" s="744"/>
      <c r="IHJ861" s="744"/>
      <c r="IHK861" s="744"/>
      <c r="IHL861" s="744"/>
      <c r="IHM861" s="744"/>
      <c r="IHN861" s="744"/>
      <c r="IHO861" s="744"/>
      <c r="IHP861" s="744"/>
      <c r="IHQ861" s="744"/>
      <c r="IHR861" s="744"/>
      <c r="IHS861" s="744"/>
      <c r="IHT861" s="744"/>
      <c r="IHU861" s="744"/>
      <c r="IHV861" s="744"/>
      <c r="IHW861" s="744"/>
      <c r="IHX861" s="744"/>
      <c r="IHY861" s="744"/>
      <c r="IHZ861" s="744"/>
      <c r="IIA861" s="744"/>
      <c r="IIB861" s="744"/>
      <c r="IIC861" s="744"/>
      <c r="IID861" s="744"/>
      <c r="IIE861" s="744"/>
      <c r="IIF861" s="744"/>
      <c r="IIG861" s="744"/>
      <c r="IIH861" s="744"/>
      <c r="III861" s="744"/>
      <c r="IIJ861" s="744"/>
      <c r="IIK861" s="744"/>
      <c r="IIL861" s="744"/>
      <c r="IIM861" s="744"/>
      <c r="IIN861" s="744"/>
      <c r="IIO861" s="744"/>
      <c r="IIP861" s="744"/>
      <c r="IIQ861" s="744"/>
      <c r="IIR861" s="744"/>
      <c r="IIS861" s="744"/>
      <c r="IIT861" s="744"/>
      <c r="IIU861" s="744"/>
      <c r="IIV861" s="744"/>
      <c r="IIW861" s="744"/>
      <c r="IIX861" s="744"/>
      <c r="IIY861" s="744"/>
      <c r="IIZ861" s="744"/>
      <c r="IJA861" s="744"/>
      <c r="IJB861" s="744"/>
      <c r="IJC861" s="744"/>
      <c r="IJD861" s="744"/>
      <c r="IJE861" s="744"/>
      <c r="IJF861" s="744"/>
      <c r="IJG861" s="744"/>
      <c r="IJH861" s="744"/>
      <c r="IJI861" s="744"/>
      <c r="IJJ861" s="744"/>
      <c r="IJK861" s="744"/>
      <c r="IJL861" s="744"/>
      <c r="IJM861" s="744"/>
      <c r="IJN861" s="744"/>
      <c r="IJO861" s="744"/>
      <c r="IJP861" s="744"/>
      <c r="IJQ861" s="744"/>
      <c r="IJR861" s="744"/>
      <c r="IJS861" s="744"/>
      <c r="IJT861" s="744"/>
      <c r="IJU861" s="744"/>
      <c r="IJV861" s="744"/>
      <c r="IJW861" s="744"/>
      <c r="IJX861" s="744"/>
      <c r="IJY861" s="744"/>
      <c r="IJZ861" s="744"/>
      <c r="IKA861" s="744"/>
      <c r="IKB861" s="744"/>
      <c r="IKC861" s="744"/>
      <c r="IKD861" s="744"/>
      <c r="IKE861" s="744"/>
      <c r="IKF861" s="744"/>
      <c r="IKG861" s="744"/>
      <c r="IKH861" s="744"/>
      <c r="IKI861" s="744"/>
      <c r="IKJ861" s="744"/>
      <c r="IKK861" s="744"/>
      <c r="IKL861" s="744"/>
      <c r="IKM861" s="744"/>
      <c r="IKN861" s="744"/>
      <c r="IKO861" s="744"/>
      <c r="IKP861" s="744"/>
      <c r="IKQ861" s="744"/>
      <c r="IKR861" s="744"/>
      <c r="IKS861" s="744"/>
      <c r="IKT861" s="744"/>
      <c r="IKU861" s="744"/>
      <c r="IKV861" s="744"/>
      <c r="IKW861" s="744"/>
      <c r="IKX861" s="744"/>
      <c r="IKY861" s="744"/>
      <c r="IKZ861" s="744"/>
      <c r="ILA861" s="744"/>
      <c r="ILB861" s="744"/>
      <c r="ILC861" s="744"/>
      <c r="ILD861" s="744"/>
      <c r="ILE861" s="744"/>
      <c r="ILF861" s="744"/>
      <c r="ILG861" s="744"/>
      <c r="ILH861" s="744"/>
      <c r="ILI861" s="744"/>
      <c r="ILJ861" s="744"/>
      <c r="ILK861" s="744"/>
      <c r="ILL861" s="744"/>
      <c r="ILM861" s="744"/>
      <c r="ILN861" s="744"/>
      <c r="ILO861" s="744"/>
      <c r="ILP861" s="744"/>
      <c r="ILQ861" s="744"/>
      <c r="ILR861" s="744"/>
      <c r="ILS861" s="744"/>
      <c r="ILT861" s="744"/>
      <c r="ILU861" s="744"/>
      <c r="ILV861" s="744"/>
      <c r="ILW861" s="744"/>
      <c r="ILX861" s="744"/>
      <c r="ILY861" s="744"/>
      <c r="ILZ861" s="744"/>
      <c r="IMA861" s="744"/>
      <c r="IMB861" s="744"/>
      <c r="IMC861" s="744"/>
      <c r="IMD861" s="744"/>
      <c r="IME861" s="744"/>
      <c r="IMF861" s="744"/>
      <c r="IMG861" s="744"/>
      <c r="IMH861" s="744"/>
      <c r="IMI861" s="744"/>
      <c r="IMJ861" s="744"/>
      <c r="IMK861" s="744"/>
      <c r="IML861" s="744"/>
      <c r="IMM861" s="744"/>
      <c r="IMN861" s="744"/>
      <c r="IMO861" s="744"/>
      <c r="IMP861" s="744"/>
      <c r="IMQ861" s="744"/>
      <c r="IMR861" s="744"/>
      <c r="IMS861" s="744"/>
      <c r="IMT861" s="744"/>
      <c r="IMU861" s="744"/>
      <c r="IMV861" s="744"/>
      <c r="IMW861" s="744"/>
      <c r="IMX861" s="744"/>
      <c r="IMY861" s="744"/>
      <c r="IMZ861" s="744"/>
      <c r="INA861" s="744"/>
      <c r="INB861" s="744"/>
      <c r="INC861" s="744"/>
      <c r="IND861" s="744"/>
      <c r="INE861" s="744"/>
      <c r="INF861" s="744"/>
      <c r="ING861" s="744"/>
      <c r="INH861" s="744"/>
      <c r="INI861" s="744"/>
      <c r="INJ861" s="744"/>
      <c r="INK861" s="744"/>
      <c r="INL861" s="744"/>
      <c r="INM861" s="744"/>
      <c r="INN861" s="744"/>
      <c r="INO861" s="744"/>
      <c r="INP861" s="744"/>
      <c r="INQ861" s="744"/>
      <c r="INR861" s="744"/>
      <c r="INS861" s="744"/>
      <c r="INT861" s="744"/>
      <c r="INU861" s="744"/>
      <c r="INV861" s="744"/>
      <c r="INW861" s="744"/>
      <c r="INX861" s="744"/>
      <c r="INY861" s="744"/>
      <c r="INZ861" s="744"/>
      <c r="IOA861" s="744"/>
      <c r="IOB861" s="744"/>
      <c r="IOC861" s="744"/>
      <c r="IOD861" s="744"/>
      <c r="IOE861" s="744"/>
      <c r="IOF861" s="744"/>
      <c r="IOG861" s="744"/>
      <c r="IOH861" s="744"/>
      <c r="IOI861" s="744"/>
      <c r="IOJ861" s="744"/>
      <c r="IOK861" s="744"/>
      <c r="IOL861" s="744"/>
      <c r="IOM861" s="744"/>
      <c r="ION861" s="744"/>
      <c r="IOO861" s="744"/>
      <c r="IOP861" s="744"/>
      <c r="IOQ861" s="744"/>
      <c r="IOR861" s="744"/>
      <c r="IOS861" s="744"/>
      <c r="IOT861" s="744"/>
      <c r="IOU861" s="744"/>
      <c r="IOV861" s="744"/>
      <c r="IOW861" s="744"/>
      <c r="IOX861" s="744"/>
      <c r="IOY861" s="744"/>
      <c r="IOZ861" s="744"/>
      <c r="IPA861" s="744"/>
      <c r="IPB861" s="744"/>
      <c r="IPC861" s="744"/>
      <c r="IPD861" s="744"/>
      <c r="IPE861" s="744"/>
      <c r="IPF861" s="744"/>
      <c r="IPG861" s="744"/>
      <c r="IPH861" s="744"/>
      <c r="IPI861" s="744"/>
      <c r="IPJ861" s="744"/>
      <c r="IPK861" s="744"/>
      <c r="IPL861" s="744"/>
      <c r="IPM861" s="744"/>
      <c r="IPN861" s="744"/>
      <c r="IPO861" s="744"/>
      <c r="IPP861" s="744"/>
      <c r="IPQ861" s="744"/>
      <c r="IPR861" s="744"/>
      <c r="IPS861" s="744"/>
      <c r="IPT861" s="744"/>
      <c r="IPU861" s="744"/>
      <c r="IPV861" s="744"/>
      <c r="IPW861" s="744"/>
      <c r="IPX861" s="744"/>
      <c r="IPY861" s="744"/>
      <c r="IPZ861" s="744"/>
      <c r="IQA861" s="744"/>
      <c r="IQB861" s="744"/>
      <c r="IQC861" s="744"/>
      <c r="IQD861" s="744"/>
      <c r="IQE861" s="744"/>
      <c r="IQF861" s="744"/>
      <c r="IQG861" s="744"/>
      <c r="IQH861" s="744"/>
      <c r="IQI861" s="744"/>
      <c r="IQJ861" s="744"/>
      <c r="IQK861" s="744"/>
      <c r="IQL861" s="744"/>
      <c r="IQM861" s="744"/>
      <c r="IQN861" s="744"/>
      <c r="IQO861" s="744"/>
      <c r="IQP861" s="744"/>
      <c r="IQQ861" s="744"/>
      <c r="IQR861" s="744"/>
      <c r="IQS861" s="744"/>
      <c r="IQT861" s="744"/>
      <c r="IQU861" s="744"/>
      <c r="IQV861" s="744"/>
      <c r="IQW861" s="744"/>
      <c r="IQX861" s="744"/>
      <c r="IQY861" s="744"/>
      <c r="IQZ861" s="744"/>
      <c r="IRA861" s="744"/>
      <c r="IRB861" s="744"/>
      <c r="IRC861" s="744"/>
      <c r="IRD861" s="744"/>
      <c r="IRE861" s="744"/>
      <c r="IRF861" s="744"/>
      <c r="IRG861" s="744"/>
      <c r="IRH861" s="744"/>
      <c r="IRI861" s="744"/>
      <c r="IRJ861" s="744"/>
      <c r="IRK861" s="744"/>
      <c r="IRL861" s="744"/>
      <c r="IRM861" s="744"/>
      <c r="IRN861" s="744"/>
      <c r="IRO861" s="744"/>
      <c r="IRP861" s="744"/>
      <c r="IRQ861" s="744"/>
      <c r="IRR861" s="744"/>
      <c r="IRS861" s="744"/>
      <c r="IRT861" s="744"/>
      <c r="IRU861" s="744"/>
      <c r="IRV861" s="744"/>
      <c r="IRW861" s="744"/>
      <c r="IRX861" s="744"/>
      <c r="IRY861" s="744"/>
      <c r="IRZ861" s="744"/>
      <c r="ISA861" s="744"/>
      <c r="ISB861" s="744"/>
      <c r="ISC861" s="744"/>
      <c r="ISD861" s="744"/>
      <c r="ISE861" s="744"/>
      <c r="ISF861" s="744"/>
      <c r="ISG861" s="744"/>
      <c r="ISH861" s="744"/>
      <c r="ISI861" s="744"/>
      <c r="ISJ861" s="744"/>
      <c r="ISK861" s="744"/>
      <c r="ISL861" s="744"/>
      <c r="ISM861" s="744"/>
      <c r="ISN861" s="744"/>
      <c r="ISO861" s="744"/>
      <c r="ISP861" s="744"/>
      <c r="ISQ861" s="744"/>
      <c r="ISR861" s="744"/>
      <c r="ISS861" s="744"/>
      <c r="IST861" s="744"/>
      <c r="ISU861" s="744"/>
      <c r="ISV861" s="744"/>
      <c r="ISW861" s="744"/>
      <c r="ISX861" s="744"/>
      <c r="ISY861" s="744"/>
      <c r="ISZ861" s="744"/>
      <c r="ITA861" s="744"/>
      <c r="ITB861" s="744"/>
      <c r="ITC861" s="744"/>
      <c r="ITD861" s="744"/>
      <c r="ITE861" s="744"/>
      <c r="ITF861" s="744"/>
      <c r="ITG861" s="744"/>
      <c r="ITH861" s="744"/>
      <c r="ITI861" s="744"/>
      <c r="ITJ861" s="744"/>
      <c r="ITK861" s="744"/>
      <c r="ITL861" s="744"/>
      <c r="ITM861" s="744"/>
      <c r="ITN861" s="744"/>
      <c r="ITO861" s="744"/>
      <c r="ITP861" s="744"/>
      <c r="ITQ861" s="744"/>
      <c r="ITR861" s="744"/>
      <c r="ITS861" s="744"/>
      <c r="ITT861" s="744"/>
      <c r="ITU861" s="744"/>
      <c r="ITV861" s="744"/>
      <c r="ITW861" s="744"/>
      <c r="ITX861" s="744"/>
      <c r="ITY861" s="744"/>
      <c r="ITZ861" s="744"/>
      <c r="IUA861" s="744"/>
      <c r="IUB861" s="744"/>
      <c r="IUC861" s="744"/>
      <c r="IUD861" s="744"/>
      <c r="IUE861" s="744"/>
      <c r="IUF861" s="744"/>
      <c r="IUG861" s="744"/>
      <c r="IUH861" s="744"/>
      <c r="IUI861" s="744"/>
      <c r="IUJ861" s="744"/>
      <c r="IUK861" s="744"/>
      <c r="IUL861" s="744"/>
      <c r="IUM861" s="744"/>
      <c r="IUN861" s="744"/>
      <c r="IUO861" s="744"/>
      <c r="IUP861" s="744"/>
      <c r="IUQ861" s="744"/>
      <c r="IUR861" s="744"/>
      <c r="IUS861" s="744"/>
      <c r="IUT861" s="744"/>
      <c r="IUU861" s="744"/>
      <c r="IUV861" s="744"/>
      <c r="IUW861" s="744"/>
      <c r="IUX861" s="744"/>
      <c r="IUY861" s="744"/>
      <c r="IUZ861" s="744"/>
      <c r="IVA861" s="744"/>
      <c r="IVB861" s="744"/>
      <c r="IVC861" s="744"/>
      <c r="IVD861" s="744"/>
      <c r="IVE861" s="744"/>
      <c r="IVF861" s="744"/>
      <c r="IVG861" s="744"/>
      <c r="IVH861" s="744"/>
      <c r="IVI861" s="744"/>
      <c r="IVJ861" s="744"/>
      <c r="IVK861" s="744"/>
      <c r="IVL861" s="744"/>
      <c r="IVM861" s="744"/>
      <c r="IVN861" s="744"/>
      <c r="IVO861" s="744"/>
      <c r="IVP861" s="744"/>
      <c r="IVQ861" s="744"/>
      <c r="IVR861" s="744"/>
      <c r="IVS861" s="744"/>
      <c r="IVT861" s="744"/>
      <c r="IVU861" s="744"/>
      <c r="IVV861" s="744"/>
      <c r="IVW861" s="744"/>
      <c r="IVX861" s="744"/>
      <c r="IVY861" s="744"/>
      <c r="IVZ861" s="744"/>
      <c r="IWA861" s="744"/>
      <c r="IWB861" s="744"/>
      <c r="IWC861" s="744"/>
      <c r="IWD861" s="744"/>
      <c r="IWE861" s="744"/>
      <c r="IWF861" s="744"/>
      <c r="IWG861" s="744"/>
      <c r="IWH861" s="744"/>
      <c r="IWI861" s="744"/>
      <c r="IWJ861" s="744"/>
      <c r="IWK861" s="744"/>
      <c r="IWL861" s="744"/>
      <c r="IWM861" s="744"/>
      <c r="IWN861" s="744"/>
      <c r="IWO861" s="744"/>
      <c r="IWP861" s="744"/>
      <c r="IWQ861" s="744"/>
      <c r="IWR861" s="744"/>
      <c r="IWS861" s="744"/>
      <c r="IWT861" s="744"/>
      <c r="IWU861" s="744"/>
      <c r="IWV861" s="744"/>
      <c r="IWW861" s="744"/>
      <c r="IWX861" s="744"/>
      <c r="IWY861" s="744"/>
      <c r="IWZ861" s="744"/>
      <c r="IXA861" s="744"/>
      <c r="IXB861" s="744"/>
      <c r="IXC861" s="744"/>
      <c r="IXD861" s="744"/>
      <c r="IXE861" s="744"/>
      <c r="IXF861" s="744"/>
      <c r="IXG861" s="744"/>
      <c r="IXH861" s="744"/>
      <c r="IXI861" s="744"/>
      <c r="IXJ861" s="744"/>
      <c r="IXK861" s="744"/>
      <c r="IXL861" s="744"/>
      <c r="IXM861" s="744"/>
      <c r="IXN861" s="744"/>
      <c r="IXO861" s="744"/>
      <c r="IXP861" s="744"/>
      <c r="IXQ861" s="744"/>
      <c r="IXR861" s="744"/>
      <c r="IXS861" s="744"/>
      <c r="IXT861" s="744"/>
      <c r="IXU861" s="744"/>
      <c r="IXV861" s="744"/>
      <c r="IXW861" s="744"/>
      <c r="IXX861" s="744"/>
      <c r="IXY861" s="744"/>
      <c r="IXZ861" s="744"/>
      <c r="IYA861" s="744"/>
      <c r="IYB861" s="744"/>
      <c r="IYC861" s="744"/>
      <c r="IYD861" s="744"/>
      <c r="IYE861" s="744"/>
      <c r="IYF861" s="744"/>
      <c r="IYG861" s="744"/>
      <c r="IYH861" s="744"/>
      <c r="IYI861" s="744"/>
      <c r="IYJ861" s="744"/>
      <c r="IYK861" s="744"/>
      <c r="IYL861" s="744"/>
      <c r="IYM861" s="744"/>
      <c r="IYN861" s="744"/>
      <c r="IYO861" s="744"/>
      <c r="IYP861" s="744"/>
      <c r="IYQ861" s="744"/>
      <c r="IYR861" s="744"/>
      <c r="IYS861" s="744"/>
      <c r="IYT861" s="744"/>
      <c r="IYU861" s="744"/>
      <c r="IYV861" s="744"/>
      <c r="IYW861" s="744"/>
      <c r="IYX861" s="744"/>
      <c r="IYY861" s="744"/>
      <c r="IYZ861" s="744"/>
      <c r="IZA861" s="744"/>
      <c r="IZB861" s="744"/>
      <c r="IZC861" s="744"/>
      <c r="IZD861" s="744"/>
      <c r="IZE861" s="744"/>
      <c r="IZF861" s="744"/>
      <c r="IZG861" s="744"/>
      <c r="IZH861" s="744"/>
      <c r="IZI861" s="744"/>
      <c r="IZJ861" s="744"/>
      <c r="IZK861" s="744"/>
      <c r="IZL861" s="744"/>
      <c r="IZM861" s="744"/>
      <c r="IZN861" s="744"/>
      <c r="IZO861" s="744"/>
      <c r="IZP861" s="744"/>
      <c r="IZQ861" s="744"/>
      <c r="IZR861" s="744"/>
      <c r="IZS861" s="744"/>
      <c r="IZT861" s="744"/>
      <c r="IZU861" s="744"/>
      <c r="IZV861" s="744"/>
      <c r="IZW861" s="744"/>
      <c r="IZX861" s="744"/>
      <c r="IZY861" s="744"/>
      <c r="IZZ861" s="744"/>
      <c r="JAA861" s="744"/>
      <c r="JAB861" s="744"/>
      <c r="JAC861" s="744"/>
      <c r="JAD861" s="744"/>
      <c r="JAE861" s="744"/>
      <c r="JAF861" s="744"/>
      <c r="JAG861" s="744"/>
      <c r="JAH861" s="744"/>
      <c r="JAI861" s="744"/>
      <c r="JAJ861" s="744"/>
      <c r="JAK861" s="744"/>
      <c r="JAL861" s="744"/>
      <c r="JAM861" s="744"/>
      <c r="JAN861" s="744"/>
      <c r="JAO861" s="744"/>
      <c r="JAP861" s="744"/>
      <c r="JAQ861" s="744"/>
      <c r="JAR861" s="744"/>
      <c r="JAS861" s="744"/>
      <c r="JAT861" s="744"/>
      <c r="JAU861" s="744"/>
      <c r="JAV861" s="744"/>
      <c r="JAW861" s="744"/>
      <c r="JAX861" s="744"/>
      <c r="JAY861" s="744"/>
      <c r="JAZ861" s="744"/>
      <c r="JBA861" s="744"/>
      <c r="JBB861" s="744"/>
      <c r="JBC861" s="744"/>
      <c r="JBD861" s="744"/>
      <c r="JBE861" s="744"/>
      <c r="JBF861" s="744"/>
      <c r="JBG861" s="744"/>
      <c r="JBH861" s="744"/>
      <c r="JBI861" s="744"/>
      <c r="JBJ861" s="744"/>
      <c r="JBK861" s="744"/>
      <c r="JBL861" s="744"/>
      <c r="JBM861" s="744"/>
      <c r="JBN861" s="744"/>
      <c r="JBO861" s="744"/>
      <c r="JBP861" s="744"/>
      <c r="JBQ861" s="744"/>
      <c r="JBR861" s="744"/>
      <c r="JBS861" s="744"/>
      <c r="JBT861" s="744"/>
      <c r="JBU861" s="744"/>
      <c r="JBV861" s="744"/>
      <c r="JBW861" s="744"/>
      <c r="JBX861" s="744"/>
      <c r="JBY861" s="744"/>
      <c r="JBZ861" s="744"/>
      <c r="JCA861" s="744"/>
      <c r="JCB861" s="744"/>
      <c r="JCC861" s="744"/>
      <c r="JCD861" s="744"/>
      <c r="JCE861" s="744"/>
      <c r="JCF861" s="744"/>
      <c r="JCG861" s="744"/>
      <c r="JCH861" s="744"/>
      <c r="JCI861" s="744"/>
      <c r="JCJ861" s="744"/>
      <c r="JCK861" s="744"/>
      <c r="JCL861" s="744"/>
      <c r="JCM861" s="744"/>
      <c r="JCN861" s="744"/>
      <c r="JCO861" s="744"/>
      <c r="JCP861" s="744"/>
      <c r="JCQ861" s="744"/>
      <c r="JCR861" s="744"/>
      <c r="JCS861" s="744"/>
      <c r="JCT861" s="744"/>
      <c r="JCU861" s="744"/>
      <c r="JCV861" s="744"/>
      <c r="JCW861" s="744"/>
      <c r="JCX861" s="744"/>
      <c r="JCY861" s="744"/>
      <c r="JCZ861" s="744"/>
      <c r="JDA861" s="744"/>
      <c r="JDB861" s="744"/>
      <c r="JDC861" s="744"/>
      <c r="JDD861" s="744"/>
      <c r="JDE861" s="744"/>
      <c r="JDF861" s="744"/>
      <c r="JDG861" s="744"/>
      <c r="JDH861" s="744"/>
      <c r="JDI861" s="744"/>
      <c r="JDJ861" s="744"/>
      <c r="JDK861" s="744"/>
      <c r="JDL861" s="744"/>
      <c r="JDM861" s="744"/>
      <c r="JDN861" s="744"/>
      <c r="JDO861" s="744"/>
      <c r="JDP861" s="744"/>
      <c r="JDQ861" s="744"/>
      <c r="JDR861" s="744"/>
      <c r="JDS861" s="744"/>
      <c r="JDT861" s="744"/>
      <c r="JDU861" s="744"/>
      <c r="JDV861" s="744"/>
      <c r="JDW861" s="744"/>
      <c r="JDX861" s="744"/>
      <c r="JDY861" s="744"/>
      <c r="JDZ861" s="744"/>
      <c r="JEA861" s="744"/>
      <c r="JEB861" s="744"/>
      <c r="JEC861" s="744"/>
      <c r="JED861" s="744"/>
      <c r="JEE861" s="744"/>
      <c r="JEF861" s="744"/>
      <c r="JEG861" s="744"/>
      <c r="JEH861" s="744"/>
      <c r="JEI861" s="744"/>
      <c r="JEJ861" s="744"/>
      <c r="JEK861" s="744"/>
      <c r="JEL861" s="744"/>
      <c r="JEM861" s="744"/>
      <c r="JEN861" s="744"/>
      <c r="JEO861" s="744"/>
      <c r="JEP861" s="744"/>
      <c r="JEQ861" s="744"/>
      <c r="JER861" s="744"/>
      <c r="JES861" s="744"/>
      <c r="JET861" s="744"/>
      <c r="JEU861" s="744"/>
      <c r="JEV861" s="744"/>
      <c r="JEW861" s="744"/>
      <c r="JEX861" s="744"/>
      <c r="JEY861" s="744"/>
      <c r="JEZ861" s="744"/>
      <c r="JFA861" s="744"/>
      <c r="JFB861" s="744"/>
      <c r="JFC861" s="744"/>
      <c r="JFD861" s="744"/>
      <c r="JFE861" s="744"/>
      <c r="JFF861" s="744"/>
      <c r="JFG861" s="744"/>
      <c r="JFH861" s="744"/>
      <c r="JFI861" s="744"/>
      <c r="JFJ861" s="744"/>
      <c r="JFK861" s="744"/>
      <c r="JFL861" s="744"/>
      <c r="JFM861" s="744"/>
      <c r="JFN861" s="744"/>
      <c r="JFO861" s="744"/>
      <c r="JFP861" s="744"/>
      <c r="JFQ861" s="744"/>
      <c r="JFR861" s="744"/>
      <c r="JFS861" s="744"/>
      <c r="JFT861" s="744"/>
      <c r="JFU861" s="744"/>
      <c r="JFV861" s="744"/>
      <c r="JFW861" s="744"/>
      <c r="JFX861" s="744"/>
      <c r="JFY861" s="744"/>
      <c r="JFZ861" s="744"/>
      <c r="JGA861" s="744"/>
      <c r="JGB861" s="744"/>
      <c r="JGC861" s="744"/>
      <c r="JGD861" s="744"/>
      <c r="JGE861" s="744"/>
      <c r="JGF861" s="744"/>
      <c r="JGG861" s="744"/>
      <c r="JGH861" s="744"/>
      <c r="JGI861" s="744"/>
      <c r="JGJ861" s="744"/>
      <c r="JGK861" s="744"/>
      <c r="JGL861" s="744"/>
      <c r="JGM861" s="744"/>
      <c r="JGN861" s="744"/>
      <c r="JGO861" s="744"/>
      <c r="JGP861" s="744"/>
      <c r="JGQ861" s="744"/>
      <c r="JGR861" s="744"/>
      <c r="JGS861" s="744"/>
      <c r="JGT861" s="744"/>
      <c r="JGU861" s="744"/>
      <c r="JGV861" s="744"/>
      <c r="JGW861" s="744"/>
      <c r="JGX861" s="744"/>
      <c r="JGY861" s="744"/>
      <c r="JGZ861" s="744"/>
      <c r="JHA861" s="744"/>
      <c r="JHB861" s="744"/>
      <c r="JHC861" s="744"/>
      <c r="JHD861" s="744"/>
      <c r="JHE861" s="744"/>
      <c r="JHF861" s="744"/>
      <c r="JHG861" s="744"/>
      <c r="JHH861" s="744"/>
      <c r="JHI861" s="744"/>
      <c r="JHJ861" s="744"/>
      <c r="JHK861" s="744"/>
      <c r="JHL861" s="744"/>
      <c r="JHM861" s="744"/>
      <c r="JHN861" s="744"/>
      <c r="JHO861" s="744"/>
      <c r="JHP861" s="744"/>
      <c r="JHQ861" s="744"/>
      <c r="JHR861" s="744"/>
      <c r="JHS861" s="744"/>
      <c r="JHT861" s="744"/>
      <c r="JHU861" s="744"/>
      <c r="JHV861" s="744"/>
      <c r="JHW861" s="744"/>
      <c r="JHX861" s="744"/>
      <c r="JHY861" s="744"/>
      <c r="JHZ861" s="744"/>
      <c r="JIA861" s="744"/>
      <c r="JIB861" s="744"/>
      <c r="JIC861" s="744"/>
      <c r="JID861" s="744"/>
      <c r="JIE861" s="744"/>
      <c r="JIF861" s="744"/>
      <c r="JIG861" s="744"/>
      <c r="JIH861" s="744"/>
      <c r="JII861" s="744"/>
      <c r="JIJ861" s="744"/>
      <c r="JIK861" s="744"/>
      <c r="JIL861" s="744"/>
      <c r="JIM861" s="744"/>
      <c r="JIN861" s="744"/>
      <c r="JIO861" s="744"/>
      <c r="JIP861" s="744"/>
      <c r="JIQ861" s="744"/>
      <c r="JIR861" s="744"/>
      <c r="JIS861" s="744"/>
      <c r="JIT861" s="744"/>
      <c r="JIU861" s="744"/>
      <c r="JIV861" s="744"/>
      <c r="JIW861" s="744"/>
      <c r="JIX861" s="744"/>
      <c r="JIY861" s="744"/>
      <c r="JIZ861" s="744"/>
      <c r="JJA861" s="744"/>
      <c r="JJB861" s="744"/>
      <c r="JJC861" s="744"/>
      <c r="JJD861" s="744"/>
      <c r="JJE861" s="744"/>
      <c r="JJF861" s="744"/>
      <c r="JJG861" s="744"/>
      <c r="JJH861" s="744"/>
      <c r="JJI861" s="744"/>
      <c r="JJJ861" s="744"/>
      <c r="JJK861" s="744"/>
      <c r="JJL861" s="744"/>
      <c r="JJM861" s="744"/>
      <c r="JJN861" s="744"/>
      <c r="JJO861" s="744"/>
      <c r="JJP861" s="744"/>
      <c r="JJQ861" s="744"/>
      <c r="JJR861" s="744"/>
      <c r="JJS861" s="744"/>
      <c r="JJT861" s="744"/>
      <c r="JJU861" s="744"/>
      <c r="JJV861" s="744"/>
      <c r="JJW861" s="744"/>
      <c r="JJX861" s="744"/>
      <c r="JJY861" s="744"/>
      <c r="JJZ861" s="744"/>
      <c r="JKA861" s="744"/>
      <c r="JKB861" s="744"/>
      <c r="JKC861" s="744"/>
      <c r="JKD861" s="744"/>
      <c r="JKE861" s="744"/>
      <c r="JKF861" s="744"/>
      <c r="JKG861" s="744"/>
      <c r="JKH861" s="744"/>
      <c r="JKI861" s="744"/>
      <c r="JKJ861" s="744"/>
      <c r="JKK861" s="744"/>
      <c r="JKL861" s="744"/>
      <c r="JKM861" s="744"/>
      <c r="JKN861" s="744"/>
      <c r="JKO861" s="744"/>
      <c r="JKP861" s="744"/>
      <c r="JKQ861" s="744"/>
      <c r="JKR861" s="744"/>
      <c r="JKS861" s="744"/>
      <c r="JKT861" s="744"/>
      <c r="JKU861" s="744"/>
      <c r="JKV861" s="744"/>
      <c r="JKW861" s="744"/>
      <c r="JKX861" s="744"/>
      <c r="JKY861" s="744"/>
      <c r="JKZ861" s="744"/>
      <c r="JLA861" s="744"/>
      <c r="JLB861" s="744"/>
      <c r="JLC861" s="744"/>
      <c r="JLD861" s="744"/>
      <c r="JLE861" s="744"/>
      <c r="JLF861" s="744"/>
      <c r="JLG861" s="744"/>
      <c r="JLH861" s="744"/>
      <c r="JLI861" s="744"/>
      <c r="JLJ861" s="744"/>
      <c r="JLK861" s="744"/>
      <c r="JLL861" s="744"/>
      <c r="JLM861" s="744"/>
      <c r="JLN861" s="744"/>
      <c r="JLO861" s="744"/>
      <c r="JLP861" s="744"/>
      <c r="JLQ861" s="744"/>
      <c r="JLR861" s="744"/>
      <c r="JLS861" s="744"/>
      <c r="JLT861" s="744"/>
      <c r="JLU861" s="744"/>
      <c r="JLV861" s="744"/>
      <c r="JLW861" s="744"/>
      <c r="JLX861" s="744"/>
      <c r="JLY861" s="744"/>
      <c r="JLZ861" s="744"/>
      <c r="JMA861" s="744"/>
      <c r="JMB861" s="744"/>
      <c r="JMC861" s="744"/>
      <c r="JMD861" s="744"/>
      <c r="JME861" s="744"/>
      <c r="JMF861" s="744"/>
      <c r="JMG861" s="744"/>
      <c r="JMH861" s="744"/>
      <c r="JMI861" s="744"/>
      <c r="JMJ861" s="744"/>
      <c r="JMK861" s="744"/>
      <c r="JML861" s="744"/>
      <c r="JMM861" s="744"/>
      <c r="JMN861" s="744"/>
      <c r="JMO861" s="744"/>
      <c r="JMP861" s="744"/>
      <c r="JMQ861" s="744"/>
      <c r="JMR861" s="744"/>
      <c r="JMS861" s="744"/>
      <c r="JMT861" s="744"/>
      <c r="JMU861" s="744"/>
      <c r="JMV861" s="744"/>
      <c r="JMW861" s="744"/>
      <c r="JMX861" s="744"/>
      <c r="JMY861" s="744"/>
      <c r="JMZ861" s="744"/>
      <c r="JNA861" s="744"/>
      <c r="JNB861" s="744"/>
      <c r="JNC861" s="744"/>
      <c r="JND861" s="744"/>
      <c r="JNE861" s="744"/>
      <c r="JNF861" s="744"/>
      <c r="JNG861" s="744"/>
      <c r="JNH861" s="744"/>
      <c r="JNI861" s="744"/>
      <c r="JNJ861" s="744"/>
      <c r="JNK861" s="744"/>
      <c r="JNL861" s="744"/>
      <c r="JNM861" s="744"/>
      <c r="JNN861" s="744"/>
      <c r="JNO861" s="744"/>
      <c r="JNP861" s="744"/>
      <c r="JNQ861" s="744"/>
      <c r="JNR861" s="744"/>
      <c r="JNS861" s="744"/>
      <c r="JNT861" s="744"/>
      <c r="JNU861" s="744"/>
      <c r="JNV861" s="744"/>
      <c r="JNW861" s="744"/>
      <c r="JNX861" s="744"/>
      <c r="JNY861" s="744"/>
      <c r="JNZ861" s="744"/>
      <c r="JOA861" s="744"/>
      <c r="JOB861" s="744"/>
      <c r="JOC861" s="744"/>
      <c r="JOD861" s="744"/>
      <c r="JOE861" s="744"/>
      <c r="JOF861" s="744"/>
      <c r="JOG861" s="744"/>
      <c r="JOH861" s="744"/>
      <c r="JOI861" s="744"/>
      <c r="JOJ861" s="744"/>
      <c r="JOK861" s="744"/>
      <c r="JOL861" s="744"/>
      <c r="JOM861" s="744"/>
      <c r="JON861" s="744"/>
      <c r="JOO861" s="744"/>
      <c r="JOP861" s="744"/>
      <c r="JOQ861" s="744"/>
      <c r="JOR861" s="744"/>
      <c r="JOS861" s="744"/>
      <c r="JOT861" s="744"/>
      <c r="JOU861" s="744"/>
      <c r="JOV861" s="744"/>
      <c r="JOW861" s="744"/>
      <c r="JOX861" s="744"/>
      <c r="JOY861" s="744"/>
      <c r="JOZ861" s="744"/>
      <c r="JPA861" s="744"/>
      <c r="JPB861" s="744"/>
      <c r="JPC861" s="744"/>
      <c r="JPD861" s="744"/>
      <c r="JPE861" s="744"/>
      <c r="JPF861" s="744"/>
      <c r="JPG861" s="744"/>
      <c r="JPH861" s="744"/>
      <c r="JPI861" s="744"/>
      <c r="JPJ861" s="744"/>
      <c r="JPK861" s="744"/>
      <c r="JPL861" s="744"/>
      <c r="JPM861" s="744"/>
      <c r="JPN861" s="744"/>
      <c r="JPO861" s="744"/>
      <c r="JPP861" s="744"/>
      <c r="JPQ861" s="744"/>
      <c r="JPR861" s="744"/>
      <c r="JPS861" s="744"/>
      <c r="JPT861" s="744"/>
      <c r="JPU861" s="744"/>
      <c r="JPV861" s="744"/>
      <c r="JPW861" s="744"/>
      <c r="JPX861" s="744"/>
      <c r="JPY861" s="744"/>
      <c r="JPZ861" s="744"/>
      <c r="JQA861" s="744"/>
      <c r="JQB861" s="744"/>
      <c r="JQC861" s="744"/>
      <c r="JQD861" s="744"/>
      <c r="JQE861" s="744"/>
      <c r="JQF861" s="744"/>
      <c r="JQG861" s="744"/>
      <c r="JQH861" s="744"/>
      <c r="JQI861" s="744"/>
      <c r="JQJ861" s="744"/>
      <c r="JQK861" s="744"/>
      <c r="JQL861" s="744"/>
      <c r="JQM861" s="744"/>
      <c r="JQN861" s="744"/>
      <c r="JQO861" s="744"/>
      <c r="JQP861" s="744"/>
      <c r="JQQ861" s="744"/>
      <c r="JQR861" s="744"/>
      <c r="JQS861" s="744"/>
      <c r="JQT861" s="744"/>
      <c r="JQU861" s="744"/>
      <c r="JQV861" s="744"/>
      <c r="JQW861" s="744"/>
      <c r="JQX861" s="744"/>
      <c r="JQY861" s="744"/>
      <c r="JQZ861" s="744"/>
      <c r="JRA861" s="744"/>
      <c r="JRB861" s="744"/>
      <c r="JRC861" s="744"/>
      <c r="JRD861" s="744"/>
      <c r="JRE861" s="744"/>
      <c r="JRF861" s="744"/>
      <c r="JRG861" s="744"/>
      <c r="JRH861" s="744"/>
      <c r="JRI861" s="744"/>
      <c r="JRJ861" s="744"/>
      <c r="JRK861" s="744"/>
      <c r="JRL861" s="744"/>
      <c r="JRM861" s="744"/>
      <c r="JRN861" s="744"/>
      <c r="JRO861" s="744"/>
      <c r="JRP861" s="744"/>
      <c r="JRQ861" s="744"/>
      <c r="JRR861" s="744"/>
      <c r="JRS861" s="744"/>
      <c r="JRT861" s="744"/>
      <c r="JRU861" s="744"/>
      <c r="JRV861" s="744"/>
      <c r="JRW861" s="744"/>
      <c r="JRX861" s="744"/>
      <c r="JRY861" s="744"/>
      <c r="JRZ861" s="744"/>
      <c r="JSA861" s="744"/>
      <c r="JSB861" s="744"/>
      <c r="JSC861" s="744"/>
      <c r="JSD861" s="744"/>
      <c r="JSE861" s="744"/>
      <c r="JSF861" s="744"/>
      <c r="JSG861" s="744"/>
      <c r="JSH861" s="744"/>
      <c r="JSI861" s="744"/>
      <c r="JSJ861" s="744"/>
      <c r="JSK861" s="744"/>
      <c r="JSL861" s="744"/>
      <c r="JSM861" s="744"/>
      <c r="JSN861" s="744"/>
      <c r="JSO861" s="744"/>
      <c r="JSP861" s="744"/>
      <c r="JSQ861" s="744"/>
      <c r="JSR861" s="744"/>
      <c r="JSS861" s="744"/>
      <c r="JST861" s="744"/>
      <c r="JSU861" s="744"/>
      <c r="JSV861" s="744"/>
      <c r="JSW861" s="744"/>
      <c r="JSX861" s="744"/>
      <c r="JSY861" s="744"/>
      <c r="JSZ861" s="744"/>
      <c r="JTA861" s="744"/>
      <c r="JTB861" s="744"/>
      <c r="JTC861" s="744"/>
      <c r="JTD861" s="744"/>
      <c r="JTE861" s="744"/>
      <c r="JTF861" s="744"/>
      <c r="JTG861" s="744"/>
      <c r="JTH861" s="744"/>
      <c r="JTI861" s="744"/>
      <c r="JTJ861" s="744"/>
      <c r="JTK861" s="744"/>
      <c r="JTL861" s="744"/>
      <c r="JTM861" s="744"/>
      <c r="JTN861" s="744"/>
      <c r="JTO861" s="744"/>
      <c r="JTP861" s="744"/>
      <c r="JTQ861" s="744"/>
      <c r="JTR861" s="744"/>
      <c r="JTS861" s="744"/>
      <c r="JTT861" s="744"/>
      <c r="JTU861" s="744"/>
      <c r="JTV861" s="744"/>
      <c r="JTW861" s="744"/>
      <c r="JTX861" s="744"/>
      <c r="JTY861" s="744"/>
      <c r="JTZ861" s="744"/>
      <c r="JUA861" s="744"/>
      <c r="JUB861" s="744"/>
      <c r="JUC861" s="744"/>
      <c r="JUD861" s="744"/>
      <c r="JUE861" s="744"/>
      <c r="JUF861" s="744"/>
      <c r="JUG861" s="744"/>
      <c r="JUH861" s="744"/>
      <c r="JUI861" s="744"/>
      <c r="JUJ861" s="744"/>
      <c r="JUK861" s="744"/>
      <c r="JUL861" s="744"/>
      <c r="JUM861" s="744"/>
      <c r="JUN861" s="744"/>
      <c r="JUO861" s="744"/>
      <c r="JUP861" s="744"/>
      <c r="JUQ861" s="744"/>
      <c r="JUR861" s="744"/>
      <c r="JUS861" s="744"/>
      <c r="JUT861" s="744"/>
      <c r="JUU861" s="744"/>
      <c r="JUV861" s="744"/>
      <c r="JUW861" s="744"/>
      <c r="JUX861" s="744"/>
      <c r="JUY861" s="744"/>
      <c r="JUZ861" s="744"/>
      <c r="JVA861" s="744"/>
      <c r="JVB861" s="744"/>
      <c r="JVC861" s="744"/>
      <c r="JVD861" s="744"/>
      <c r="JVE861" s="744"/>
      <c r="JVF861" s="744"/>
      <c r="JVG861" s="744"/>
      <c r="JVH861" s="744"/>
      <c r="JVI861" s="744"/>
      <c r="JVJ861" s="744"/>
      <c r="JVK861" s="744"/>
      <c r="JVL861" s="744"/>
      <c r="JVM861" s="744"/>
      <c r="JVN861" s="744"/>
      <c r="JVO861" s="744"/>
      <c r="JVP861" s="744"/>
      <c r="JVQ861" s="744"/>
      <c r="JVR861" s="744"/>
      <c r="JVS861" s="744"/>
      <c r="JVT861" s="744"/>
      <c r="JVU861" s="744"/>
      <c r="JVV861" s="744"/>
      <c r="JVW861" s="744"/>
      <c r="JVX861" s="744"/>
      <c r="JVY861" s="744"/>
      <c r="JVZ861" s="744"/>
      <c r="JWA861" s="744"/>
      <c r="JWB861" s="744"/>
      <c r="JWC861" s="744"/>
      <c r="JWD861" s="744"/>
      <c r="JWE861" s="744"/>
      <c r="JWF861" s="744"/>
      <c r="JWG861" s="744"/>
      <c r="JWH861" s="744"/>
      <c r="JWI861" s="744"/>
      <c r="JWJ861" s="744"/>
      <c r="JWK861" s="744"/>
      <c r="JWL861" s="744"/>
      <c r="JWM861" s="744"/>
      <c r="JWN861" s="744"/>
      <c r="JWO861" s="744"/>
      <c r="JWP861" s="744"/>
      <c r="JWQ861" s="744"/>
      <c r="JWR861" s="744"/>
      <c r="JWS861" s="744"/>
      <c r="JWT861" s="744"/>
      <c r="JWU861" s="744"/>
      <c r="JWV861" s="744"/>
      <c r="JWW861" s="744"/>
      <c r="JWX861" s="744"/>
      <c r="JWY861" s="744"/>
      <c r="JWZ861" s="744"/>
      <c r="JXA861" s="744"/>
      <c r="JXB861" s="744"/>
      <c r="JXC861" s="744"/>
      <c r="JXD861" s="744"/>
      <c r="JXE861" s="744"/>
      <c r="JXF861" s="744"/>
      <c r="JXG861" s="744"/>
      <c r="JXH861" s="744"/>
      <c r="JXI861" s="744"/>
      <c r="JXJ861" s="744"/>
      <c r="JXK861" s="744"/>
      <c r="JXL861" s="744"/>
      <c r="JXM861" s="744"/>
      <c r="JXN861" s="744"/>
      <c r="JXO861" s="744"/>
      <c r="JXP861" s="744"/>
      <c r="JXQ861" s="744"/>
      <c r="JXR861" s="744"/>
      <c r="JXS861" s="744"/>
      <c r="JXT861" s="744"/>
      <c r="JXU861" s="744"/>
      <c r="JXV861" s="744"/>
      <c r="JXW861" s="744"/>
      <c r="JXX861" s="744"/>
      <c r="JXY861" s="744"/>
      <c r="JXZ861" s="744"/>
      <c r="JYA861" s="744"/>
      <c r="JYB861" s="744"/>
      <c r="JYC861" s="744"/>
      <c r="JYD861" s="744"/>
      <c r="JYE861" s="744"/>
      <c r="JYF861" s="744"/>
      <c r="JYG861" s="744"/>
      <c r="JYH861" s="744"/>
      <c r="JYI861" s="744"/>
      <c r="JYJ861" s="744"/>
      <c r="JYK861" s="744"/>
      <c r="JYL861" s="744"/>
      <c r="JYM861" s="744"/>
      <c r="JYN861" s="744"/>
      <c r="JYO861" s="744"/>
      <c r="JYP861" s="744"/>
      <c r="JYQ861" s="744"/>
      <c r="JYR861" s="744"/>
      <c r="JYS861" s="744"/>
      <c r="JYT861" s="744"/>
      <c r="JYU861" s="744"/>
      <c r="JYV861" s="744"/>
      <c r="JYW861" s="744"/>
      <c r="JYX861" s="744"/>
      <c r="JYY861" s="744"/>
      <c r="JYZ861" s="744"/>
      <c r="JZA861" s="744"/>
      <c r="JZB861" s="744"/>
      <c r="JZC861" s="744"/>
      <c r="JZD861" s="744"/>
      <c r="JZE861" s="744"/>
      <c r="JZF861" s="744"/>
      <c r="JZG861" s="744"/>
      <c r="JZH861" s="744"/>
      <c r="JZI861" s="744"/>
      <c r="JZJ861" s="744"/>
      <c r="JZK861" s="744"/>
      <c r="JZL861" s="744"/>
      <c r="JZM861" s="744"/>
      <c r="JZN861" s="744"/>
      <c r="JZO861" s="744"/>
      <c r="JZP861" s="744"/>
      <c r="JZQ861" s="744"/>
      <c r="JZR861" s="744"/>
      <c r="JZS861" s="744"/>
      <c r="JZT861" s="744"/>
      <c r="JZU861" s="744"/>
      <c r="JZV861" s="744"/>
      <c r="JZW861" s="744"/>
      <c r="JZX861" s="744"/>
      <c r="JZY861" s="744"/>
      <c r="JZZ861" s="744"/>
      <c r="KAA861" s="744"/>
      <c r="KAB861" s="744"/>
      <c r="KAC861" s="744"/>
      <c r="KAD861" s="744"/>
      <c r="KAE861" s="744"/>
      <c r="KAF861" s="744"/>
      <c r="KAG861" s="744"/>
      <c r="KAH861" s="744"/>
      <c r="KAI861" s="744"/>
      <c r="KAJ861" s="744"/>
      <c r="KAK861" s="744"/>
      <c r="KAL861" s="744"/>
      <c r="KAM861" s="744"/>
      <c r="KAN861" s="744"/>
      <c r="KAO861" s="744"/>
      <c r="KAP861" s="744"/>
      <c r="KAQ861" s="744"/>
      <c r="KAR861" s="744"/>
      <c r="KAS861" s="744"/>
      <c r="KAT861" s="744"/>
      <c r="KAU861" s="744"/>
      <c r="KAV861" s="744"/>
      <c r="KAW861" s="744"/>
      <c r="KAX861" s="744"/>
      <c r="KAY861" s="744"/>
      <c r="KAZ861" s="744"/>
      <c r="KBA861" s="744"/>
      <c r="KBB861" s="744"/>
      <c r="KBC861" s="744"/>
      <c r="KBD861" s="744"/>
      <c r="KBE861" s="744"/>
      <c r="KBF861" s="744"/>
      <c r="KBG861" s="744"/>
      <c r="KBH861" s="744"/>
      <c r="KBI861" s="744"/>
      <c r="KBJ861" s="744"/>
      <c r="KBK861" s="744"/>
      <c r="KBL861" s="744"/>
      <c r="KBM861" s="744"/>
      <c r="KBN861" s="744"/>
      <c r="KBO861" s="744"/>
      <c r="KBP861" s="744"/>
      <c r="KBQ861" s="744"/>
      <c r="KBR861" s="744"/>
      <c r="KBS861" s="744"/>
      <c r="KBT861" s="744"/>
      <c r="KBU861" s="744"/>
      <c r="KBV861" s="744"/>
      <c r="KBW861" s="744"/>
      <c r="KBX861" s="744"/>
      <c r="KBY861" s="744"/>
      <c r="KBZ861" s="744"/>
      <c r="KCA861" s="744"/>
      <c r="KCB861" s="744"/>
      <c r="KCC861" s="744"/>
      <c r="KCD861" s="744"/>
      <c r="KCE861" s="744"/>
      <c r="KCF861" s="744"/>
      <c r="KCG861" s="744"/>
      <c r="KCH861" s="744"/>
      <c r="KCI861" s="744"/>
      <c r="KCJ861" s="744"/>
      <c r="KCK861" s="744"/>
      <c r="KCL861" s="744"/>
      <c r="KCM861" s="744"/>
      <c r="KCN861" s="744"/>
      <c r="KCO861" s="744"/>
      <c r="KCP861" s="744"/>
      <c r="KCQ861" s="744"/>
      <c r="KCR861" s="744"/>
      <c r="KCS861" s="744"/>
      <c r="KCT861" s="744"/>
      <c r="KCU861" s="744"/>
      <c r="KCV861" s="744"/>
      <c r="KCW861" s="744"/>
      <c r="KCX861" s="744"/>
      <c r="KCY861" s="744"/>
      <c r="KCZ861" s="744"/>
      <c r="KDA861" s="744"/>
      <c r="KDB861" s="744"/>
      <c r="KDC861" s="744"/>
      <c r="KDD861" s="744"/>
      <c r="KDE861" s="744"/>
      <c r="KDF861" s="744"/>
      <c r="KDG861" s="744"/>
      <c r="KDH861" s="744"/>
      <c r="KDI861" s="744"/>
      <c r="KDJ861" s="744"/>
      <c r="KDK861" s="744"/>
      <c r="KDL861" s="744"/>
      <c r="KDM861" s="744"/>
      <c r="KDN861" s="744"/>
      <c r="KDO861" s="744"/>
      <c r="KDP861" s="744"/>
      <c r="KDQ861" s="744"/>
      <c r="KDR861" s="744"/>
      <c r="KDS861" s="744"/>
      <c r="KDT861" s="744"/>
      <c r="KDU861" s="744"/>
      <c r="KDV861" s="744"/>
      <c r="KDW861" s="744"/>
      <c r="KDX861" s="744"/>
      <c r="KDY861" s="744"/>
      <c r="KDZ861" s="744"/>
      <c r="KEA861" s="744"/>
      <c r="KEB861" s="744"/>
      <c r="KEC861" s="744"/>
      <c r="KED861" s="744"/>
      <c r="KEE861" s="744"/>
      <c r="KEF861" s="744"/>
      <c r="KEG861" s="744"/>
      <c r="KEH861" s="744"/>
      <c r="KEI861" s="744"/>
      <c r="KEJ861" s="744"/>
      <c r="KEK861" s="744"/>
      <c r="KEL861" s="744"/>
      <c r="KEM861" s="744"/>
      <c r="KEN861" s="744"/>
      <c r="KEO861" s="744"/>
      <c r="KEP861" s="744"/>
      <c r="KEQ861" s="744"/>
      <c r="KER861" s="744"/>
      <c r="KES861" s="744"/>
      <c r="KET861" s="744"/>
      <c r="KEU861" s="744"/>
      <c r="KEV861" s="744"/>
      <c r="KEW861" s="744"/>
      <c r="KEX861" s="744"/>
      <c r="KEY861" s="744"/>
      <c r="KEZ861" s="744"/>
      <c r="KFA861" s="744"/>
      <c r="KFB861" s="744"/>
      <c r="KFC861" s="744"/>
      <c r="KFD861" s="744"/>
      <c r="KFE861" s="744"/>
      <c r="KFF861" s="744"/>
      <c r="KFG861" s="744"/>
      <c r="KFH861" s="744"/>
      <c r="KFI861" s="744"/>
      <c r="KFJ861" s="744"/>
      <c r="KFK861" s="744"/>
      <c r="KFL861" s="744"/>
      <c r="KFM861" s="744"/>
      <c r="KFN861" s="744"/>
      <c r="KFO861" s="744"/>
      <c r="KFP861" s="744"/>
      <c r="KFQ861" s="744"/>
      <c r="KFR861" s="744"/>
      <c r="KFS861" s="744"/>
      <c r="KFT861" s="744"/>
      <c r="KFU861" s="744"/>
      <c r="KFV861" s="744"/>
      <c r="KFW861" s="744"/>
      <c r="KFX861" s="744"/>
      <c r="KFY861" s="744"/>
      <c r="KFZ861" s="744"/>
      <c r="KGA861" s="744"/>
      <c r="KGB861" s="744"/>
      <c r="KGC861" s="744"/>
      <c r="KGD861" s="744"/>
      <c r="KGE861" s="744"/>
      <c r="KGF861" s="744"/>
      <c r="KGG861" s="744"/>
      <c r="KGH861" s="744"/>
      <c r="KGI861" s="744"/>
      <c r="KGJ861" s="744"/>
      <c r="KGK861" s="744"/>
      <c r="KGL861" s="744"/>
      <c r="KGM861" s="744"/>
      <c r="KGN861" s="744"/>
      <c r="KGO861" s="744"/>
      <c r="KGP861" s="744"/>
      <c r="KGQ861" s="744"/>
      <c r="KGR861" s="744"/>
      <c r="KGS861" s="744"/>
      <c r="KGT861" s="744"/>
      <c r="KGU861" s="744"/>
      <c r="KGV861" s="744"/>
      <c r="KGW861" s="744"/>
      <c r="KGX861" s="744"/>
      <c r="KGY861" s="744"/>
      <c r="KGZ861" s="744"/>
      <c r="KHA861" s="744"/>
      <c r="KHB861" s="744"/>
      <c r="KHC861" s="744"/>
      <c r="KHD861" s="744"/>
      <c r="KHE861" s="744"/>
      <c r="KHF861" s="744"/>
      <c r="KHG861" s="744"/>
      <c r="KHH861" s="744"/>
      <c r="KHI861" s="744"/>
      <c r="KHJ861" s="744"/>
      <c r="KHK861" s="744"/>
      <c r="KHL861" s="744"/>
      <c r="KHM861" s="744"/>
      <c r="KHN861" s="744"/>
      <c r="KHO861" s="744"/>
      <c r="KHP861" s="744"/>
      <c r="KHQ861" s="744"/>
      <c r="KHR861" s="744"/>
      <c r="KHS861" s="744"/>
      <c r="KHT861" s="744"/>
      <c r="KHU861" s="744"/>
      <c r="KHV861" s="744"/>
      <c r="KHW861" s="744"/>
      <c r="KHX861" s="744"/>
      <c r="KHY861" s="744"/>
      <c r="KHZ861" s="744"/>
      <c r="KIA861" s="744"/>
      <c r="KIB861" s="744"/>
      <c r="KIC861" s="744"/>
      <c r="KID861" s="744"/>
      <c r="KIE861" s="744"/>
      <c r="KIF861" s="744"/>
      <c r="KIG861" s="744"/>
      <c r="KIH861" s="744"/>
      <c r="KII861" s="744"/>
      <c r="KIJ861" s="744"/>
      <c r="KIK861" s="744"/>
      <c r="KIL861" s="744"/>
      <c r="KIM861" s="744"/>
      <c r="KIN861" s="744"/>
      <c r="KIO861" s="744"/>
      <c r="KIP861" s="744"/>
      <c r="KIQ861" s="744"/>
      <c r="KIR861" s="744"/>
      <c r="KIS861" s="744"/>
      <c r="KIT861" s="744"/>
      <c r="KIU861" s="744"/>
      <c r="KIV861" s="744"/>
      <c r="KIW861" s="744"/>
      <c r="KIX861" s="744"/>
      <c r="KIY861" s="744"/>
      <c r="KIZ861" s="744"/>
      <c r="KJA861" s="744"/>
      <c r="KJB861" s="744"/>
      <c r="KJC861" s="744"/>
      <c r="KJD861" s="744"/>
      <c r="KJE861" s="744"/>
      <c r="KJF861" s="744"/>
      <c r="KJG861" s="744"/>
      <c r="KJH861" s="744"/>
      <c r="KJI861" s="744"/>
      <c r="KJJ861" s="744"/>
      <c r="KJK861" s="744"/>
      <c r="KJL861" s="744"/>
      <c r="KJM861" s="744"/>
      <c r="KJN861" s="744"/>
      <c r="KJO861" s="744"/>
      <c r="KJP861" s="744"/>
      <c r="KJQ861" s="744"/>
      <c r="KJR861" s="744"/>
      <c r="KJS861" s="744"/>
      <c r="KJT861" s="744"/>
      <c r="KJU861" s="744"/>
      <c r="KJV861" s="744"/>
      <c r="KJW861" s="744"/>
      <c r="KJX861" s="744"/>
      <c r="KJY861" s="744"/>
      <c r="KJZ861" s="744"/>
      <c r="KKA861" s="744"/>
      <c r="KKB861" s="744"/>
      <c r="KKC861" s="744"/>
      <c r="KKD861" s="744"/>
      <c r="KKE861" s="744"/>
      <c r="KKF861" s="744"/>
      <c r="KKG861" s="744"/>
      <c r="KKH861" s="744"/>
      <c r="KKI861" s="744"/>
      <c r="KKJ861" s="744"/>
      <c r="KKK861" s="744"/>
      <c r="KKL861" s="744"/>
      <c r="KKM861" s="744"/>
      <c r="KKN861" s="744"/>
      <c r="KKO861" s="744"/>
      <c r="KKP861" s="744"/>
      <c r="KKQ861" s="744"/>
      <c r="KKR861" s="744"/>
      <c r="KKS861" s="744"/>
      <c r="KKT861" s="744"/>
      <c r="KKU861" s="744"/>
      <c r="KKV861" s="744"/>
      <c r="KKW861" s="744"/>
      <c r="KKX861" s="744"/>
      <c r="KKY861" s="744"/>
      <c r="KKZ861" s="744"/>
      <c r="KLA861" s="744"/>
      <c r="KLB861" s="744"/>
      <c r="KLC861" s="744"/>
      <c r="KLD861" s="744"/>
      <c r="KLE861" s="744"/>
      <c r="KLF861" s="744"/>
      <c r="KLG861" s="744"/>
      <c r="KLH861" s="744"/>
      <c r="KLI861" s="744"/>
      <c r="KLJ861" s="744"/>
      <c r="KLK861" s="744"/>
      <c r="KLL861" s="744"/>
      <c r="KLM861" s="744"/>
      <c r="KLN861" s="744"/>
      <c r="KLO861" s="744"/>
      <c r="KLP861" s="744"/>
      <c r="KLQ861" s="744"/>
      <c r="KLR861" s="744"/>
      <c r="KLS861" s="744"/>
      <c r="KLT861" s="744"/>
      <c r="KLU861" s="744"/>
      <c r="KLV861" s="744"/>
      <c r="KLW861" s="744"/>
      <c r="KLX861" s="744"/>
      <c r="KLY861" s="744"/>
      <c r="KLZ861" s="744"/>
      <c r="KMA861" s="744"/>
      <c r="KMB861" s="744"/>
      <c r="KMC861" s="744"/>
      <c r="KMD861" s="744"/>
      <c r="KME861" s="744"/>
      <c r="KMF861" s="744"/>
      <c r="KMG861" s="744"/>
      <c r="KMH861" s="744"/>
      <c r="KMI861" s="744"/>
      <c r="KMJ861" s="744"/>
      <c r="KMK861" s="744"/>
      <c r="KML861" s="744"/>
      <c r="KMM861" s="744"/>
      <c r="KMN861" s="744"/>
      <c r="KMO861" s="744"/>
      <c r="KMP861" s="744"/>
      <c r="KMQ861" s="744"/>
      <c r="KMR861" s="744"/>
      <c r="KMS861" s="744"/>
      <c r="KMT861" s="744"/>
      <c r="KMU861" s="744"/>
      <c r="KMV861" s="744"/>
      <c r="KMW861" s="744"/>
      <c r="KMX861" s="744"/>
      <c r="KMY861" s="744"/>
      <c r="KMZ861" s="744"/>
      <c r="KNA861" s="744"/>
      <c r="KNB861" s="744"/>
      <c r="KNC861" s="744"/>
      <c r="KND861" s="744"/>
      <c r="KNE861" s="744"/>
      <c r="KNF861" s="744"/>
      <c r="KNG861" s="744"/>
      <c r="KNH861" s="744"/>
      <c r="KNI861" s="744"/>
      <c r="KNJ861" s="744"/>
      <c r="KNK861" s="744"/>
      <c r="KNL861" s="744"/>
      <c r="KNM861" s="744"/>
      <c r="KNN861" s="744"/>
      <c r="KNO861" s="744"/>
      <c r="KNP861" s="744"/>
      <c r="KNQ861" s="744"/>
      <c r="KNR861" s="744"/>
      <c r="KNS861" s="744"/>
      <c r="KNT861" s="744"/>
      <c r="KNU861" s="744"/>
      <c r="KNV861" s="744"/>
      <c r="KNW861" s="744"/>
      <c r="KNX861" s="744"/>
      <c r="KNY861" s="744"/>
      <c r="KNZ861" s="744"/>
      <c r="KOA861" s="744"/>
      <c r="KOB861" s="744"/>
      <c r="KOC861" s="744"/>
      <c r="KOD861" s="744"/>
      <c r="KOE861" s="744"/>
      <c r="KOF861" s="744"/>
      <c r="KOG861" s="744"/>
      <c r="KOH861" s="744"/>
      <c r="KOI861" s="744"/>
      <c r="KOJ861" s="744"/>
      <c r="KOK861" s="744"/>
      <c r="KOL861" s="744"/>
      <c r="KOM861" s="744"/>
      <c r="KON861" s="744"/>
      <c r="KOO861" s="744"/>
      <c r="KOP861" s="744"/>
      <c r="KOQ861" s="744"/>
      <c r="KOR861" s="744"/>
      <c r="KOS861" s="744"/>
      <c r="KOT861" s="744"/>
      <c r="KOU861" s="744"/>
      <c r="KOV861" s="744"/>
      <c r="KOW861" s="744"/>
      <c r="KOX861" s="744"/>
      <c r="KOY861" s="744"/>
      <c r="KOZ861" s="744"/>
      <c r="KPA861" s="744"/>
      <c r="KPB861" s="744"/>
      <c r="KPC861" s="744"/>
      <c r="KPD861" s="744"/>
      <c r="KPE861" s="744"/>
      <c r="KPF861" s="744"/>
      <c r="KPG861" s="744"/>
      <c r="KPH861" s="744"/>
      <c r="KPI861" s="744"/>
      <c r="KPJ861" s="744"/>
      <c r="KPK861" s="744"/>
      <c r="KPL861" s="744"/>
      <c r="KPM861" s="744"/>
      <c r="KPN861" s="744"/>
      <c r="KPO861" s="744"/>
      <c r="KPP861" s="744"/>
      <c r="KPQ861" s="744"/>
      <c r="KPR861" s="744"/>
      <c r="KPS861" s="744"/>
      <c r="KPT861" s="744"/>
      <c r="KPU861" s="744"/>
      <c r="KPV861" s="744"/>
      <c r="KPW861" s="744"/>
      <c r="KPX861" s="744"/>
      <c r="KPY861" s="744"/>
      <c r="KPZ861" s="744"/>
      <c r="KQA861" s="744"/>
      <c r="KQB861" s="744"/>
      <c r="KQC861" s="744"/>
      <c r="KQD861" s="744"/>
      <c r="KQE861" s="744"/>
      <c r="KQF861" s="744"/>
      <c r="KQG861" s="744"/>
      <c r="KQH861" s="744"/>
      <c r="KQI861" s="744"/>
      <c r="KQJ861" s="744"/>
      <c r="KQK861" s="744"/>
      <c r="KQL861" s="744"/>
      <c r="KQM861" s="744"/>
      <c r="KQN861" s="744"/>
      <c r="KQO861" s="744"/>
      <c r="KQP861" s="744"/>
      <c r="KQQ861" s="744"/>
      <c r="KQR861" s="744"/>
      <c r="KQS861" s="744"/>
      <c r="KQT861" s="744"/>
      <c r="KQU861" s="744"/>
      <c r="KQV861" s="744"/>
      <c r="KQW861" s="744"/>
      <c r="KQX861" s="744"/>
      <c r="KQY861" s="744"/>
      <c r="KQZ861" s="744"/>
      <c r="KRA861" s="744"/>
      <c r="KRB861" s="744"/>
      <c r="KRC861" s="744"/>
      <c r="KRD861" s="744"/>
      <c r="KRE861" s="744"/>
      <c r="KRF861" s="744"/>
      <c r="KRG861" s="744"/>
      <c r="KRH861" s="744"/>
      <c r="KRI861" s="744"/>
      <c r="KRJ861" s="744"/>
      <c r="KRK861" s="744"/>
      <c r="KRL861" s="744"/>
      <c r="KRM861" s="744"/>
      <c r="KRN861" s="744"/>
      <c r="KRO861" s="744"/>
      <c r="KRP861" s="744"/>
      <c r="KRQ861" s="744"/>
      <c r="KRR861" s="744"/>
      <c r="KRS861" s="744"/>
      <c r="KRT861" s="744"/>
      <c r="KRU861" s="744"/>
      <c r="KRV861" s="744"/>
      <c r="KRW861" s="744"/>
      <c r="KRX861" s="744"/>
      <c r="KRY861" s="744"/>
      <c r="KRZ861" s="744"/>
      <c r="KSA861" s="744"/>
      <c r="KSB861" s="744"/>
      <c r="KSC861" s="744"/>
      <c r="KSD861" s="744"/>
      <c r="KSE861" s="744"/>
      <c r="KSF861" s="744"/>
      <c r="KSG861" s="744"/>
      <c r="KSH861" s="744"/>
      <c r="KSI861" s="744"/>
      <c r="KSJ861" s="744"/>
      <c r="KSK861" s="744"/>
      <c r="KSL861" s="744"/>
      <c r="KSM861" s="744"/>
      <c r="KSN861" s="744"/>
      <c r="KSO861" s="744"/>
      <c r="KSP861" s="744"/>
      <c r="KSQ861" s="744"/>
      <c r="KSR861" s="744"/>
      <c r="KSS861" s="744"/>
      <c r="KST861" s="744"/>
      <c r="KSU861" s="744"/>
      <c r="KSV861" s="744"/>
      <c r="KSW861" s="744"/>
      <c r="KSX861" s="744"/>
      <c r="KSY861" s="744"/>
      <c r="KSZ861" s="744"/>
      <c r="KTA861" s="744"/>
      <c r="KTB861" s="744"/>
      <c r="KTC861" s="744"/>
      <c r="KTD861" s="744"/>
      <c r="KTE861" s="744"/>
      <c r="KTF861" s="744"/>
      <c r="KTG861" s="744"/>
      <c r="KTH861" s="744"/>
      <c r="KTI861" s="744"/>
      <c r="KTJ861" s="744"/>
      <c r="KTK861" s="744"/>
      <c r="KTL861" s="744"/>
      <c r="KTM861" s="744"/>
      <c r="KTN861" s="744"/>
      <c r="KTO861" s="744"/>
      <c r="KTP861" s="744"/>
      <c r="KTQ861" s="744"/>
      <c r="KTR861" s="744"/>
      <c r="KTS861" s="744"/>
      <c r="KTT861" s="744"/>
      <c r="KTU861" s="744"/>
      <c r="KTV861" s="744"/>
      <c r="KTW861" s="744"/>
      <c r="KTX861" s="744"/>
      <c r="KTY861" s="744"/>
      <c r="KTZ861" s="744"/>
      <c r="KUA861" s="744"/>
      <c r="KUB861" s="744"/>
      <c r="KUC861" s="744"/>
      <c r="KUD861" s="744"/>
      <c r="KUE861" s="744"/>
      <c r="KUF861" s="744"/>
      <c r="KUG861" s="744"/>
      <c r="KUH861" s="744"/>
      <c r="KUI861" s="744"/>
      <c r="KUJ861" s="744"/>
      <c r="KUK861" s="744"/>
      <c r="KUL861" s="744"/>
      <c r="KUM861" s="744"/>
      <c r="KUN861" s="744"/>
      <c r="KUO861" s="744"/>
      <c r="KUP861" s="744"/>
      <c r="KUQ861" s="744"/>
      <c r="KUR861" s="744"/>
      <c r="KUS861" s="744"/>
      <c r="KUT861" s="744"/>
      <c r="KUU861" s="744"/>
      <c r="KUV861" s="744"/>
      <c r="KUW861" s="744"/>
      <c r="KUX861" s="744"/>
      <c r="KUY861" s="744"/>
      <c r="KUZ861" s="744"/>
      <c r="KVA861" s="744"/>
      <c r="KVB861" s="744"/>
      <c r="KVC861" s="744"/>
      <c r="KVD861" s="744"/>
      <c r="KVE861" s="744"/>
      <c r="KVF861" s="744"/>
      <c r="KVG861" s="744"/>
      <c r="KVH861" s="744"/>
      <c r="KVI861" s="744"/>
      <c r="KVJ861" s="744"/>
      <c r="KVK861" s="744"/>
      <c r="KVL861" s="744"/>
      <c r="KVM861" s="744"/>
      <c r="KVN861" s="744"/>
      <c r="KVO861" s="744"/>
      <c r="KVP861" s="744"/>
      <c r="KVQ861" s="744"/>
      <c r="KVR861" s="744"/>
      <c r="KVS861" s="744"/>
      <c r="KVT861" s="744"/>
      <c r="KVU861" s="744"/>
      <c r="KVV861" s="744"/>
      <c r="KVW861" s="744"/>
      <c r="KVX861" s="744"/>
      <c r="KVY861" s="744"/>
      <c r="KVZ861" s="744"/>
      <c r="KWA861" s="744"/>
      <c r="KWB861" s="744"/>
      <c r="KWC861" s="744"/>
      <c r="KWD861" s="744"/>
      <c r="KWE861" s="744"/>
      <c r="KWF861" s="744"/>
      <c r="KWG861" s="744"/>
      <c r="KWH861" s="744"/>
      <c r="KWI861" s="744"/>
      <c r="KWJ861" s="744"/>
      <c r="KWK861" s="744"/>
      <c r="KWL861" s="744"/>
      <c r="KWM861" s="744"/>
      <c r="KWN861" s="744"/>
      <c r="KWO861" s="744"/>
      <c r="KWP861" s="744"/>
      <c r="KWQ861" s="744"/>
      <c r="KWR861" s="744"/>
      <c r="KWS861" s="744"/>
      <c r="KWT861" s="744"/>
      <c r="KWU861" s="744"/>
      <c r="KWV861" s="744"/>
      <c r="KWW861" s="744"/>
      <c r="KWX861" s="744"/>
      <c r="KWY861" s="744"/>
      <c r="KWZ861" s="744"/>
      <c r="KXA861" s="744"/>
      <c r="KXB861" s="744"/>
      <c r="KXC861" s="744"/>
      <c r="KXD861" s="744"/>
      <c r="KXE861" s="744"/>
      <c r="KXF861" s="744"/>
      <c r="KXG861" s="744"/>
      <c r="KXH861" s="744"/>
      <c r="KXI861" s="744"/>
      <c r="KXJ861" s="744"/>
      <c r="KXK861" s="744"/>
      <c r="KXL861" s="744"/>
      <c r="KXM861" s="744"/>
      <c r="KXN861" s="744"/>
      <c r="KXO861" s="744"/>
      <c r="KXP861" s="744"/>
      <c r="KXQ861" s="744"/>
      <c r="KXR861" s="744"/>
      <c r="KXS861" s="744"/>
      <c r="KXT861" s="744"/>
      <c r="KXU861" s="744"/>
      <c r="KXV861" s="744"/>
      <c r="KXW861" s="744"/>
      <c r="KXX861" s="744"/>
      <c r="KXY861" s="744"/>
      <c r="KXZ861" s="744"/>
      <c r="KYA861" s="744"/>
      <c r="KYB861" s="744"/>
      <c r="KYC861" s="744"/>
      <c r="KYD861" s="744"/>
      <c r="KYE861" s="744"/>
      <c r="KYF861" s="744"/>
      <c r="KYG861" s="744"/>
      <c r="KYH861" s="744"/>
      <c r="KYI861" s="744"/>
      <c r="KYJ861" s="744"/>
      <c r="KYK861" s="744"/>
      <c r="KYL861" s="744"/>
      <c r="KYM861" s="744"/>
      <c r="KYN861" s="744"/>
      <c r="KYO861" s="744"/>
      <c r="KYP861" s="744"/>
      <c r="KYQ861" s="744"/>
      <c r="KYR861" s="744"/>
      <c r="KYS861" s="744"/>
      <c r="KYT861" s="744"/>
      <c r="KYU861" s="744"/>
      <c r="KYV861" s="744"/>
      <c r="KYW861" s="744"/>
      <c r="KYX861" s="744"/>
      <c r="KYY861" s="744"/>
      <c r="KYZ861" s="744"/>
      <c r="KZA861" s="744"/>
      <c r="KZB861" s="744"/>
      <c r="KZC861" s="744"/>
      <c r="KZD861" s="744"/>
      <c r="KZE861" s="744"/>
      <c r="KZF861" s="744"/>
      <c r="KZG861" s="744"/>
      <c r="KZH861" s="744"/>
      <c r="KZI861" s="744"/>
      <c r="KZJ861" s="744"/>
      <c r="KZK861" s="744"/>
      <c r="KZL861" s="744"/>
      <c r="KZM861" s="744"/>
      <c r="KZN861" s="744"/>
      <c r="KZO861" s="744"/>
      <c r="KZP861" s="744"/>
      <c r="KZQ861" s="744"/>
      <c r="KZR861" s="744"/>
      <c r="KZS861" s="744"/>
      <c r="KZT861" s="744"/>
      <c r="KZU861" s="744"/>
      <c r="KZV861" s="744"/>
      <c r="KZW861" s="744"/>
      <c r="KZX861" s="744"/>
      <c r="KZY861" s="744"/>
      <c r="KZZ861" s="744"/>
      <c r="LAA861" s="744"/>
      <c r="LAB861" s="744"/>
      <c r="LAC861" s="744"/>
      <c r="LAD861" s="744"/>
      <c r="LAE861" s="744"/>
      <c r="LAF861" s="744"/>
      <c r="LAG861" s="744"/>
      <c r="LAH861" s="744"/>
      <c r="LAI861" s="744"/>
      <c r="LAJ861" s="744"/>
      <c r="LAK861" s="744"/>
      <c r="LAL861" s="744"/>
      <c r="LAM861" s="744"/>
      <c r="LAN861" s="744"/>
      <c r="LAO861" s="744"/>
      <c r="LAP861" s="744"/>
      <c r="LAQ861" s="744"/>
      <c r="LAR861" s="744"/>
      <c r="LAS861" s="744"/>
      <c r="LAT861" s="744"/>
      <c r="LAU861" s="744"/>
      <c r="LAV861" s="744"/>
      <c r="LAW861" s="744"/>
      <c r="LAX861" s="744"/>
      <c r="LAY861" s="744"/>
      <c r="LAZ861" s="744"/>
      <c r="LBA861" s="744"/>
      <c r="LBB861" s="744"/>
      <c r="LBC861" s="744"/>
      <c r="LBD861" s="744"/>
      <c r="LBE861" s="744"/>
      <c r="LBF861" s="744"/>
      <c r="LBG861" s="744"/>
      <c r="LBH861" s="744"/>
      <c r="LBI861" s="744"/>
      <c r="LBJ861" s="744"/>
      <c r="LBK861" s="744"/>
      <c r="LBL861" s="744"/>
      <c r="LBM861" s="744"/>
      <c r="LBN861" s="744"/>
      <c r="LBO861" s="744"/>
      <c r="LBP861" s="744"/>
      <c r="LBQ861" s="744"/>
      <c r="LBR861" s="744"/>
      <c r="LBS861" s="744"/>
      <c r="LBT861" s="744"/>
      <c r="LBU861" s="744"/>
      <c r="LBV861" s="744"/>
      <c r="LBW861" s="744"/>
      <c r="LBX861" s="744"/>
      <c r="LBY861" s="744"/>
      <c r="LBZ861" s="744"/>
      <c r="LCA861" s="744"/>
      <c r="LCB861" s="744"/>
      <c r="LCC861" s="744"/>
      <c r="LCD861" s="744"/>
      <c r="LCE861" s="744"/>
      <c r="LCF861" s="744"/>
      <c r="LCG861" s="744"/>
      <c r="LCH861" s="744"/>
      <c r="LCI861" s="744"/>
      <c r="LCJ861" s="744"/>
      <c r="LCK861" s="744"/>
      <c r="LCL861" s="744"/>
      <c r="LCM861" s="744"/>
      <c r="LCN861" s="744"/>
      <c r="LCO861" s="744"/>
      <c r="LCP861" s="744"/>
      <c r="LCQ861" s="744"/>
      <c r="LCR861" s="744"/>
      <c r="LCS861" s="744"/>
      <c r="LCT861" s="744"/>
      <c r="LCU861" s="744"/>
      <c r="LCV861" s="744"/>
      <c r="LCW861" s="744"/>
      <c r="LCX861" s="744"/>
      <c r="LCY861" s="744"/>
      <c r="LCZ861" s="744"/>
      <c r="LDA861" s="744"/>
      <c r="LDB861" s="744"/>
      <c r="LDC861" s="744"/>
      <c r="LDD861" s="744"/>
      <c r="LDE861" s="744"/>
      <c r="LDF861" s="744"/>
      <c r="LDG861" s="744"/>
      <c r="LDH861" s="744"/>
      <c r="LDI861" s="744"/>
      <c r="LDJ861" s="744"/>
      <c r="LDK861" s="744"/>
      <c r="LDL861" s="744"/>
      <c r="LDM861" s="744"/>
      <c r="LDN861" s="744"/>
      <c r="LDO861" s="744"/>
      <c r="LDP861" s="744"/>
      <c r="LDQ861" s="744"/>
      <c r="LDR861" s="744"/>
      <c r="LDS861" s="744"/>
      <c r="LDT861" s="744"/>
      <c r="LDU861" s="744"/>
      <c r="LDV861" s="744"/>
      <c r="LDW861" s="744"/>
      <c r="LDX861" s="744"/>
      <c r="LDY861" s="744"/>
      <c r="LDZ861" s="744"/>
      <c r="LEA861" s="744"/>
      <c r="LEB861" s="744"/>
      <c r="LEC861" s="744"/>
      <c r="LED861" s="744"/>
      <c r="LEE861" s="744"/>
      <c r="LEF861" s="744"/>
      <c r="LEG861" s="744"/>
      <c r="LEH861" s="744"/>
      <c r="LEI861" s="744"/>
      <c r="LEJ861" s="744"/>
      <c r="LEK861" s="744"/>
      <c r="LEL861" s="744"/>
      <c r="LEM861" s="744"/>
      <c r="LEN861" s="744"/>
      <c r="LEO861" s="744"/>
      <c r="LEP861" s="744"/>
      <c r="LEQ861" s="744"/>
      <c r="LER861" s="744"/>
      <c r="LES861" s="744"/>
      <c r="LET861" s="744"/>
      <c r="LEU861" s="744"/>
      <c r="LEV861" s="744"/>
      <c r="LEW861" s="744"/>
      <c r="LEX861" s="744"/>
      <c r="LEY861" s="744"/>
      <c r="LEZ861" s="744"/>
      <c r="LFA861" s="744"/>
      <c r="LFB861" s="744"/>
      <c r="LFC861" s="744"/>
      <c r="LFD861" s="744"/>
      <c r="LFE861" s="744"/>
      <c r="LFF861" s="744"/>
      <c r="LFG861" s="744"/>
      <c r="LFH861" s="744"/>
      <c r="LFI861" s="744"/>
      <c r="LFJ861" s="744"/>
      <c r="LFK861" s="744"/>
      <c r="LFL861" s="744"/>
      <c r="LFM861" s="744"/>
      <c r="LFN861" s="744"/>
      <c r="LFO861" s="744"/>
      <c r="LFP861" s="744"/>
      <c r="LFQ861" s="744"/>
      <c r="LFR861" s="744"/>
      <c r="LFS861" s="744"/>
      <c r="LFT861" s="744"/>
      <c r="LFU861" s="744"/>
      <c r="LFV861" s="744"/>
      <c r="LFW861" s="744"/>
      <c r="LFX861" s="744"/>
      <c r="LFY861" s="744"/>
      <c r="LFZ861" s="744"/>
      <c r="LGA861" s="744"/>
      <c r="LGB861" s="744"/>
      <c r="LGC861" s="744"/>
      <c r="LGD861" s="744"/>
      <c r="LGE861" s="744"/>
      <c r="LGF861" s="744"/>
      <c r="LGG861" s="744"/>
      <c r="LGH861" s="744"/>
      <c r="LGI861" s="744"/>
      <c r="LGJ861" s="744"/>
      <c r="LGK861" s="744"/>
      <c r="LGL861" s="744"/>
      <c r="LGM861" s="744"/>
      <c r="LGN861" s="744"/>
      <c r="LGO861" s="744"/>
      <c r="LGP861" s="744"/>
      <c r="LGQ861" s="744"/>
      <c r="LGR861" s="744"/>
      <c r="LGS861" s="744"/>
      <c r="LGT861" s="744"/>
      <c r="LGU861" s="744"/>
      <c r="LGV861" s="744"/>
      <c r="LGW861" s="744"/>
      <c r="LGX861" s="744"/>
      <c r="LGY861" s="744"/>
      <c r="LGZ861" s="744"/>
      <c r="LHA861" s="744"/>
      <c r="LHB861" s="744"/>
      <c r="LHC861" s="744"/>
      <c r="LHD861" s="744"/>
      <c r="LHE861" s="744"/>
      <c r="LHF861" s="744"/>
      <c r="LHG861" s="744"/>
      <c r="LHH861" s="744"/>
      <c r="LHI861" s="744"/>
      <c r="LHJ861" s="744"/>
      <c r="LHK861" s="744"/>
      <c r="LHL861" s="744"/>
      <c r="LHM861" s="744"/>
      <c r="LHN861" s="744"/>
      <c r="LHO861" s="744"/>
      <c r="LHP861" s="744"/>
      <c r="LHQ861" s="744"/>
      <c r="LHR861" s="744"/>
      <c r="LHS861" s="744"/>
      <c r="LHT861" s="744"/>
      <c r="LHU861" s="744"/>
      <c r="LHV861" s="744"/>
      <c r="LHW861" s="744"/>
      <c r="LHX861" s="744"/>
      <c r="LHY861" s="744"/>
      <c r="LHZ861" s="744"/>
      <c r="LIA861" s="744"/>
      <c r="LIB861" s="744"/>
      <c r="LIC861" s="744"/>
      <c r="LID861" s="744"/>
      <c r="LIE861" s="744"/>
      <c r="LIF861" s="744"/>
      <c r="LIG861" s="744"/>
      <c r="LIH861" s="744"/>
      <c r="LII861" s="744"/>
      <c r="LIJ861" s="744"/>
      <c r="LIK861" s="744"/>
      <c r="LIL861" s="744"/>
      <c r="LIM861" s="744"/>
      <c r="LIN861" s="744"/>
      <c r="LIO861" s="744"/>
      <c r="LIP861" s="744"/>
      <c r="LIQ861" s="744"/>
      <c r="LIR861" s="744"/>
      <c r="LIS861" s="744"/>
      <c r="LIT861" s="744"/>
      <c r="LIU861" s="744"/>
      <c r="LIV861" s="744"/>
      <c r="LIW861" s="744"/>
      <c r="LIX861" s="744"/>
      <c r="LIY861" s="744"/>
      <c r="LIZ861" s="744"/>
      <c r="LJA861" s="744"/>
      <c r="LJB861" s="744"/>
      <c r="LJC861" s="744"/>
      <c r="LJD861" s="744"/>
      <c r="LJE861" s="744"/>
      <c r="LJF861" s="744"/>
      <c r="LJG861" s="744"/>
      <c r="LJH861" s="744"/>
      <c r="LJI861" s="744"/>
      <c r="LJJ861" s="744"/>
      <c r="LJK861" s="744"/>
      <c r="LJL861" s="744"/>
      <c r="LJM861" s="744"/>
      <c r="LJN861" s="744"/>
      <c r="LJO861" s="744"/>
      <c r="LJP861" s="744"/>
      <c r="LJQ861" s="744"/>
      <c r="LJR861" s="744"/>
      <c r="LJS861" s="744"/>
      <c r="LJT861" s="744"/>
      <c r="LJU861" s="744"/>
      <c r="LJV861" s="744"/>
      <c r="LJW861" s="744"/>
      <c r="LJX861" s="744"/>
      <c r="LJY861" s="744"/>
      <c r="LJZ861" s="744"/>
      <c r="LKA861" s="744"/>
      <c r="LKB861" s="744"/>
      <c r="LKC861" s="744"/>
      <c r="LKD861" s="744"/>
      <c r="LKE861" s="744"/>
      <c r="LKF861" s="744"/>
      <c r="LKG861" s="744"/>
      <c r="LKH861" s="744"/>
      <c r="LKI861" s="744"/>
      <c r="LKJ861" s="744"/>
      <c r="LKK861" s="744"/>
      <c r="LKL861" s="744"/>
      <c r="LKM861" s="744"/>
      <c r="LKN861" s="744"/>
      <c r="LKO861" s="744"/>
      <c r="LKP861" s="744"/>
      <c r="LKQ861" s="744"/>
      <c r="LKR861" s="744"/>
      <c r="LKS861" s="744"/>
      <c r="LKT861" s="744"/>
      <c r="LKU861" s="744"/>
      <c r="LKV861" s="744"/>
      <c r="LKW861" s="744"/>
      <c r="LKX861" s="744"/>
      <c r="LKY861" s="744"/>
      <c r="LKZ861" s="744"/>
      <c r="LLA861" s="744"/>
      <c r="LLB861" s="744"/>
      <c r="LLC861" s="744"/>
      <c r="LLD861" s="744"/>
      <c r="LLE861" s="744"/>
      <c r="LLF861" s="744"/>
      <c r="LLG861" s="744"/>
      <c r="LLH861" s="744"/>
      <c r="LLI861" s="744"/>
      <c r="LLJ861" s="744"/>
      <c r="LLK861" s="744"/>
      <c r="LLL861" s="744"/>
      <c r="LLM861" s="744"/>
      <c r="LLN861" s="744"/>
      <c r="LLO861" s="744"/>
      <c r="LLP861" s="744"/>
      <c r="LLQ861" s="744"/>
      <c r="LLR861" s="744"/>
      <c r="LLS861" s="744"/>
      <c r="LLT861" s="744"/>
      <c r="LLU861" s="744"/>
      <c r="LLV861" s="744"/>
      <c r="LLW861" s="744"/>
      <c r="LLX861" s="744"/>
      <c r="LLY861" s="744"/>
      <c r="LLZ861" s="744"/>
      <c r="LMA861" s="744"/>
      <c r="LMB861" s="744"/>
      <c r="LMC861" s="744"/>
      <c r="LMD861" s="744"/>
      <c r="LME861" s="744"/>
      <c r="LMF861" s="744"/>
      <c r="LMG861" s="744"/>
      <c r="LMH861" s="744"/>
      <c r="LMI861" s="744"/>
      <c r="LMJ861" s="744"/>
      <c r="LMK861" s="744"/>
      <c r="LML861" s="744"/>
      <c r="LMM861" s="744"/>
      <c r="LMN861" s="744"/>
      <c r="LMO861" s="744"/>
      <c r="LMP861" s="744"/>
      <c r="LMQ861" s="744"/>
      <c r="LMR861" s="744"/>
      <c r="LMS861" s="744"/>
      <c r="LMT861" s="744"/>
      <c r="LMU861" s="744"/>
      <c r="LMV861" s="744"/>
      <c r="LMW861" s="744"/>
      <c r="LMX861" s="744"/>
      <c r="LMY861" s="744"/>
      <c r="LMZ861" s="744"/>
      <c r="LNA861" s="744"/>
      <c r="LNB861" s="744"/>
      <c r="LNC861" s="744"/>
      <c r="LND861" s="744"/>
      <c r="LNE861" s="744"/>
      <c r="LNF861" s="744"/>
      <c r="LNG861" s="744"/>
      <c r="LNH861" s="744"/>
      <c r="LNI861" s="744"/>
      <c r="LNJ861" s="744"/>
      <c r="LNK861" s="744"/>
      <c r="LNL861" s="744"/>
      <c r="LNM861" s="744"/>
      <c r="LNN861" s="744"/>
      <c r="LNO861" s="744"/>
      <c r="LNP861" s="744"/>
      <c r="LNQ861" s="744"/>
      <c r="LNR861" s="744"/>
      <c r="LNS861" s="744"/>
      <c r="LNT861" s="744"/>
      <c r="LNU861" s="744"/>
      <c r="LNV861" s="744"/>
      <c r="LNW861" s="744"/>
      <c r="LNX861" s="744"/>
      <c r="LNY861" s="744"/>
      <c r="LNZ861" s="744"/>
      <c r="LOA861" s="744"/>
      <c r="LOB861" s="744"/>
      <c r="LOC861" s="744"/>
      <c r="LOD861" s="744"/>
      <c r="LOE861" s="744"/>
      <c r="LOF861" s="744"/>
      <c r="LOG861" s="744"/>
      <c r="LOH861" s="744"/>
      <c r="LOI861" s="744"/>
      <c r="LOJ861" s="744"/>
      <c r="LOK861" s="744"/>
      <c r="LOL861" s="744"/>
      <c r="LOM861" s="744"/>
      <c r="LON861" s="744"/>
      <c r="LOO861" s="744"/>
      <c r="LOP861" s="744"/>
      <c r="LOQ861" s="744"/>
      <c r="LOR861" s="744"/>
      <c r="LOS861" s="744"/>
      <c r="LOT861" s="744"/>
      <c r="LOU861" s="744"/>
      <c r="LOV861" s="744"/>
      <c r="LOW861" s="744"/>
      <c r="LOX861" s="744"/>
      <c r="LOY861" s="744"/>
      <c r="LOZ861" s="744"/>
      <c r="LPA861" s="744"/>
      <c r="LPB861" s="744"/>
      <c r="LPC861" s="744"/>
      <c r="LPD861" s="744"/>
      <c r="LPE861" s="744"/>
      <c r="LPF861" s="744"/>
      <c r="LPG861" s="744"/>
      <c r="LPH861" s="744"/>
      <c r="LPI861" s="744"/>
      <c r="LPJ861" s="744"/>
      <c r="LPK861" s="744"/>
      <c r="LPL861" s="744"/>
      <c r="LPM861" s="744"/>
      <c r="LPN861" s="744"/>
      <c r="LPO861" s="744"/>
      <c r="LPP861" s="744"/>
      <c r="LPQ861" s="744"/>
      <c r="LPR861" s="744"/>
      <c r="LPS861" s="744"/>
      <c r="LPT861" s="744"/>
      <c r="LPU861" s="744"/>
      <c r="LPV861" s="744"/>
      <c r="LPW861" s="744"/>
      <c r="LPX861" s="744"/>
      <c r="LPY861" s="744"/>
      <c r="LPZ861" s="744"/>
      <c r="LQA861" s="744"/>
      <c r="LQB861" s="744"/>
      <c r="LQC861" s="744"/>
      <c r="LQD861" s="744"/>
      <c r="LQE861" s="744"/>
      <c r="LQF861" s="744"/>
      <c r="LQG861" s="744"/>
      <c r="LQH861" s="744"/>
      <c r="LQI861" s="744"/>
      <c r="LQJ861" s="744"/>
      <c r="LQK861" s="744"/>
      <c r="LQL861" s="744"/>
      <c r="LQM861" s="744"/>
      <c r="LQN861" s="744"/>
      <c r="LQO861" s="744"/>
      <c r="LQP861" s="744"/>
      <c r="LQQ861" s="744"/>
      <c r="LQR861" s="744"/>
      <c r="LQS861" s="744"/>
      <c r="LQT861" s="744"/>
      <c r="LQU861" s="744"/>
      <c r="LQV861" s="744"/>
      <c r="LQW861" s="744"/>
      <c r="LQX861" s="744"/>
      <c r="LQY861" s="744"/>
      <c r="LQZ861" s="744"/>
      <c r="LRA861" s="744"/>
      <c r="LRB861" s="744"/>
      <c r="LRC861" s="744"/>
      <c r="LRD861" s="744"/>
      <c r="LRE861" s="744"/>
      <c r="LRF861" s="744"/>
      <c r="LRG861" s="744"/>
      <c r="LRH861" s="744"/>
      <c r="LRI861" s="744"/>
      <c r="LRJ861" s="744"/>
      <c r="LRK861" s="744"/>
      <c r="LRL861" s="744"/>
      <c r="LRM861" s="744"/>
      <c r="LRN861" s="744"/>
      <c r="LRO861" s="744"/>
      <c r="LRP861" s="744"/>
      <c r="LRQ861" s="744"/>
      <c r="LRR861" s="744"/>
      <c r="LRS861" s="744"/>
      <c r="LRT861" s="744"/>
      <c r="LRU861" s="744"/>
      <c r="LRV861" s="744"/>
      <c r="LRW861" s="744"/>
      <c r="LRX861" s="744"/>
      <c r="LRY861" s="744"/>
      <c r="LRZ861" s="744"/>
      <c r="LSA861" s="744"/>
      <c r="LSB861" s="744"/>
      <c r="LSC861" s="744"/>
      <c r="LSD861" s="744"/>
      <c r="LSE861" s="744"/>
      <c r="LSF861" s="744"/>
      <c r="LSG861" s="744"/>
      <c r="LSH861" s="744"/>
      <c r="LSI861" s="744"/>
      <c r="LSJ861" s="744"/>
      <c r="LSK861" s="744"/>
      <c r="LSL861" s="744"/>
      <c r="LSM861" s="744"/>
      <c r="LSN861" s="744"/>
      <c r="LSO861" s="744"/>
      <c r="LSP861" s="744"/>
      <c r="LSQ861" s="744"/>
      <c r="LSR861" s="744"/>
      <c r="LSS861" s="744"/>
      <c r="LST861" s="744"/>
      <c r="LSU861" s="744"/>
      <c r="LSV861" s="744"/>
      <c r="LSW861" s="744"/>
      <c r="LSX861" s="744"/>
      <c r="LSY861" s="744"/>
      <c r="LSZ861" s="744"/>
      <c r="LTA861" s="744"/>
      <c r="LTB861" s="744"/>
      <c r="LTC861" s="744"/>
      <c r="LTD861" s="744"/>
      <c r="LTE861" s="744"/>
      <c r="LTF861" s="744"/>
      <c r="LTG861" s="744"/>
      <c r="LTH861" s="744"/>
      <c r="LTI861" s="744"/>
      <c r="LTJ861" s="744"/>
      <c r="LTK861" s="744"/>
      <c r="LTL861" s="744"/>
      <c r="LTM861" s="744"/>
      <c r="LTN861" s="744"/>
      <c r="LTO861" s="744"/>
      <c r="LTP861" s="744"/>
      <c r="LTQ861" s="744"/>
      <c r="LTR861" s="744"/>
      <c r="LTS861" s="744"/>
      <c r="LTT861" s="744"/>
      <c r="LTU861" s="744"/>
      <c r="LTV861" s="744"/>
      <c r="LTW861" s="744"/>
      <c r="LTX861" s="744"/>
      <c r="LTY861" s="744"/>
      <c r="LTZ861" s="744"/>
      <c r="LUA861" s="744"/>
      <c r="LUB861" s="744"/>
      <c r="LUC861" s="744"/>
      <c r="LUD861" s="744"/>
      <c r="LUE861" s="744"/>
      <c r="LUF861" s="744"/>
      <c r="LUG861" s="744"/>
      <c r="LUH861" s="744"/>
      <c r="LUI861" s="744"/>
      <c r="LUJ861" s="744"/>
      <c r="LUK861" s="744"/>
      <c r="LUL861" s="744"/>
      <c r="LUM861" s="744"/>
      <c r="LUN861" s="744"/>
      <c r="LUO861" s="744"/>
      <c r="LUP861" s="744"/>
      <c r="LUQ861" s="744"/>
      <c r="LUR861" s="744"/>
      <c r="LUS861" s="744"/>
      <c r="LUT861" s="744"/>
      <c r="LUU861" s="744"/>
      <c r="LUV861" s="744"/>
      <c r="LUW861" s="744"/>
      <c r="LUX861" s="744"/>
      <c r="LUY861" s="744"/>
      <c r="LUZ861" s="744"/>
      <c r="LVA861" s="744"/>
      <c r="LVB861" s="744"/>
      <c r="LVC861" s="744"/>
      <c r="LVD861" s="744"/>
      <c r="LVE861" s="744"/>
      <c r="LVF861" s="744"/>
      <c r="LVG861" s="744"/>
      <c r="LVH861" s="744"/>
      <c r="LVI861" s="744"/>
      <c r="LVJ861" s="744"/>
      <c r="LVK861" s="744"/>
      <c r="LVL861" s="744"/>
      <c r="LVM861" s="744"/>
      <c r="LVN861" s="744"/>
      <c r="LVO861" s="744"/>
      <c r="LVP861" s="744"/>
      <c r="LVQ861" s="744"/>
      <c r="LVR861" s="744"/>
      <c r="LVS861" s="744"/>
      <c r="LVT861" s="744"/>
      <c r="LVU861" s="744"/>
      <c r="LVV861" s="744"/>
      <c r="LVW861" s="744"/>
      <c r="LVX861" s="744"/>
      <c r="LVY861" s="744"/>
      <c r="LVZ861" s="744"/>
      <c r="LWA861" s="744"/>
      <c r="LWB861" s="744"/>
      <c r="LWC861" s="744"/>
      <c r="LWD861" s="744"/>
      <c r="LWE861" s="744"/>
      <c r="LWF861" s="744"/>
      <c r="LWG861" s="744"/>
      <c r="LWH861" s="744"/>
      <c r="LWI861" s="744"/>
      <c r="LWJ861" s="744"/>
      <c r="LWK861" s="744"/>
      <c r="LWL861" s="744"/>
      <c r="LWM861" s="744"/>
      <c r="LWN861" s="744"/>
      <c r="LWO861" s="744"/>
      <c r="LWP861" s="744"/>
      <c r="LWQ861" s="744"/>
      <c r="LWR861" s="744"/>
      <c r="LWS861" s="744"/>
      <c r="LWT861" s="744"/>
      <c r="LWU861" s="744"/>
      <c r="LWV861" s="744"/>
      <c r="LWW861" s="744"/>
      <c r="LWX861" s="744"/>
      <c r="LWY861" s="744"/>
      <c r="LWZ861" s="744"/>
      <c r="LXA861" s="744"/>
      <c r="LXB861" s="744"/>
      <c r="LXC861" s="744"/>
      <c r="LXD861" s="744"/>
      <c r="LXE861" s="744"/>
      <c r="LXF861" s="744"/>
      <c r="LXG861" s="744"/>
      <c r="LXH861" s="744"/>
      <c r="LXI861" s="744"/>
      <c r="LXJ861" s="744"/>
      <c r="LXK861" s="744"/>
      <c r="LXL861" s="744"/>
      <c r="LXM861" s="744"/>
      <c r="LXN861" s="744"/>
      <c r="LXO861" s="744"/>
      <c r="LXP861" s="744"/>
      <c r="LXQ861" s="744"/>
      <c r="LXR861" s="744"/>
      <c r="LXS861" s="744"/>
      <c r="LXT861" s="744"/>
      <c r="LXU861" s="744"/>
      <c r="LXV861" s="744"/>
      <c r="LXW861" s="744"/>
      <c r="LXX861" s="744"/>
      <c r="LXY861" s="744"/>
      <c r="LXZ861" s="744"/>
      <c r="LYA861" s="744"/>
      <c r="LYB861" s="744"/>
      <c r="LYC861" s="744"/>
      <c r="LYD861" s="744"/>
      <c r="LYE861" s="744"/>
      <c r="LYF861" s="744"/>
      <c r="LYG861" s="744"/>
      <c r="LYH861" s="744"/>
      <c r="LYI861" s="744"/>
      <c r="LYJ861" s="744"/>
      <c r="LYK861" s="744"/>
      <c r="LYL861" s="744"/>
      <c r="LYM861" s="744"/>
      <c r="LYN861" s="744"/>
      <c r="LYO861" s="744"/>
      <c r="LYP861" s="744"/>
      <c r="LYQ861" s="744"/>
      <c r="LYR861" s="744"/>
      <c r="LYS861" s="744"/>
      <c r="LYT861" s="744"/>
      <c r="LYU861" s="744"/>
      <c r="LYV861" s="744"/>
      <c r="LYW861" s="744"/>
      <c r="LYX861" s="744"/>
      <c r="LYY861" s="744"/>
      <c r="LYZ861" s="744"/>
      <c r="LZA861" s="744"/>
      <c r="LZB861" s="744"/>
      <c r="LZC861" s="744"/>
      <c r="LZD861" s="744"/>
      <c r="LZE861" s="744"/>
      <c r="LZF861" s="744"/>
      <c r="LZG861" s="744"/>
      <c r="LZH861" s="744"/>
      <c r="LZI861" s="744"/>
      <c r="LZJ861" s="744"/>
      <c r="LZK861" s="744"/>
      <c r="LZL861" s="744"/>
      <c r="LZM861" s="744"/>
      <c r="LZN861" s="744"/>
      <c r="LZO861" s="744"/>
      <c r="LZP861" s="744"/>
      <c r="LZQ861" s="744"/>
      <c r="LZR861" s="744"/>
      <c r="LZS861" s="744"/>
      <c r="LZT861" s="744"/>
      <c r="LZU861" s="744"/>
      <c r="LZV861" s="744"/>
      <c r="LZW861" s="744"/>
      <c r="LZX861" s="744"/>
      <c r="LZY861" s="744"/>
      <c r="LZZ861" s="744"/>
      <c r="MAA861" s="744"/>
      <c r="MAB861" s="744"/>
      <c r="MAC861" s="744"/>
      <c r="MAD861" s="744"/>
      <c r="MAE861" s="744"/>
      <c r="MAF861" s="744"/>
      <c r="MAG861" s="744"/>
      <c r="MAH861" s="744"/>
      <c r="MAI861" s="744"/>
      <c r="MAJ861" s="744"/>
      <c r="MAK861" s="744"/>
      <c r="MAL861" s="744"/>
      <c r="MAM861" s="744"/>
      <c r="MAN861" s="744"/>
      <c r="MAO861" s="744"/>
      <c r="MAP861" s="744"/>
      <c r="MAQ861" s="744"/>
      <c r="MAR861" s="744"/>
      <c r="MAS861" s="744"/>
      <c r="MAT861" s="744"/>
      <c r="MAU861" s="744"/>
      <c r="MAV861" s="744"/>
      <c r="MAW861" s="744"/>
      <c r="MAX861" s="744"/>
      <c r="MAY861" s="744"/>
      <c r="MAZ861" s="744"/>
      <c r="MBA861" s="744"/>
      <c r="MBB861" s="744"/>
      <c r="MBC861" s="744"/>
      <c r="MBD861" s="744"/>
      <c r="MBE861" s="744"/>
      <c r="MBF861" s="744"/>
      <c r="MBG861" s="744"/>
      <c r="MBH861" s="744"/>
      <c r="MBI861" s="744"/>
      <c r="MBJ861" s="744"/>
      <c r="MBK861" s="744"/>
      <c r="MBL861" s="744"/>
      <c r="MBM861" s="744"/>
      <c r="MBN861" s="744"/>
      <c r="MBO861" s="744"/>
      <c r="MBP861" s="744"/>
      <c r="MBQ861" s="744"/>
      <c r="MBR861" s="744"/>
      <c r="MBS861" s="744"/>
      <c r="MBT861" s="744"/>
      <c r="MBU861" s="744"/>
      <c r="MBV861" s="744"/>
      <c r="MBW861" s="744"/>
      <c r="MBX861" s="744"/>
      <c r="MBY861" s="744"/>
      <c r="MBZ861" s="744"/>
      <c r="MCA861" s="744"/>
      <c r="MCB861" s="744"/>
      <c r="MCC861" s="744"/>
      <c r="MCD861" s="744"/>
      <c r="MCE861" s="744"/>
      <c r="MCF861" s="744"/>
      <c r="MCG861" s="744"/>
      <c r="MCH861" s="744"/>
      <c r="MCI861" s="744"/>
      <c r="MCJ861" s="744"/>
      <c r="MCK861" s="744"/>
      <c r="MCL861" s="744"/>
      <c r="MCM861" s="744"/>
      <c r="MCN861" s="744"/>
      <c r="MCO861" s="744"/>
      <c r="MCP861" s="744"/>
      <c r="MCQ861" s="744"/>
      <c r="MCR861" s="744"/>
      <c r="MCS861" s="744"/>
      <c r="MCT861" s="744"/>
      <c r="MCU861" s="744"/>
      <c r="MCV861" s="744"/>
      <c r="MCW861" s="744"/>
      <c r="MCX861" s="744"/>
      <c r="MCY861" s="744"/>
      <c r="MCZ861" s="744"/>
      <c r="MDA861" s="744"/>
      <c r="MDB861" s="744"/>
      <c r="MDC861" s="744"/>
      <c r="MDD861" s="744"/>
      <c r="MDE861" s="744"/>
      <c r="MDF861" s="744"/>
      <c r="MDG861" s="744"/>
      <c r="MDH861" s="744"/>
      <c r="MDI861" s="744"/>
      <c r="MDJ861" s="744"/>
      <c r="MDK861" s="744"/>
      <c r="MDL861" s="744"/>
      <c r="MDM861" s="744"/>
      <c r="MDN861" s="744"/>
      <c r="MDO861" s="744"/>
      <c r="MDP861" s="744"/>
      <c r="MDQ861" s="744"/>
      <c r="MDR861" s="744"/>
      <c r="MDS861" s="744"/>
      <c r="MDT861" s="744"/>
      <c r="MDU861" s="744"/>
      <c r="MDV861" s="744"/>
      <c r="MDW861" s="744"/>
      <c r="MDX861" s="744"/>
      <c r="MDY861" s="744"/>
      <c r="MDZ861" s="744"/>
      <c r="MEA861" s="744"/>
      <c r="MEB861" s="744"/>
      <c r="MEC861" s="744"/>
      <c r="MED861" s="744"/>
      <c r="MEE861" s="744"/>
      <c r="MEF861" s="744"/>
      <c r="MEG861" s="744"/>
      <c r="MEH861" s="744"/>
      <c r="MEI861" s="744"/>
      <c r="MEJ861" s="744"/>
      <c r="MEK861" s="744"/>
      <c r="MEL861" s="744"/>
      <c r="MEM861" s="744"/>
      <c r="MEN861" s="744"/>
      <c r="MEO861" s="744"/>
      <c r="MEP861" s="744"/>
      <c r="MEQ861" s="744"/>
      <c r="MER861" s="744"/>
      <c r="MES861" s="744"/>
      <c r="MET861" s="744"/>
      <c r="MEU861" s="744"/>
      <c r="MEV861" s="744"/>
      <c r="MEW861" s="744"/>
      <c r="MEX861" s="744"/>
      <c r="MEY861" s="744"/>
      <c r="MEZ861" s="744"/>
      <c r="MFA861" s="744"/>
      <c r="MFB861" s="744"/>
      <c r="MFC861" s="744"/>
      <c r="MFD861" s="744"/>
      <c r="MFE861" s="744"/>
      <c r="MFF861" s="744"/>
      <c r="MFG861" s="744"/>
      <c r="MFH861" s="744"/>
      <c r="MFI861" s="744"/>
      <c r="MFJ861" s="744"/>
      <c r="MFK861" s="744"/>
      <c r="MFL861" s="744"/>
      <c r="MFM861" s="744"/>
      <c r="MFN861" s="744"/>
      <c r="MFO861" s="744"/>
      <c r="MFP861" s="744"/>
      <c r="MFQ861" s="744"/>
      <c r="MFR861" s="744"/>
      <c r="MFS861" s="744"/>
      <c r="MFT861" s="744"/>
      <c r="MFU861" s="744"/>
      <c r="MFV861" s="744"/>
      <c r="MFW861" s="744"/>
      <c r="MFX861" s="744"/>
      <c r="MFY861" s="744"/>
      <c r="MFZ861" s="744"/>
      <c r="MGA861" s="744"/>
      <c r="MGB861" s="744"/>
      <c r="MGC861" s="744"/>
      <c r="MGD861" s="744"/>
      <c r="MGE861" s="744"/>
      <c r="MGF861" s="744"/>
      <c r="MGG861" s="744"/>
      <c r="MGH861" s="744"/>
      <c r="MGI861" s="744"/>
      <c r="MGJ861" s="744"/>
      <c r="MGK861" s="744"/>
      <c r="MGL861" s="744"/>
      <c r="MGM861" s="744"/>
      <c r="MGN861" s="744"/>
      <c r="MGO861" s="744"/>
      <c r="MGP861" s="744"/>
      <c r="MGQ861" s="744"/>
      <c r="MGR861" s="744"/>
      <c r="MGS861" s="744"/>
      <c r="MGT861" s="744"/>
      <c r="MGU861" s="744"/>
      <c r="MGV861" s="744"/>
      <c r="MGW861" s="744"/>
      <c r="MGX861" s="744"/>
      <c r="MGY861" s="744"/>
      <c r="MGZ861" s="744"/>
      <c r="MHA861" s="744"/>
      <c r="MHB861" s="744"/>
      <c r="MHC861" s="744"/>
      <c r="MHD861" s="744"/>
      <c r="MHE861" s="744"/>
      <c r="MHF861" s="744"/>
      <c r="MHG861" s="744"/>
      <c r="MHH861" s="744"/>
      <c r="MHI861" s="744"/>
      <c r="MHJ861" s="744"/>
      <c r="MHK861" s="744"/>
      <c r="MHL861" s="744"/>
      <c r="MHM861" s="744"/>
      <c r="MHN861" s="744"/>
      <c r="MHO861" s="744"/>
      <c r="MHP861" s="744"/>
      <c r="MHQ861" s="744"/>
      <c r="MHR861" s="744"/>
      <c r="MHS861" s="744"/>
      <c r="MHT861" s="744"/>
      <c r="MHU861" s="744"/>
      <c r="MHV861" s="744"/>
      <c r="MHW861" s="744"/>
      <c r="MHX861" s="744"/>
      <c r="MHY861" s="744"/>
      <c r="MHZ861" s="744"/>
      <c r="MIA861" s="744"/>
      <c r="MIB861" s="744"/>
      <c r="MIC861" s="744"/>
      <c r="MID861" s="744"/>
      <c r="MIE861" s="744"/>
      <c r="MIF861" s="744"/>
      <c r="MIG861" s="744"/>
      <c r="MIH861" s="744"/>
      <c r="MII861" s="744"/>
      <c r="MIJ861" s="744"/>
      <c r="MIK861" s="744"/>
      <c r="MIL861" s="744"/>
      <c r="MIM861" s="744"/>
      <c r="MIN861" s="744"/>
      <c r="MIO861" s="744"/>
      <c r="MIP861" s="744"/>
      <c r="MIQ861" s="744"/>
      <c r="MIR861" s="744"/>
      <c r="MIS861" s="744"/>
      <c r="MIT861" s="744"/>
      <c r="MIU861" s="744"/>
      <c r="MIV861" s="744"/>
      <c r="MIW861" s="744"/>
      <c r="MIX861" s="744"/>
      <c r="MIY861" s="744"/>
      <c r="MIZ861" s="744"/>
      <c r="MJA861" s="744"/>
      <c r="MJB861" s="744"/>
      <c r="MJC861" s="744"/>
      <c r="MJD861" s="744"/>
      <c r="MJE861" s="744"/>
      <c r="MJF861" s="744"/>
      <c r="MJG861" s="744"/>
      <c r="MJH861" s="744"/>
      <c r="MJI861" s="744"/>
      <c r="MJJ861" s="744"/>
      <c r="MJK861" s="744"/>
      <c r="MJL861" s="744"/>
      <c r="MJM861" s="744"/>
      <c r="MJN861" s="744"/>
      <c r="MJO861" s="744"/>
      <c r="MJP861" s="744"/>
      <c r="MJQ861" s="744"/>
      <c r="MJR861" s="744"/>
      <c r="MJS861" s="744"/>
      <c r="MJT861" s="744"/>
      <c r="MJU861" s="744"/>
      <c r="MJV861" s="744"/>
      <c r="MJW861" s="744"/>
      <c r="MJX861" s="744"/>
      <c r="MJY861" s="744"/>
      <c r="MJZ861" s="744"/>
      <c r="MKA861" s="744"/>
      <c r="MKB861" s="744"/>
      <c r="MKC861" s="744"/>
      <c r="MKD861" s="744"/>
      <c r="MKE861" s="744"/>
      <c r="MKF861" s="744"/>
      <c r="MKG861" s="744"/>
      <c r="MKH861" s="744"/>
      <c r="MKI861" s="744"/>
      <c r="MKJ861" s="744"/>
      <c r="MKK861" s="744"/>
      <c r="MKL861" s="744"/>
      <c r="MKM861" s="744"/>
      <c r="MKN861" s="744"/>
      <c r="MKO861" s="744"/>
      <c r="MKP861" s="744"/>
      <c r="MKQ861" s="744"/>
      <c r="MKR861" s="744"/>
      <c r="MKS861" s="744"/>
      <c r="MKT861" s="744"/>
      <c r="MKU861" s="744"/>
      <c r="MKV861" s="744"/>
      <c r="MKW861" s="744"/>
      <c r="MKX861" s="744"/>
      <c r="MKY861" s="744"/>
      <c r="MKZ861" s="744"/>
      <c r="MLA861" s="744"/>
      <c r="MLB861" s="744"/>
      <c r="MLC861" s="744"/>
      <c r="MLD861" s="744"/>
      <c r="MLE861" s="744"/>
      <c r="MLF861" s="744"/>
      <c r="MLG861" s="744"/>
      <c r="MLH861" s="744"/>
      <c r="MLI861" s="744"/>
      <c r="MLJ861" s="744"/>
      <c r="MLK861" s="744"/>
      <c r="MLL861" s="744"/>
      <c r="MLM861" s="744"/>
      <c r="MLN861" s="744"/>
      <c r="MLO861" s="744"/>
      <c r="MLP861" s="744"/>
      <c r="MLQ861" s="744"/>
      <c r="MLR861" s="744"/>
      <c r="MLS861" s="744"/>
      <c r="MLT861" s="744"/>
      <c r="MLU861" s="744"/>
      <c r="MLV861" s="744"/>
      <c r="MLW861" s="744"/>
      <c r="MLX861" s="744"/>
      <c r="MLY861" s="744"/>
      <c r="MLZ861" s="744"/>
      <c r="MMA861" s="744"/>
      <c r="MMB861" s="744"/>
      <c r="MMC861" s="744"/>
      <c r="MMD861" s="744"/>
      <c r="MME861" s="744"/>
      <c r="MMF861" s="744"/>
      <c r="MMG861" s="744"/>
      <c r="MMH861" s="744"/>
      <c r="MMI861" s="744"/>
      <c r="MMJ861" s="744"/>
      <c r="MMK861" s="744"/>
      <c r="MML861" s="744"/>
      <c r="MMM861" s="744"/>
      <c r="MMN861" s="744"/>
      <c r="MMO861" s="744"/>
      <c r="MMP861" s="744"/>
      <c r="MMQ861" s="744"/>
      <c r="MMR861" s="744"/>
      <c r="MMS861" s="744"/>
      <c r="MMT861" s="744"/>
      <c r="MMU861" s="744"/>
      <c r="MMV861" s="744"/>
      <c r="MMW861" s="744"/>
      <c r="MMX861" s="744"/>
      <c r="MMY861" s="744"/>
      <c r="MMZ861" s="744"/>
      <c r="MNA861" s="744"/>
      <c r="MNB861" s="744"/>
      <c r="MNC861" s="744"/>
      <c r="MND861" s="744"/>
      <c r="MNE861" s="744"/>
      <c r="MNF861" s="744"/>
      <c r="MNG861" s="744"/>
      <c r="MNH861" s="744"/>
      <c r="MNI861" s="744"/>
      <c r="MNJ861" s="744"/>
      <c r="MNK861" s="744"/>
      <c r="MNL861" s="744"/>
      <c r="MNM861" s="744"/>
      <c r="MNN861" s="744"/>
      <c r="MNO861" s="744"/>
      <c r="MNP861" s="744"/>
      <c r="MNQ861" s="744"/>
      <c r="MNR861" s="744"/>
      <c r="MNS861" s="744"/>
      <c r="MNT861" s="744"/>
      <c r="MNU861" s="744"/>
      <c r="MNV861" s="744"/>
      <c r="MNW861" s="744"/>
      <c r="MNX861" s="744"/>
      <c r="MNY861" s="744"/>
      <c r="MNZ861" s="744"/>
      <c r="MOA861" s="744"/>
      <c r="MOB861" s="744"/>
      <c r="MOC861" s="744"/>
      <c r="MOD861" s="744"/>
      <c r="MOE861" s="744"/>
      <c r="MOF861" s="744"/>
      <c r="MOG861" s="744"/>
      <c r="MOH861" s="744"/>
      <c r="MOI861" s="744"/>
      <c r="MOJ861" s="744"/>
      <c r="MOK861" s="744"/>
      <c r="MOL861" s="744"/>
      <c r="MOM861" s="744"/>
      <c r="MON861" s="744"/>
      <c r="MOO861" s="744"/>
      <c r="MOP861" s="744"/>
      <c r="MOQ861" s="744"/>
      <c r="MOR861" s="744"/>
      <c r="MOS861" s="744"/>
      <c r="MOT861" s="744"/>
      <c r="MOU861" s="744"/>
      <c r="MOV861" s="744"/>
      <c r="MOW861" s="744"/>
      <c r="MOX861" s="744"/>
      <c r="MOY861" s="744"/>
      <c r="MOZ861" s="744"/>
      <c r="MPA861" s="744"/>
      <c r="MPB861" s="744"/>
      <c r="MPC861" s="744"/>
      <c r="MPD861" s="744"/>
      <c r="MPE861" s="744"/>
      <c r="MPF861" s="744"/>
      <c r="MPG861" s="744"/>
      <c r="MPH861" s="744"/>
      <c r="MPI861" s="744"/>
      <c r="MPJ861" s="744"/>
      <c r="MPK861" s="744"/>
      <c r="MPL861" s="744"/>
      <c r="MPM861" s="744"/>
      <c r="MPN861" s="744"/>
      <c r="MPO861" s="744"/>
      <c r="MPP861" s="744"/>
      <c r="MPQ861" s="744"/>
      <c r="MPR861" s="744"/>
      <c r="MPS861" s="744"/>
      <c r="MPT861" s="744"/>
      <c r="MPU861" s="744"/>
      <c r="MPV861" s="744"/>
      <c r="MPW861" s="744"/>
      <c r="MPX861" s="744"/>
      <c r="MPY861" s="744"/>
      <c r="MPZ861" s="744"/>
      <c r="MQA861" s="744"/>
      <c r="MQB861" s="744"/>
      <c r="MQC861" s="744"/>
      <c r="MQD861" s="744"/>
      <c r="MQE861" s="744"/>
      <c r="MQF861" s="744"/>
      <c r="MQG861" s="744"/>
      <c r="MQH861" s="744"/>
      <c r="MQI861" s="744"/>
      <c r="MQJ861" s="744"/>
      <c r="MQK861" s="744"/>
      <c r="MQL861" s="744"/>
      <c r="MQM861" s="744"/>
      <c r="MQN861" s="744"/>
      <c r="MQO861" s="744"/>
      <c r="MQP861" s="744"/>
      <c r="MQQ861" s="744"/>
      <c r="MQR861" s="744"/>
      <c r="MQS861" s="744"/>
      <c r="MQT861" s="744"/>
      <c r="MQU861" s="744"/>
      <c r="MQV861" s="744"/>
      <c r="MQW861" s="744"/>
      <c r="MQX861" s="744"/>
      <c r="MQY861" s="744"/>
      <c r="MQZ861" s="744"/>
      <c r="MRA861" s="744"/>
      <c r="MRB861" s="744"/>
      <c r="MRC861" s="744"/>
      <c r="MRD861" s="744"/>
      <c r="MRE861" s="744"/>
      <c r="MRF861" s="744"/>
      <c r="MRG861" s="744"/>
      <c r="MRH861" s="744"/>
      <c r="MRI861" s="744"/>
      <c r="MRJ861" s="744"/>
      <c r="MRK861" s="744"/>
      <c r="MRL861" s="744"/>
      <c r="MRM861" s="744"/>
      <c r="MRN861" s="744"/>
      <c r="MRO861" s="744"/>
      <c r="MRP861" s="744"/>
      <c r="MRQ861" s="744"/>
      <c r="MRR861" s="744"/>
      <c r="MRS861" s="744"/>
      <c r="MRT861" s="744"/>
      <c r="MRU861" s="744"/>
      <c r="MRV861" s="744"/>
      <c r="MRW861" s="744"/>
      <c r="MRX861" s="744"/>
      <c r="MRY861" s="744"/>
      <c r="MRZ861" s="744"/>
      <c r="MSA861" s="744"/>
      <c r="MSB861" s="744"/>
      <c r="MSC861" s="744"/>
      <c r="MSD861" s="744"/>
      <c r="MSE861" s="744"/>
      <c r="MSF861" s="744"/>
      <c r="MSG861" s="744"/>
      <c r="MSH861" s="744"/>
      <c r="MSI861" s="744"/>
      <c r="MSJ861" s="744"/>
      <c r="MSK861" s="744"/>
      <c r="MSL861" s="744"/>
      <c r="MSM861" s="744"/>
      <c r="MSN861" s="744"/>
      <c r="MSO861" s="744"/>
      <c r="MSP861" s="744"/>
      <c r="MSQ861" s="744"/>
      <c r="MSR861" s="744"/>
      <c r="MSS861" s="744"/>
      <c r="MST861" s="744"/>
      <c r="MSU861" s="744"/>
      <c r="MSV861" s="744"/>
      <c r="MSW861" s="744"/>
      <c r="MSX861" s="744"/>
      <c r="MSY861" s="744"/>
      <c r="MSZ861" s="744"/>
      <c r="MTA861" s="744"/>
      <c r="MTB861" s="744"/>
      <c r="MTC861" s="744"/>
      <c r="MTD861" s="744"/>
      <c r="MTE861" s="744"/>
      <c r="MTF861" s="744"/>
      <c r="MTG861" s="744"/>
      <c r="MTH861" s="744"/>
      <c r="MTI861" s="744"/>
      <c r="MTJ861" s="744"/>
      <c r="MTK861" s="744"/>
      <c r="MTL861" s="744"/>
      <c r="MTM861" s="744"/>
      <c r="MTN861" s="744"/>
      <c r="MTO861" s="744"/>
      <c r="MTP861" s="744"/>
      <c r="MTQ861" s="744"/>
      <c r="MTR861" s="744"/>
      <c r="MTS861" s="744"/>
      <c r="MTT861" s="744"/>
      <c r="MTU861" s="744"/>
      <c r="MTV861" s="744"/>
      <c r="MTW861" s="744"/>
      <c r="MTX861" s="744"/>
      <c r="MTY861" s="744"/>
      <c r="MTZ861" s="744"/>
      <c r="MUA861" s="744"/>
      <c r="MUB861" s="744"/>
      <c r="MUC861" s="744"/>
      <c r="MUD861" s="744"/>
      <c r="MUE861" s="744"/>
      <c r="MUF861" s="744"/>
      <c r="MUG861" s="744"/>
      <c r="MUH861" s="744"/>
      <c r="MUI861" s="744"/>
      <c r="MUJ861" s="744"/>
      <c r="MUK861" s="744"/>
      <c r="MUL861" s="744"/>
      <c r="MUM861" s="744"/>
      <c r="MUN861" s="744"/>
      <c r="MUO861" s="744"/>
      <c r="MUP861" s="744"/>
      <c r="MUQ861" s="744"/>
      <c r="MUR861" s="744"/>
      <c r="MUS861" s="744"/>
      <c r="MUT861" s="744"/>
      <c r="MUU861" s="744"/>
      <c r="MUV861" s="744"/>
      <c r="MUW861" s="744"/>
      <c r="MUX861" s="744"/>
      <c r="MUY861" s="744"/>
      <c r="MUZ861" s="744"/>
      <c r="MVA861" s="744"/>
      <c r="MVB861" s="744"/>
      <c r="MVC861" s="744"/>
      <c r="MVD861" s="744"/>
      <c r="MVE861" s="744"/>
      <c r="MVF861" s="744"/>
      <c r="MVG861" s="744"/>
      <c r="MVH861" s="744"/>
      <c r="MVI861" s="744"/>
      <c r="MVJ861" s="744"/>
      <c r="MVK861" s="744"/>
      <c r="MVL861" s="744"/>
      <c r="MVM861" s="744"/>
      <c r="MVN861" s="744"/>
      <c r="MVO861" s="744"/>
      <c r="MVP861" s="744"/>
      <c r="MVQ861" s="744"/>
      <c r="MVR861" s="744"/>
      <c r="MVS861" s="744"/>
      <c r="MVT861" s="744"/>
      <c r="MVU861" s="744"/>
      <c r="MVV861" s="744"/>
      <c r="MVW861" s="744"/>
      <c r="MVX861" s="744"/>
      <c r="MVY861" s="744"/>
      <c r="MVZ861" s="744"/>
      <c r="MWA861" s="744"/>
      <c r="MWB861" s="744"/>
      <c r="MWC861" s="744"/>
      <c r="MWD861" s="744"/>
      <c r="MWE861" s="744"/>
      <c r="MWF861" s="744"/>
      <c r="MWG861" s="744"/>
      <c r="MWH861" s="744"/>
      <c r="MWI861" s="744"/>
      <c r="MWJ861" s="744"/>
      <c r="MWK861" s="744"/>
      <c r="MWL861" s="744"/>
      <c r="MWM861" s="744"/>
      <c r="MWN861" s="744"/>
      <c r="MWO861" s="744"/>
      <c r="MWP861" s="744"/>
      <c r="MWQ861" s="744"/>
      <c r="MWR861" s="744"/>
      <c r="MWS861" s="744"/>
      <c r="MWT861" s="744"/>
      <c r="MWU861" s="744"/>
      <c r="MWV861" s="744"/>
      <c r="MWW861" s="744"/>
      <c r="MWX861" s="744"/>
      <c r="MWY861" s="744"/>
      <c r="MWZ861" s="744"/>
      <c r="MXA861" s="744"/>
      <c r="MXB861" s="744"/>
      <c r="MXC861" s="744"/>
      <c r="MXD861" s="744"/>
      <c r="MXE861" s="744"/>
      <c r="MXF861" s="744"/>
      <c r="MXG861" s="744"/>
      <c r="MXH861" s="744"/>
      <c r="MXI861" s="744"/>
      <c r="MXJ861" s="744"/>
      <c r="MXK861" s="744"/>
      <c r="MXL861" s="744"/>
      <c r="MXM861" s="744"/>
      <c r="MXN861" s="744"/>
      <c r="MXO861" s="744"/>
      <c r="MXP861" s="744"/>
      <c r="MXQ861" s="744"/>
      <c r="MXR861" s="744"/>
      <c r="MXS861" s="744"/>
      <c r="MXT861" s="744"/>
      <c r="MXU861" s="744"/>
      <c r="MXV861" s="744"/>
      <c r="MXW861" s="744"/>
      <c r="MXX861" s="744"/>
      <c r="MXY861" s="744"/>
      <c r="MXZ861" s="744"/>
      <c r="MYA861" s="744"/>
      <c r="MYB861" s="744"/>
      <c r="MYC861" s="744"/>
      <c r="MYD861" s="744"/>
      <c r="MYE861" s="744"/>
      <c r="MYF861" s="744"/>
      <c r="MYG861" s="744"/>
      <c r="MYH861" s="744"/>
      <c r="MYI861" s="744"/>
      <c r="MYJ861" s="744"/>
      <c r="MYK861" s="744"/>
      <c r="MYL861" s="744"/>
      <c r="MYM861" s="744"/>
      <c r="MYN861" s="744"/>
      <c r="MYO861" s="744"/>
      <c r="MYP861" s="744"/>
      <c r="MYQ861" s="744"/>
      <c r="MYR861" s="744"/>
      <c r="MYS861" s="744"/>
      <c r="MYT861" s="744"/>
      <c r="MYU861" s="744"/>
      <c r="MYV861" s="744"/>
      <c r="MYW861" s="744"/>
      <c r="MYX861" s="744"/>
      <c r="MYY861" s="744"/>
      <c r="MYZ861" s="744"/>
      <c r="MZA861" s="744"/>
      <c r="MZB861" s="744"/>
      <c r="MZC861" s="744"/>
      <c r="MZD861" s="744"/>
      <c r="MZE861" s="744"/>
      <c r="MZF861" s="744"/>
      <c r="MZG861" s="744"/>
      <c r="MZH861" s="744"/>
      <c r="MZI861" s="744"/>
      <c r="MZJ861" s="744"/>
      <c r="MZK861" s="744"/>
      <c r="MZL861" s="744"/>
      <c r="MZM861" s="744"/>
      <c r="MZN861" s="744"/>
      <c r="MZO861" s="744"/>
      <c r="MZP861" s="744"/>
      <c r="MZQ861" s="744"/>
      <c r="MZR861" s="744"/>
      <c r="MZS861" s="744"/>
      <c r="MZT861" s="744"/>
      <c r="MZU861" s="744"/>
      <c r="MZV861" s="744"/>
      <c r="MZW861" s="744"/>
      <c r="MZX861" s="744"/>
      <c r="MZY861" s="744"/>
      <c r="MZZ861" s="744"/>
      <c r="NAA861" s="744"/>
      <c r="NAB861" s="744"/>
      <c r="NAC861" s="744"/>
      <c r="NAD861" s="744"/>
      <c r="NAE861" s="744"/>
      <c r="NAF861" s="744"/>
      <c r="NAG861" s="744"/>
      <c r="NAH861" s="744"/>
      <c r="NAI861" s="744"/>
      <c r="NAJ861" s="744"/>
      <c r="NAK861" s="744"/>
      <c r="NAL861" s="744"/>
      <c r="NAM861" s="744"/>
      <c r="NAN861" s="744"/>
      <c r="NAO861" s="744"/>
      <c r="NAP861" s="744"/>
      <c r="NAQ861" s="744"/>
      <c r="NAR861" s="744"/>
      <c r="NAS861" s="744"/>
      <c r="NAT861" s="744"/>
      <c r="NAU861" s="744"/>
      <c r="NAV861" s="744"/>
      <c r="NAW861" s="744"/>
      <c r="NAX861" s="744"/>
      <c r="NAY861" s="744"/>
      <c r="NAZ861" s="744"/>
      <c r="NBA861" s="744"/>
      <c r="NBB861" s="744"/>
      <c r="NBC861" s="744"/>
      <c r="NBD861" s="744"/>
      <c r="NBE861" s="744"/>
      <c r="NBF861" s="744"/>
      <c r="NBG861" s="744"/>
      <c r="NBH861" s="744"/>
      <c r="NBI861" s="744"/>
      <c r="NBJ861" s="744"/>
      <c r="NBK861" s="744"/>
      <c r="NBL861" s="744"/>
      <c r="NBM861" s="744"/>
      <c r="NBN861" s="744"/>
      <c r="NBO861" s="744"/>
      <c r="NBP861" s="744"/>
      <c r="NBQ861" s="744"/>
      <c r="NBR861" s="744"/>
      <c r="NBS861" s="744"/>
      <c r="NBT861" s="744"/>
      <c r="NBU861" s="744"/>
      <c r="NBV861" s="744"/>
      <c r="NBW861" s="744"/>
      <c r="NBX861" s="744"/>
      <c r="NBY861" s="744"/>
      <c r="NBZ861" s="744"/>
      <c r="NCA861" s="744"/>
      <c r="NCB861" s="744"/>
      <c r="NCC861" s="744"/>
      <c r="NCD861" s="744"/>
      <c r="NCE861" s="744"/>
      <c r="NCF861" s="744"/>
      <c r="NCG861" s="744"/>
      <c r="NCH861" s="744"/>
      <c r="NCI861" s="744"/>
      <c r="NCJ861" s="744"/>
      <c r="NCK861" s="744"/>
      <c r="NCL861" s="744"/>
      <c r="NCM861" s="744"/>
      <c r="NCN861" s="744"/>
      <c r="NCO861" s="744"/>
      <c r="NCP861" s="744"/>
      <c r="NCQ861" s="744"/>
      <c r="NCR861" s="744"/>
      <c r="NCS861" s="744"/>
      <c r="NCT861" s="744"/>
      <c r="NCU861" s="744"/>
      <c r="NCV861" s="744"/>
      <c r="NCW861" s="744"/>
      <c r="NCX861" s="744"/>
      <c r="NCY861" s="744"/>
      <c r="NCZ861" s="744"/>
      <c r="NDA861" s="744"/>
      <c r="NDB861" s="744"/>
      <c r="NDC861" s="744"/>
      <c r="NDD861" s="744"/>
      <c r="NDE861" s="744"/>
      <c r="NDF861" s="744"/>
      <c r="NDG861" s="744"/>
      <c r="NDH861" s="744"/>
      <c r="NDI861" s="744"/>
      <c r="NDJ861" s="744"/>
      <c r="NDK861" s="744"/>
      <c r="NDL861" s="744"/>
      <c r="NDM861" s="744"/>
      <c r="NDN861" s="744"/>
      <c r="NDO861" s="744"/>
      <c r="NDP861" s="744"/>
      <c r="NDQ861" s="744"/>
      <c r="NDR861" s="744"/>
      <c r="NDS861" s="744"/>
      <c r="NDT861" s="744"/>
      <c r="NDU861" s="744"/>
      <c r="NDV861" s="744"/>
      <c r="NDW861" s="744"/>
      <c r="NDX861" s="744"/>
      <c r="NDY861" s="744"/>
      <c r="NDZ861" s="744"/>
      <c r="NEA861" s="744"/>
      <c r="NEB861" s="744"/>
      <c r="NEC861" s="744"/>
      <c r="NED861" s="744"/>
      <c r="NEE861" s="744"/>
      <c r="NEF861" s="744"/>
      <c r="NEG861" s="744"/>
      <c r="NEH861" s="744"/>
      <c r="NEI861" s="744"/>
      <c r="NEJ861" s="744"/>
      <c r="NEK861" s="744"/>
      <c r="NEL861" s="744"/>
      <c r="NEM861" s="744"/>
      <c r="NEN861" s="744"/>
      <c r="NEO861" s="744"/>
      <c r="NEP861" s="744"/>
      <c r="NEQ861" s="744"/>
      <c r="NER861" s="744"/>
      <c r="NES861" s="744"/>
      <c r="NET861" s="744"/>
      <c r="NEU861" s="744"/>
      <c r="NEV861" s="744"/>
      <c r="NEW861" s="744"/>
      <c r="NEX861" s="744"/>
      <c r="NEY861" s="744"/>
      <c r="NEZ861" s="744"/>
      <c r="NFA861" s="744"/>
      <c r="NFB861" s="744"/>
      <c r="NFC861" s="744"/>
      <c r="NFD861" s="744"/>
      <c r="NFE861" s="744"/>
      <c r="NFF861" s="744"/>
      <c r="NFG861" s="744"/>
      <c r="NFH861" s="744"/>
      <c r="NFI861" s="744"/>
      <c r="NFJ861" s="744"/>
      <c r="NFK861" s="744"/>
      <c r="NFL861" s="744"/>
      <c r="NFM861" s="744"/>
      <c r="NFN861" s="744"/>
      <c r="NFO861" s="744"/>
      <c r="NFP861" s="744"/>
      <c r="NFQ861" s="744"/>
      <c r="NFR861" s="744"/>
      <c r="NFS861" s="744"/>
      <c r="NFT861" s="744"/>
      <c r="NFU861" s="744"/>
      <c r="NFV861" s="744"/>
      <c r="NFW861" s="744"/>
      <c r="NFX861" s="744"/>
      <c r="NFY861" s="744"/>
      <c r="NFZ861" s="744"/>
      <c r="NGA861" s="744"/>
      <c r="NGB861" s="744"/>
      <c r="NGC861" s="744"/>
      <c r="NGD861" s="744"/>
      <c r="NGE861" s="744"/>
      <c r="NGF861" s="744"/>
      <c r="NGG861" s="744"/>
      <c r="NGH861" s="744"/>
      <c r="NGI861" s="744"/>
      <c r="NGJ861" s="744"/>
      <c r="NGK861" s="744"/>
      <c r="NGL861" s="744"/>
      <c r="NGM861" s="744"/>
      <c r="NGN861" s="744"/>
      <c r="NGO861" s="744"/>
      <c r="NGP861" s="744"/>
      <c r="NGQ861" s="744"/>
      <c r="NGR861" s="744"/>
      <c r="NGS861" s="744"/>
      <c r="NGT861" s="744"/>
      <c r="NGU861" s="744"/>
      <c r="NGV861" s="744"/>
      <c r="NGW861" s="744"/>
      <c r="NGX861" s="744"/>
      <c r="NGY861" s="744"/>
      <c r="NGZ861" s="744"/>
      <c r="NHA861" s="744"/>
      <c r="NHB861" s="744"/>
      <c r="NHC861" s="744"/>
      <c r="NHD861" s="744"/>
      <c r="NHE861" s="744"/>
      <c r="NHF861" s="744"/>
      <c r="NHG861" s="744"/>
      <c r="NHH861" s="744"/>
      <c r="NHI861" s="744"/>
      <c r="NHJ861" s="744"/>
      <c r="NHK861" s="744"/>
      <c r="NHL861" s="744"/>
      <c r="NHM861" s="744"/>
      <c r="NHN861" s="744"/>
      <c r="NHO861" s="744"/>
      <c r="NHP861" s="744"/>
      <c r="NHQ861" s="744"/>
      <c r="NHR861" s="744"/>
      <c r="NHS861" s="744"/>
      <c r="NHT861" s="744"/>
      <c r="NHU861" s="744"/>
      <c r="NHV861" s="744"/>
      <c r="NHW861" s="744"/>
      <c r="NHX861" s="744"/>
      <c r="NHY861" s="744"/>
      <c r="NHZ861" s="744"/>
      <c r="NIA861" s="744"/>
      <c r="NIB861" s="744"/>
      <c r="NIC861" s="744"/>
      <c r="NID861" s="744"/>
      <c r="NIE861" s="744"/>
      <c r="NIF861" s="744"/>
      <c r="NIG861" s="744"/>
      <c r="NIH861" s="744"/>
      <c r="NII861" s="744"/>
      <c r="NIJ861" s="744"/>
      <c r="NIK861" s="744"/>
      <c r="NIL861" s="744"/>
      <c r="NIM861" s="744"/>
      <c r="NIN861" s="744"/>
      <c r="NIO861" s="744"/>
      <c r="NIP861" s="744"/>
      <c r="NIQ861" s="744"/>
      <c r="NIR861" s="744"/>
      <c r="NIS861" s="744"/>
      <c r="NIT861" s="744"/>
      <c r="NIU861" s="744"/>
      <c r="NIV861" s="744"/>
      <c r="NIW861" s="744"/>
      <c r="NIX861" s="744"/>
      <c r="NIY861" s="744"/>
      <c r="NIZ861" s="744"/>
      <c r="NJA861" s="744"/>
      <c r="NJB861" s="744"/>
      <c r="NJC861" s="744"/>
      <c r="NJD861" s="744"/>
      <c r="NJE861" s="744"/>
      <c r="NJF861" s="744"/>
      <c r="NJG861" s="744"/>
      <c r="NJH861" s="744"/>
      <c r="NJI861" s="744"/>
      <c r="NJJ861" s="744"/>
      <c r="NJK861" s="744"/>
      <c r="NJL861" s="744"/>
      <c r="NJM861" s="744"/>
      <c r="NJN861" s="744"/>
      <c r="NJO861" s="744"/>
      <c r="NJP861" s="744"/>
      <c r="NJQ861" s="744"/>
      <c r="NJR861" s="744"/>
      <c r="NJS861" s="744"/>
      <c r="NJT861" s="744"/>
      <c r="NJU861" s="744"/>
      <c r="NJV861" s="744"/>
      <c r="NJW861" s="744"/>
      <c r="NJX861" s="744"/>
      <c r="NJY861" s="744"/>
      <c r="NJZ861" s="744"/>
      <c r="NKA861" s="744"/>
      <c r="NKB861" s="744"/>
      <c r="NKC861" s="744"/>
      <c r="NKD861" s="744"/>
      <c r="NKE861" s="744"/>
      <c r="NKF861" s="744"/>
      <c r="NKG861" s="744"/>
      <c r="NKH861" s="744"/>
      <c r="NKI861" s="744"/>
      <c r="NKJ861" s="744"/>
      <c r="NKK861" s="744"/>
      <c r="NKL861" s="744"/>
      <c r="NKM861" s="744"/>
      <c r="NKN861" s="744"/>
      <c r="NKO861" s="744"/>
      <c r="NKP861" s="744"/>
      <c r="NKQ861" s="744"/>
      <c r="NKR861" s="744"/>
      <c r="NKS861" s="744"/>
      <c r="NKT861" s="744"/>
      <c r="NKU861" s="744"/>
      <c r="NKV861" s="744"/>
      <c r="NKW861" s="744"/>
      <c r="NKX861" s="744"/>
      <c r="NKY861" s="744"/>
      <c r="NKZ861" s="744"/>
      <c r="NLA861" s="744"/>
      <c r="NLB861" s="744"/>
      <c r="NLC861" s="744"/>
      <c r="NLD861" s="744"/>
      <c r="NLE861" s="744"/>
      <c r="NLF861" s="744"/>
      <c r="NLG861" s="744"/>
      <c r="NLH861" s="744"/>
      <c r="NLI861" s="744"/>
      <c r="NLJ861" s="744"/>
      <c r="NLK861" s="744"/>
      <c r="NLL861" s="744"/>
      <c r="NLM861" s="744"/>
      <c r="NLN861" s="744"/>
      <c r="NLO861" s="744"/>
      <c r="NLP861" s="744"/>
      <c r="NLQ861" s="744"/>
      <c r="NLR861" s="744"/>
      <c r="NLS861" s="744"/>
      <c r="NLT861" s="744"/>
      <c r="NLU861" s="744"/>
      <c r="NLV861" s="744"/>
      <c r="NLW861" s="744"/>
      <c r="NLX861" s="744"/>
      <c r="NLY861" s="744"/>
      <c r="NLZ861" s="744"/>
      <c r="NMA861" s="744"/>
      <c r="NMB861" s="744"/>
      <c r="NMC861" s="744"/>
      <c r="NMD861" s="744"/>
      <c r="NME861" s="744"/>
      <c r="NMF861" s="744"/>
      <c r="NMG861" s="744"/>
      <c r="NMH861" s="744"/>
      <c r="NMI861" s="744"/>
      <c r="NMJ861" s="744"/>
      <c r="NMK861" s="744"/>
      <c r="NML861" s="744"/>
      <c r="NMM861" s="744"/>
      <c r="NMN861" s="744"/>
      <c r="NMO861" s="744"/>
      <c r="NMP861" s="744"/>
      <c r="NMQ861" s="744"/>
      <c r="NMR861" s="744"/>
      <c r="NMS861" s="744"/>
      <c r="NMT861" s="744"/>
      <c r="NMU861" s="744"/>
      <c r="NMV861" s="744"/>
      <c r="NMW861" s="744"/>
      <c r="NMX861" s="744"/>
      <c r="NMY861" s="744"/>
      <c r="NMZ861" s="744"/>
      <c r="NNA861" s="744"/>
      <c r="NNB861" s="744"/>
      <c r="NNC861" s="744"/>
      <c r="NND861" s="744"/>
      <c r="NNE861" s="744"/>
      <c r="NNF861" s="744"/>
      <c r="NNG861" s="744"/>
      <c r="NNH861" s="744"/>
      <c r="NNI861" s="744"/>
      <c r="NNJ861" s="744"/>
      <c r="NNK861" s="744"/>
      <c r="NNL861" s="744"/>
      <c r="NNM861" s="744"/>
      <c r="NNN861" s="744"/>
      <c r="NNO861" s="744"/>
      <c r="NNP861" s="744"/>
      <c r="NNQ861" s="744"/>
      <c r="NNR861" s="744"/>
      <c r="NNS861" s="744"/>
      <c r="NNT861" s="744"/>
      <c r="NNU861" s="744"/>
      <c r="NNV861" s="744"/>
      <c r="NNW861" s="744"/>
      <c r="NNX861" s="744"/>
      <c r="NNY861" s="744"/>
      <c r="NNZ861" s="744"/>
      <c r="NOA861" s="744"/>
      <c r="NOB861" s="744"/>
      <c r="NOC861" s="744"/>
      <c r="NOD861" s="744"/>
      <c r="NOE861" s="744"/>
      <c r="NOF861" s="744"/>
      <c r="NOG861" s="744"/>
      <c r="NOH861" s="744"/>
      <c r="NOI861" s="744"/>
      <c r="NOJ861" s="744"/>
      <c r="NOK861" s="744"/>
      <c r="NOL861" s="744"/>
      <c r="NOM861" s="744"/>
      <c r="NON861" s="744"/>
      <c r="NOO861" s="744"/>
      <c r="NOP861" s="744"/>
      <c r="NOQ861" s="744"/>
      <c r="NOR861" s="744"/>
      <c r="NOS861" s="744"/>
      <c r="NOT861" s="744"/>
      <c r="NOU861" s="744"/>
      <c r="NOV861" s="744"/>
      <c r="NOW861" s="744"/>
      <c r="NOX861" s="744"/>
      <c r="NOY861" s="744"/>
      <c r="NOZ861" s="744"/>
      <c r="NPA861" s="744"/>
      <c r="NPB861" s="744"/>
      <c r="NPC861" s="744"/>
      <c r="NPD861" s="744"/>
      <c r="NPE861" s="744"/>
      <c r="NPF861" s="744"/>
      <c r="NPG861" s="744"/>
      <c r="NPH861" s="744"/>
      <c r="NPI861" s="744"/>
      <c r="NPJ861" s="744"/>
      <c r="NPK861" s="744"/>
      <c r="NPL861" s="744"/>
      <c r="NPM861" s="744"/>
      <c r="NPN861" s="744"/>
      <c r="NPO861" s="744"/>
      <c r="NPP861" s="744"/>
      <c r="NPQ861" s="744"/>
      <c r="NPR861" s="744"/>
      <c r="NPS861" s="744"/>
      <c r="NPT861" s="744"/>
      <c r="NPU861" s="744"/>
      <c r="NPV861" s="744"/>
      <c r="NPW861" s="744"/>
      <c r="NPX861" s="744"/>
      <c r="NPY861" s="744"/>
      <c r="NPZ861" s="744"/>
      <c r="NQA861" s="744"/>
      <c r="NQB861" s="744"/>
      <c r="NQC861" s="744"/>
      <c r="NQD861" s="744"/>
      <c r="NQE861" s="744"/>
      <c r="NQF861" s="744"/>
      <c r="NQG861" s="744"/>
      <c r="NQH861" s="744"/>
      <c r="NQI861" s="744"/>
      <c r="NQJ861" s="744"/>
      <c r="NQK861" s="744"/>
      <c r="NQL861" s="744"/>
      <c r="NQM861" s="744"/>
      <c r="NQN861" s="744"/>
      <c r="NQO861" s="744"/>
      <c r="NQP861" s="744"/>
      <c r="NQQ861" s="744"/>
      <c r="NQR861" s="744"/>
      <c r="NQS861" s="744"/>
      <c r="NQT861" s="744"/>
      <c r="NQU861" s="744"/>
      <c r="NQV861" s="744"/>
      <c r="NQW861" s="744"/>
      <c r="NQX861" s="744"/>
      <c r="NQY861" s="744"/>
      <c r="NQZ861" s="744"/>
      <c r="NRA861" s="744"/>
      <c r="NRB861" s="744"/>
      <c r="NRC861" s="744"/>
      <c r="NRD861" s="744"/>
      <c r="NRE861" s="744"/>
      <c r="NRF861" s="744"/>
      <c r="NRG861" s="744"/>
      <c r="NRH861" s="744"/>
      <c r="NRI861" s="744"/>
      <c r="NRJ861" s="744"/>
      <c r="NRK861" s="744"/>
      <c r="NRL861" s="744"/>
      <c r="NRM861" s="744"/>
      <c r="NRN861" s="744"/>
      <c r="NRO861" s="744"/>
      <c r="NRP861" s="744"/>
      <c r="NRQ861" s="744"/>
      <c r="NRR861" s="744"/>
      <c r="NRS861" s="744"/>
      <c r="NRT861" s="744"/>
      <c r="NRU861" s="744"/>
      <c r="NRV861" s="744"/>
      <c r="NRW861" s="744"/>
      <c r="NRX861" s="744"/>
      <c r="NRY861" s="744"/>
      <c r="NRZ861" s="744"/>
      <c r="NSA861" s="744"/>
      <c r="NSB861" s="744"/>
      <c r="NSC861" s="744"/>
      <c r="NSD861" s="744"/>
      <c r="NSE861" s="744"/>
      <c r="NSF861" s="744"/>
      <c r="NSG861" s="744"/>
      <c r="NSH861" s="744"/>
      <c r="NSI861" s="744"/>
      <c r="NSJ861" s="744"/>
      <c r="NSK861" s="744"/>
      <c r="NSL861" s="744"/>
      <c r="NSM861" s="744"/>
      <c r="NSN861" s="744"/>
      <c r="NSO861" s="744"/>
      <c r="NSP861" s="744"/>
      <c r="NSQ861" s="744"/>
      <c r="NSR861" s="744"/>
      <c r="NSS861" s="744"/>
      <c r="NST861" s="744"/>
      <c r="NSU861" s="744"/>
      <c r="NSV861" s="744"/>
      <c r="NSW861" s="744"/>
      <c r="NSX861" s="744"/>
      <c r="NSY861" s="744"/>
      <c r="NSZ861" s="744"/>
      <c r="NTA861" s="744"/>
      <c r="NTB861" s="744"/>
      <c r="NTC861" s="744"/>
      <c r="NTD861" s="744"/>
      <c r="NTE861" s="744"/>
      <c r="NTF861" s="744"/>
      <c r="NTG861" s="744"/>
      <c r="NTH861" s="744"/>
      <c r="NTI861" s="744"/>
      <c r="NTJ861" s="744"/>
      <c r="NTK861" s="744"/>
      <c r="NTL861" s="744"/>
      <c r="NTM861" s="744"/>
      <c r="NTN861" s="744"/>
      <c r="NTO861" s="744"/>
      <c r="NTP861" s="744"/>
      <c r="NTQ861" s="744"/>
      <c r="NTR861" s="744"/>
      <c r="NTS861" s="744"/>
      <c r="NTT861" s="744"/>
      <c r="NTU861" s="744"/>
      <c r="NTV861" s="744"/>
      <c r="NTW861" s="744"/>
      <c r="NTX861" s="744"/>
      <c r="NTY861" s="744"/>
      <c r="NTZ861" s="744"/>
      <c r="NUA861" s="744"/>
      <c r="NUB861" s="744"/>
      <c r="NUC861" s="744"/>
      <c r="NUD861" s="744"/>
      <c r="NUE861" s="744"/>
      <c r="NUF861" s="744"/>
      <c r="NUG861" s="744"/>
      <c r="NUH861" s="744"/>
      <c r="NUI861" s="744"/>
      <c r="NUJ861" s="744"/>
      <c r="NUK861" s="744"/>
      <c r="NUL861" s="744"/>
      <c r="NUM861" s="744"/>
      <c r="NUN861" s="744"/>
      <c r="NUO861" s="744"/>
      <c r="NUP861" s="744"/>
      <c r="NUQ861" s="744"/>
      <c r="NUR861" s="744"/>
      <c r="NUS861" s="744"/>
      <c r="NUT861" s="744"/>
      <c r="NUU861" s="744"/>
      <c r="NUV861" s="744"/>
      <c r="NUW861" s="744"/>
      <c r="NUX861" s="744"/>
      <c r="NUY861" s="744"/>
      <c r="NUZ861" s="744"/>
      <c r="NVA861" s="744"/>
      <c r="NVB861" s="744"/>
      <c r="NVC861" s="744"/>
      <c r="NVD861" s="744"/>
      <c r="NVE861" s="744"/>
      <c r="NVF861" s="744"/>
      <c r="NVG861" s="744"/>
      <c r="NVH861" s="744"/>
      <c r="NVI861" s="744"/>
      <c r="NVJ861" s="744"/>
      <c r="NVK861" s="744"/>
      <c r="NVL861" s="744"/>
      <c r="NVM861" s="744"/>
      <c r="NVN861" s="744"/>
      <c r="NVO861" s="744"/>
      <c r="NVP861" s="744"/>
      <c r="NVQ861" s="744"/>
      <c r="NVR861" s="744"/>
      <c r="NVS861" s="744"/>
      <c r="NVT861" s="744"/>
      <c r="NVU861" s="744"/>
      <c r="NVV861" s="744"/>
      <c r="NVW861" s="744"/>
      <c r="NVX861" s="744"/>
      <c r="NVY861" s="744"/>
      <c r="NVZ861" s="744"/>
      <c r="NWA861" s="744"/>
      <c r="NWB861" s="744"/>
      <c r="NWC861" s="744"/>
      <c r="NWD861" s="744"/>
      <c r="NWE861" s="744"/>
      <c r="NWF861" s="744"/>
      <c r="NWG861" s="744"/>
      <c r="NWH861" s="744"/>
      <c r="NWI861" s="744"/>
      <c r="NWJ861" s="744"/>
      <c r="NWK861" s="744"/>
      <c r="NWL861" s="744"/>
      <c r="NWM861" s="744"/>
      <c r="NWN861" s="744"/>
      <c r="NWO861" s="744"/>
      <c r="NWP861" s="744"/>
      <c r="NWQ861" s="744"/>
      <c r="NWR861" s="744"/>
      <c r="NWS861" s="744"/>
      <c r="NWT861" s="744"/>
      <c r="NWU861" s="744"/>
      <c r="NWV861" s="744"/>
      <c r="NWW861" s="744"/>
      <c r="NWX861" s="744"/>
      <c r="NWY861" s="744"/>
      <c r="NWZ861" s="744"/>
      <c r="NXA861" s="744"/>
      <c r="NXB861" s="744"/>
      <c r="NXC861" s="744"/>
      <c r="NXD861" s="744"/>
      <c r="NXE861" s="744"/>
      <c r="NXF861" s="744"/>
      <c r="NXG861" s="744"/>
      <c r="NXH861" s="744"/>
      <c r="NXI861" s="744"/>
      <c r="NXJ861" s="744"/>
      <c r="NXK861" s="744"/>
      <c r="NXL861" s="744"/>
      <c r="NXM861" s="744"/>
      <c r="NXN861" s="744"/>
      <c r="NXO861" s="744"/>
      <c r="NXP861" s="744"/>
      <c r="NXQ861" s="744"/>
      <c r="NXR861" s="744"/>
      <c r="NXS861" s="744"/>
      <c r="NXT861" s="744"/>
      <c r="NXU861" s="744"/>
      <c r="NXV861" s="744"/>
      <c r="NXW861" s="744"/>
      <c r="NXX861" s="744"/>
      <c r="NXY861" s="744"/>
      <c r="NXZ861" s="744"/>
      <c r="NYA861" s="744"/>
      <c r="NYB861" s="744"/>
      <c r="NYC861" s="744"/>
      <c r="NYD861" s="744"/>
      <c r="NYE861" s="744"/>
      <c r="NYF861" s="744"/>
      <c r="NYG861" s="744"/>
      <c r="NYH861" s="744"/>
      <c r="NYI861" s="744"/>
      <c r="NYJ861" s="744"/>
      <c r="NYK861" s="744"/>
      <c r="NYL861" s="744"/>
      <c r="NYM861" s="744"/>
      <c r="NYN861" s="744"/>
      <c r="NYO861" s="744"/>
      <c r="NYP861" s="744"/>
      <c r="NYQ861" s="744"/>
      <c r="NYR861" s="744"/>
      <c r="NYS861" s="744"/>
      <c r="NYT861" s="744"/>
      <c r="NYU861" s="744"/>
      <c r="NYV861" s="744"/>
      <c r="NYW861" s="744"/>
      <c r="NYX861" s="744"/>
      <c r="NYY861" s="744"/>
      <c r="NYZ861" s="744"/>
      <c r="NZA861" s="744"/>
      <c r="NZB861" s="744"/>
      <c r="NZC861" s="744"/>
      <c r="NZD861" s="744"/>
      <c r="NZE861" s="744"/>
      <c r="NZF861" s="744"/>
      <c r="NZG861" s="744"/>
      <c r="NZH861" s="744"/>
      <c r="NZI861" s="744"/>
      <c r="NZJ861" s="744"/>
      <c r="NZK861" s="744"/>
      <c r="NZL861" s="744"/>
      <c r="NZM861" s="744"/>
      <c r="NZN861" s="744"/>
      <c r="NZO861" s="744"/>
      <c r="NZP861" s="744"/>
      <c r="NZQ861" s="744"/>
      <c r="NZR861" s="744"/>
      <c r="NZS861" s="744"/>
      <c r="NZT861" s="744"/>
      <c r="NZU861" s="744"/>
      <c r="NZV861" s="744"/>
      <c r="NZW861" s="744"/>
      <c r="NZX861" s="744"/>
      <c r="NZY861" s="744"/>
      <c r="NZZ861" s="744"/>
      <c r="OAA861" s="744"/>
      <c r="OAB861" s="744"/>
      <c r="OAC861" s="744"/>
      <c r="OAD861" s="744"/>
      <c r="OAE861" s="744"/>
      <c r="OAF861" s="744"/>
      <c r="OAG861" s="744"/>
      <c r="OAH861" s="744"/>
      <c r="OAI861" s="744"/>
      <c r="OAJ861" s="744"/>
      <c r="OAK861" s="744"/>
      <c r="OAL861" s="744"/>
      <c r="OAM861" s="744"/>
      <c r="OAN861" s="744"/>
      <c r="OAO861" s="744"/>
      <c r="OAP861" s="744"/>
      <c r="OAQ861" s="744"/>
      <c r="OAR861" s="744"/>
      <c r="OAS861" s="744"/>
      <c r="OAT861" s="744"/>
      <c r="OAU861" s="744"/>
      <c r="OAV861" s="744"/>
      <c r="OAW861" s="744"/>
      <c r="OAX861" s="744"/>
      <c r="OAY861" s="744"/>
      <c r="OAZ861" s="744"/>
      <c r="OBA861" s="744"/>
      <c r="OBB861" s="744"/>
      <c r="OBC861" s="744"/>
      <c r="OBD861" s="744"/>
      <c r="OBE861" s="744"/>
      <c r="OBF861" s="744"/>
      <c r="OBG861" s="744"/>
      <c r="OBH861" s="744"/>
      <c r="OBI861" s="744"/>
      <c r="OBJ861" s="744"/>
      <c r="OBK861" s="744"/>
      <c r="OBL861" s="744"/>
      <c r="OBM861" s="744"/>
      <c r="OBN861" s="744"/>
      <c r="OBO861" s="744"/>
      <c r="OBP861" s="744"/>
      <c r="OBQ861" s="744"/>
      <c r="OBR861" s="744"/>
      <c r="OBS861" s="744"/>
      <c r="OBT861" s="744"/>
      <c r="OBU861" s="744"/>
      <c r="OBV861" s="744"/>
      <c r="OBW861" s="744"/>
      <c r="OBX861" s="744"/>
      <c r="OBY861" s="744"/>
      <c r="OBZ861" s="744"/>
      <c r="OCA861" s="744"/>
      <c r="OCB861" s="744"/>
      <c r="OCC861" s="744"/>
      <c r="OCD861" s="744"/>
      <c r="OCE861" s="744"/>
      <c r="OCF861" s="744"/>
      <c r="OCG861" s="744"/>
      <c r="OCH861" s="744"/>
      <c r="OCI861" s="744"/>
      <c r="OCJ861" s="744"/>
      <c r="OCK861" s="744"/>
      <c r="OCL861" s="744"/>
      <c r="OCM861" s="744"/>
      <c r="OCN861" s="744"/>
      <c r="OCO861" s="744"/>
      <c r="OCP861" s="744"/>
      <c r="OCQ861" s="744"/>
      <c r="OCR861" s="744"/>
      <c r="OCS861" s="744"/>
      <c r="OCT861" s="744"/>
      <c r="OCU861" s="744"/>
      <c r="OCV861" s="744"/>
      <c r="OCW861" s="744"/>
      <c r="OCX861" s="744"/>
      <c r="OCY861" s="744"/>
      <c r="OCZ861" s="744"/>
      <c r="ODA861" s="744"/>
      <c r="ODB861" s="744"/>
      <c r="ODC861" s="744"/>
      <c r="ODD861" s="744"/>
      <c r="ODE861" s="744"/>
      <c r="ODF861" s="744"/>
      <c r="ODG861" s="744"/>
      <c r="ODH861" s="744"/>
      <c r="ODI861" s="744"/>
      <c r="ODJ861" s="744"/>
      <c r="ODK861" s="744"/>
      <c r="ODL861" s="744"/>
      <c r="ODM861" s="744"/>
      <c r="ODN861" s="744"/>
      <c r="ODO861" s="744"/>
      <c r="ODP861" s="744"/>
      <c r="ODQ861" s="744"/>
      <c r="ODR861" s="744"/>
      <c r="ODS861" s="744"/>
      <c r="ODT861" s="744"/>
      <c r="ODU861" s="744"/>
      <c r="ODV861" s="744"/>
      <c r="ODW861" s="744"/>
      <c r="ODX861" s="744"/>
      <c r="ODY861" s="744"/>
      <c r="ODZ861" s="744"/>
      <c r="OEA861" s="744"/>
      <c r="OEB861" s="744"/>
      <c r="OEC861" s="744"/>
      <c r="OED861" s="744"/>
      <c r="OEE861" s="744"/>
      <c r="OEF861" s="744"/>
      <c r="OEG861" s="744"/>
      <c r="OEH861" s="744"/>
      <c r="OEI861" s="744"/>
      <c r="OEJ861" s="744"/>
      <c r="OEK861" s="744"/>
      <c r="OEL861" s="744"/>
      <c r="OEM861" s="744"/>
      <c r="OEN861" s="744"/>
      <c r="OEO861" s="744"/>
      <c r="OEP861" s="744"/>
      <c r="OEQ861" s="744"/>
      <c r="OER861" s="744"/>
      <c r="OES861" s="744"/>
      <c r="OET861" s="744"/>
      <c r="OEU861" s="744"/>
      <c r="OEV861" s="744"/>
      <c r="OEW861" s="744"/>
      <c r="OEX861" s="744"/>
      <c r="OEY861" s="744"/>
      <c r="OEZ861" s="744"/>
      <c r="OFA861" s="744"/>
      <c r="OFB861" s="744"/>
      <c r="OFC861" s="744"/>
      <c r="OFD861" s="744"/>
      <c r="OFE861" s="744"/>
      <c r="OFF861" s="744"/>
      <c r="OFG861" s="744"/>
      <c r="OFH861" s="744"/>
      <c r="OFI861" s="744"/>
      <c r="OFJ861" s="744"/>
      <c r="OFK861" s="744"/>
      <c r="OFL861" s="744"/>
      <c r="OFM861" s="744"/>
      <c r="OFN861" s="744"/>
      <c r="OFO861" s="744"/>
      <c r="OFP861" s="744"/>
      <c r="OFQ861" s="744"/>
      <c r="OFR861" s="744"/>
      <c r="OFS861" s="744"/>
      <c r="OFT861" s="744"/>
      <c r="OFU861" s="744"/>
      <c r="OFV861" s="744"/>
      <c r="OFW861" s="744"/>
      <c r="OFX861" s="744"/>
      <c r="OFY861" s="744"/>
      <c r="OFZ861" s="744"/>
      <c r="OGA861" s="744"/>
      <c r="OGB861" s="744"/>
      <c r="OGC861" s="744"/>
      <c r="OGD861" s="744"/>
      <c r="OGE861" s="744"/>
      <c r="OGF861" s="744"/>
      <c r="OGG861" s="744"/>
      <c r="OGH861" s="744"/>
      <c r="OGI861" s="744"/>
      <c r="OGJ861" s="744"/>
      <c r="OGK861" s="744"/>
      <c r="OGL861" s="744"/>
      <c r="OGM861" s="744"/>
      <c r="OGN861" s="744"/>
      <c r="OGO861" s="744"/>
      <c r="OGP861" s="744"/>
      <c r="OGQ861" s="744"/>
      <c r="OGR861" s="744"/>
      <c r="OGS861" s="744"/>
      <c r="OGT861" s="744"/>
      <c r="OGU861" s="744"/>
      <c r="OGV861" s="744"/>
      <c r="OGW861" s="744"/>
      <c r="OGX861" s="744"/>
      <c r="OGY861" s="744"/>
      <c r="OGZ861" s="744"/>
      <c r="OHA861" s="744"/>
      <c r="OHB861" s="744"/>
      <c r="OHC861" s="744"/>
      <c r="OHD861" s="744"/>
      <c r="OHE861" s="744"/>
      <c r="OHF861" s="744"/>
      <c r="OHG861" s="744"/>
      <c r="OHH861" s="744"/>
      <c r="OHI861" s="744"/>
      <c r="OHJ861" s="744"/>
      <c r="OHK861" s="744"/>
      <c r="OHL861" s="744"/>
      <c r="OHM861" s="744"/>
      <c r="OHN861" s="744"/>
      <c r="OHO861" s="744"/>
      <c r="OHP861" s="744"/>
      <c r="OHQ861" s="744"/>
      <c r="OHR861" s="744"/>
      <c r="OHS861" s="744"/>
      <c r="OHT861" s="744"/>
      <c r="OHU861" s="744"/>
      <c r="OHV861" s="744"/>
      <c r="OHW861" s="744"/>
      <c r="OHX861" s="744"/>
      <c r="OHY861" s="744"/>
      <c r="OHZ861" s="744"/>
      <c r="OIA861" s="744"/>
      <c r="OIB861" s="744"/>
      <c r="OIC861" s="744"/>
      <c r="OID861" s="744"/>
      <c r="OIE861" s="744"/>
      <c r="OIF861" s="744"/>
      <c r="OIG861" s="744"/>
      <c r="OIH861" s="744"/>
      <c r="OII861" s="744"/>
      <c r="OIJ861" s="744"/>
      <c r="OIK861" s="744"/>
      <c r="OIL861" s="744"/>
      <c r="OIM861" s="744"/>
      <c r="OIN861" s="744"/>
      <c r="OIO861" s="744"/>
      <c r="OIP861" s="744"/>
      <c r="OIQ861" s="744"/>
      <c r="OIR861" s="744"/>
      <c r="OIS861" s="744"/>
      <c r="OIT861" s="744"/>
      <c r="OIU861" s="744"/>
      <c r="OIV861" s="744"/>
      <c r="OIW861" s="744"/>
      <c r="OIX861" s="744"/>
      <c r="OIY861" s="744"/>
      <c r="OIZ861" s="744"/>
      <c r="OJA861" s="744"/>
      <c r="OJB861" s="744"/>
      <c r="OJC861" s="744"/>
      <c r="OJD861" s="744"/>
      <c r="OJE861" s="744"/>
      <c r="OJF861" s="744"/>
      <c r="OJG861" s="744"/>
      <c r="OJH861" s="744"/>
      <c r="OJI861" s="744"/>
      <c r="OJJ861" s="744"/>
      <c r="OJK861" s="744"/>
      <c r="OJL861" s="744"/>
      <c r="OJM861" s="744"/>
      <c r="OJN861" s="744"/>
      <c r="OJO861" s="744"/>
      <c r="OJP861" s="744"/>
      <c r="OJQ861" s="744"/>
      <c r="OJR861" s="744"/>
      <c r="OJS861" s="744"/>
      <c r="OJT861" s="744"/>
      <c r="OJU861" s="744"/>
      <c r="OJV861" s="744"/>
      <c r="OJW861" s="744"/>
      <c r="OJX861" s="744"/>
      <c r="OJY861" s="744"/>
      <c r="OJZ861" s="744"/>
      <c r="OKA861" s="744"/>
      <c r="OKB861" s="744"/>
      <c r="OKC861" s="744"/>
      <c r="OKD861" s="744"/>
      <c r="OKE861" s="744"/>
      <c r="OKF861" s="744"/>
      <c r="OKG861" s="744"/>
      <c r="OKH861" s="744"/>
      <c r="OKI861" s="744"/>
      <c r="OKJ861" s="744"/>
      <c r="OKK861" s="744"/>
      <c r="OKL861" s="744"/>
      <c r="OKM861" s="744"/>
      <c r="OKN861" s="744"/>
      <c r="OKO861" s="744"/>
      <c r="OKP861" s="744"/>
      <c r="OKQ861" s="744"/>
      <c r="OKR861" s="744"/>
      <c r="OKS861" s="744"/>
      <c r="OKT861" s="744"/>
      <c r="OKU861" s="744"/>
      <c r="OKV861" s="744"/>
      <c r="OKW861" s="744"/>
      <c r="OKX861" s="744"/>
      <c r="OKY861" s="744"/>
      <c r="OKZ861" s="744"/>
      <c r="OLA861" s="744"/>
      <c r="OLB861" s="744"/>
      <c r="OLC861" s="744"/>
      <c r="OLD861" s="744"/>
      <c r="OLE861" s="744"/>
      <c r="OLF861" s="744"/>
      <c r="OLG861" s="744"/>
      <c r="OLH861" s="744"/>
      <c r="OLI861" s="744"/>
      <c r="OLJ861" s="744"/>
      <c r="OLK861" s="744"/>
      <c r="OLL861" s="744"/>
      <c r="OLM861" s="744"/>
      <c r="OLN861" s="744"/>
      <c r="OLO861" s="744"/>
      <c r="OLP861" s="744"/>
      <c r="OLQ861" s="744"/>
      <c r="OLR861" s="744"/>
      <c r="OLS861" s="744"/>
      <c r="OLT861" s="744"/>
      <c r="OLU861" s="744"/>
      <c r="OLV861" s="744"/>
      <c r="OLW861" s="744"/>
      <c r="OLX861" s="744"/>
      <c r="OLY861" s="744"/>
      <c r="OLZ861" s="744"/>
      <c r="OMA861" s="744"/>
      <c r="OMB861" s="744"/>
      <c r="OMC861" s="744"/>
      <c r="OMD861" s="744"/>
      <c r="OME861" s="744"/>
      <c r="OMF861" s="744"/>
      <c r="OMG861" s="744"/>
      <c r="OMH861" s="744"/>
      <c r="OMI861" s="744"/>
      <c r="OMJ861" s="744"/>
      <c r="OMK861" s="744"/>
      <c r="OML861" s="744"/>
      <c r="OMM861" s="744"/>
      <c r="OMN861" s="744"/>
      <c r="OMO861" s="744"/>
      <c r="OMP861" s="744"/>
      <c r="OMQ861" s="744"/>
      <c r="OMR861" s="744"/>
      <c r="OMS861" s="744"/>
      <c r="OMT861" s="744"/>
      <c r="OMU861" s="744"/>
      <c r="OMV861" s="744"/>
      <c r="OMW861" s="744"/>
      <c r="OMX861" s="744"/>
      <c r="OMY861" s="744"/>
      <c r="OMZ861" s="744"/>
      <c r="ONA861" s="744"/>
      <c r="ONB861" s="744"/>
      <c r="ONC861" s="744"/>
      <c r="OND861" s="744"/>
      <c r="ONE861" s="744"/>
      <c r="ONF861" s="744"/>
      <c r="ONG861" s="744"/>
      <c r="ONH861" s="744"/>
      <c r="ONI861" s="744"/>
      <c r="ONJ861" s="744"/>
      <c r="ONK861" s="744"/>
      <c r="ONL861" s="744"/>
      <c r="ONM861" s="744"/>
      <c r="ONN861" s="744"/>
      <c r="ONO861" s="744"/>
      <c r="ONP861" s="744"/>
      <c r="ONQ861" s="744"/>
      <c r="ONR861" s="744"/>
      <c r="ONS861" s="744"/>
      <c r="ONT861" s="744"/>
      <c r="ONU861" s="744"/>
      <c r="ONV861" s="744"/>
      <c r="ONW861" s="744"/>
      <c r="ONX861" s="744"/>
      <c r="ONY861" s="744"/>
      <c r="ONZ861" s="744"/>
      <c r="OOA861" s="744"/>
      <c r="OOB861" s="744"/>
      <c r="OOC861" s="744"/>
      <c r="OOD861" s="744"/>
      <c r="OOE861" s="744"/>
      <c r="OOF861" s="744"/>
      <c r="OOG861" s="744"/>
      <c r="OOH861" s="744"/>
      <c r="OOI861" s="744"/>
      <c r="OOJ861" s="744"/>
      <c r="OOK861" s="744"/>
      <c r="OOL861" s="744"/>
      <c r="OOM861" s="744"/>
      <c r="OON861" s="744"/>
      <c r="OOO861" s="744"/>
      <c r="OOP861" s="744"/>
      <c r="OOQ861" s="744"/>
      <c r="OOR861" s="744"/>
      <c r="OOS861" s="744"/>
      <c r="OOT861" s="744"/>
      <c r="OOU861" s="744"/>
      <c r="OOV861" s="744"/>
      <c r="OOW861" s="744"/>
      <c r="OOX861" s="744"/>
      <c r="OOY861" s="744"/>
      <c r="OOZ861" s="744"/>
      <c r="OPA861" s="744"/>
      <c r="OPB861" s="744"/>
      <c r="OPC861" s="744"/>
      <c r="OPD861" s="744"/>
      <c r="OPE861" s="744"/>
      <c r="OPF861" s="744"/>
      <c r="OPG861" s="744"/>
      <c r="OPH861" s="744"/>
      <c r="OPI861" s="744"/>
      <c r="OPJ861" s="744"/>
      <c r="OPK861" s="744"/>
      <c r="OPL861" s="744"/>
      <c r="OPM861" s="744"/>
      <c r="OPN861" s="744"/>
      <c r="OPO861" s="744"/>
      <c r="OPP861" s="744"/>
      <c r="OPQ861" s="744"/>
      <c r="OPR861" s="744"/>
      <c r="OPS861" s="744"/>
      <c r="OPT861" s="744"/>
      <c r="OPU861" s="744"/>
      <c r="OPV861" s="744"/>
      <c r="OPW861" s="744"/>
      <c r="OPX861" s="744"/>
      <c r="OPY861" s="744"/>
      <c r="OPZ861" s="744"/>
      <c r="OQA861" s="744"/>
      <c r="OQB861" s="744"/>
      <c r="OQC861" s="744"/>
      <c r="OQD861" s="744"/>
      <c r="OQE861" s="744"/>
      <c r="OQF861" s="744"/>
      <c r="OQG861" s="744"/>
      <c r="OQH861" s="744"/>
      <c r="OQI861" s="744"/>
      <c r="OQJ861" s="744"/>
      <c r="OQK861" s="744"/>
      <c r="OQL861" s="744"/>
      <c r="OQM861" s="744"/>
      <c r="OQN861" s="744"/>
      <c r="OQO861" s="744"/>
      <c r="OQP861" s="744"/>
      <c r="OQQ861" s="744"/>
      <c r="OQR861" s="744"/>
      <c r="OQS861" s="744"/>
      <c r="OQT861" s="744"/>
      <c r="OQU861" s="744"/>
      <c r="OQV861" s="744"/>
      <c r="OQW861" s="744"/>
      <c r="OQX861" s="744"/>
      <c r="OQY861" s="744"/>
      <c r="OQZ861" s="744"/>
      <c r="ORA861" s="744"/>
      <c r="ORB861" s="744"/>
      <c r="ORC861" s="744"/>
      <c r="ORD861" s="744"/>
      <c r="ORE861" s="744"/>
      <c r="ORF861" s="744"/>
      <c r="ORG861" s="744"/>
      <c r="ORH861" s="744"/>
      <c r="ORI861" s="744"/>
      <c r="ORJ861" s="744"/>
      <c r="ORK861" s="744"/>
      <c r="ORL861" s="744"/>
      <c r="ORM861" s="744"/>
      <c r="ORN861" s="744"/>
      <c r="ORO861" s="744"/>
      <c r="ORP861" s="744"/>
      <c r="ORQ861" s="744"/>
      <c r="ORR861" s="744"/>
      <c r="ORS861" s="744"/>
      <c r="ORT861" s="744"/>
      <c r="ORU861" s="744"/>
      <c r="ORV861" s="744"/>
      <c r="ORW861" s="744"/>
      <c r="ORX861" s="744"/>
      <c r="ORY861" s="744"/>
      <c r="ORZ861" s="744"/>
      <c r="OSA861" s="744"/>
      <c r="OSB861" s="744"/>
      <c r="OSC861" s="744"/>
      <c r="OSD861" s="744"/>
      <c r="OSE861" s="744"/>
      <c r="OSF861" s="744"/>
      <c r="OSG861" s="744"/>
      <c r="OSH861" s="744"/>
      <c r="OSI861" s="744"/>
      <c r="OSJ861" s="744"/>
      <c r="OSK861" s="744"/>
      <c r="OSL861" s="744"/>
      <c r="OSM861" s="744"/>
      <c r="OSN861" s="744"/>
      <c r="OSO861" s="744"/>
      <c r="OSP861" s="744"/>
      <c r="OSQ861" s="744"/>
      <c r="OSR861" s="744"/>
      <c r="OSS861" s="744"/>
      <c r="OST861" s="744"/>
      <c r="OSU861" s="744"/>
      <c r="OSV861" s="744"/>
      <c r="OSW861" s="744"/>
      <c r="OSX861" s="744"/>
      <c r="OSY861" s="744"/>
      <c r="OSZ861" s="744"/>
      <c r="OTA861" s="744"/>
      <c r="OTB861" s="744"/>
      <c r="OTC861" s="744"/>
      <c r="OTD861" s="744"/>
      <c r="OTE861" s="744"/>
      <c r="OTF861" s="744"/>
      <c r="OTG861" s="744"/>
      <c r="OTH861" s="744"/>
      <c r="OTI861" s="744"/>
      <c r="OTJ861" s="744"/>
      <c r="OTK861" s="744"/>
      <c r="OTL861" s="744"/>
      <c r="OTM861" s="744"/>
      <c r="OTN861" s="744"/>
      <c r="OTO861" s="744"/>
      <c r="OTP861" s="744"/>
      <c r="OTQ861" s="744"/>
      <c r="OTR861" s="744"/>
      <c r="OTS861" s="744"/>
      <c r="OTT861" s="744"/>
      <c r="OTU861" s="744"/>
      <c r="OTV861" s="744"/>
      <c r="OTW861" s="744"/>
      <c r="OTX861" s="744"/>
      <c r="OTY861" s="744"/>
      <c r="OTZ861" s="744"/>
      <c r="OUA861" s="744"/>
      <c r="OUB861" s="744"/>
      <c r="OUC861" s="744"/>
      <c r="OUD861" s="744"/>
      <c r="OUE861" s="744"/>
      <c r="OUF861" s="744"/>
      <c r="OUG861" s="744"/>
      <c r="OUH861" s="744"/>
      <c r="OUI861" s="744"/>
      <c r="OUJ861" s="744"/>
      <c r="OUK861" s="744"/>
      <c r="OUL861" s="744"/>
      <c r="OUM861" s="744"/>
      <c r="OUN861" s="744"/>
      <c r="OUO861" s="744"/>
      <c r="OUP861" s="744"/>
      <c r="OUQ861" s="744"/>
      <c r="OUR861" s="744"/>
      <c r="OUS861" s="744"/>
      <c r="OUT861" s="744"/>
      <c r="OUU861" s="744"/>
      <c r="OUV861" s="744"/>
      <c r="OUW861" s="744"/>
      <c r="OUX861" s="744"/>
      <c r="OUY861" s="744"/>
      <c r="OUZ861" s="744"/>
      <c r="OVA861" s="744"/>
      <c r="OVB861" s="744"/>
      <c r="OVC861" s="744"/>
      <c r="OVD861" s="744"/>
      <c r="OVE861" s="744"/>
      <c r="OVF861" s="744"/>
      <c r="OVG861" s="744"/>
      <c r="OVH861" s="744"/>
      <c r="OVI861" s="744"/>
      <c r="OVJ861" s="744"/>
      <c r="OVK861" s="744"/>
      <c r="OVL861" s="744"/>
      <c r="OVM861" s="744"/>
      <c r="OVN861" s="744"/>
      <c r="OVO861" s="744"/>
      <c r="OVP861" s="744"/>
      <c r="OVQ861" s="744"/>
      <c r="OVR861" s="744"/>
      <c r="OVS861" s="744"/>
      <c r="OVT861" s="744"/>
      <c r="OVU861" s="744"/>
      <c r="OVV861" s="744"/>
      <c r="OVW861" s="744"/>
      <c r="OVX861" s="744"/>
      <c r="OVY861" s="744"/>
      <c r="OVZ861" s="744"/>
      <c r="OWA861" s="744"/>
      <c r="OWB861" s="744"/>
      <c r="OWC861" s="744"/>
      <c r="OWD861" s="744"/>
      <c r="OWE861" s="744"/>
      <c r="OWF861" s="744"/>
      <c r="OWG861" s="744"/>
      <c r="OWH861" s="744"/>
      <c r="OWI861" s="744"/>
      <c r="OWJ861" s="744"/>
      <c r="OWK861" s="744"/>
      <c r="OWL861" s="744"/>
      <c r="OWM861" s="744"/>
      <c r="OWN861" s="744"/>
      <c r="OWO861" s="744"/>
      <c r="OWP861" s="744"/>
      <c r="OWQ861" s="744"/>
      <c r="OWR861" s="744"/>
      <c r="OWS861" s="744"/>
      <c r="OWT861" s="744"/>
      <c r="OWU861" s="744"/>
      <c r="OWV861" s="744"/>
      <c r="OWW861" s="744"/>
      <c r="OWX861" s="744"/>
      <c r="OWY861" s="744"/>
      <c r="OWZ861" s="744"/>
      <c r="OXA861" s="744"/>
      <c r="OXB861" s="744"/>
      <c r="OXC861" s="744"/>
      <c r="OXD861" s="744"/>
      <c r="OXE861" s="744"/>
      <c r="OXF861" s="744"/>
      <c r="OXG861" s="744"/>
      <c r="OXH861" s="744"/>
      <c r="OXI861" s="744"/>
      <c r="OXJ861" s="744"/>
      <c r="OXK861" s="744"/>
      <c r="OXL861" s="744"/>
      <c r="OXM861" s="744"/>
      <c r="OXN861" s="744"/>
      <c r="OXO861" s="744"/>
      <c r="OXP861" s="744"/>
      <c r="OXQ861" s="744"/>
      <c r="OXR861" s="744"/>
      <c r="OXS861" s="744"/>
      <c r="OXT861" s="744"/>
      <c r="OXU861" s="744"/>
      <c r="OXV861" s="744"/>
      <c r="OXW861" s="744"/>
      <c r="OXX861" s="744"/>
      <c r="OXY861" s="744"/>
      <c r="OXZ861" s="744"/>
      <c r="OYA861" s="744"/>
      <c r="OYB861" s="744"/>
      <c r="OYC861" s="744"/>
      <c r="OYD861" s="744"/>
      <c r="OYE861" s="744"/>
      <c r="OYF861" s="744"/>
      <c r="OYG861" s="744"/>
      <c r="OYH861" s="744"/>
      <c r="OYI861" s="744"/>
      <c r="OYJ861" s="744"/>
      <c r="OYK861" s="744"/>
      <c r="OYL861" s="744"/>
      <c r="OYM861" s="744"/>
      <c r="OYN861" s="744"/>
      <c r="OYO861" s="744"/>
      <c r="OYP861" s="744"/>
      <c r="OYQ861" s="744"/>
      <c r="OYR861" s="744"/>
      <c r="OYS861" s="744"/>
      <c r="OYT861" s="744"/>
      <c r="OYU861" s="744"/>
      <c r="OYV861" s="744"/>
      <c r="OYW861" s="744"/>
      <c r="OYX861" s="744"/>
      <c r="OYY861" s="744"/>
      <c r="OYZ861" s="744"/>
      <c r="OZA861" s="744"/>
      <c r="OZB861" s="744"/>
      <c r="OZC861" s="744"/>
      <c r="OZD861" s="744"/>
      <c r="OZE861" s="744"/>
      <c r="OZF861" s="744"/>
      <c r="OZG861" s="744"/>
      <c r="OZH861" s="744"/>
      <c r="OZI861" s="744"/>
      <c r="OZJ861" s="744"/>
      <c r="OZK861" s="744"/>
      <c r="OZL861" s="744"/>
      <c r="OZM861" s="744"/>
      <c r="OZN861" s="744"/>
      <c r="OZO861" s="744"/>
      <c r="OZP861" s="744"/>
      <c r="OZQ861" s="744"/>
      <c r="OZR861" s="744"/>
      <c r="OZS861" s="744"/>
      <c r="OZT861" s="744"/>
      <c r="OZU861" s="744"/>
      <c r="OZV861" s="744"/>
      <c r="OZW861" s="744"/>
      <c r="OZX861" s="744"/>
      <c r="OZY861" s="744"/>
      <c r="OZZ861" s="744"/>
      <c r="PAA861" s="744"/>
      <c r="PAB861" s="744"/>
      <c r="PAC861" s="744"/>
      <c r="PAD861" s="744"/>
      <c r="PAE861" s="744"/>
      <c r="PAF861" s="744"/>
      <c r="PAG861" s="744"/>
      <c r="PAH861" s="744"/>
      <c r="PAI861" s="744"/>
      <c r="PAJ861" s="744"/>
      <c r="PAK861" s="744"/>
      <c r="PAL861" s="744"/>
      <c r="PAM861" s="744"/>
      <c r="PAN861" s="744"/>
      <c r="PAO861" s="744"/>
      <c r="PAP861" s="744"/>
      <c r="PAQ861" s="744"/>
      <c r="PAR861" s="744"/>
      <c r="PAS861" s="744"/>
      <c r="PAT861" s="744"/>
      <c r="PAU861" s="744"/>
      <c r="PAV861" s="744"/>
      <c r="PAW861" s="744"/>
      <c r="PAX861" s="744"/>
      <c r="PAY861" s="744"/>
      <c r="PAZ861" s="744"/>
      <c r="PBA861" s="744"/>
      <c r="PBB861" s="744"/>
      <c r="PBC861" s="744"/>
      <c r="PBD861" s="744"/>
      <c r="PBE861" s="744"/>
      <c r="PBF861" s="744"/>
      <c r="PBG861" s="744"/>
      <c r="PBH861" s="744"/>
      <c r="PBI861" s="744"/>
      <c r="PBJ861" s="744"/>
      <c r="PBK861" s="744"/>
      <c r="PBL861" s="744"/>
      <c r="PBM861" s="744"/>
      <c r="PBN861" s="744"/>
      <c r="PBO861" s="744"/>
      <c r="PBP861" s="744"/>
      <c r="PBQ861" s="744"/>
      <c r="PBR861" s="744"/>
      <c r="PBS861" s="744"/>
      <c r="PBT861" s="744"/>
      <c r="PBU861" s="744"/>
      <c r="PBV861" s="744"/>
      <c r="PBW861" s="744"/>
      <c r="PBX861" s="744"/>
      <c r="PBY861" s="744"/>
      <c r="PBZ861" s="744"/>
      <c r="PCA861" s="744"/>
      <c r="PCB861" s="744"/>
      <c r="PCC861" s="744"/>
      <c r="PCD861" s="744"/>
      <c r="PCE861" s="744"/>
      <c r="PCF861" s="744"/>
      <c r="PCG861" s="744"/>
      <c r="PCH861" s="744"/>
      <c r="PCI861" s="744"/>
      <c r="PCJ861" s="744"/>
      <c r="PCK861" s="744"/>
      <c r="PCL861" s="744"/>
      <c r="PCM861" s="744"/>
      <c r="PCN861" s="744"/>
      <c r="PCO861" s="744"/>
      <c r="PCP861" s="744"/>
      <c r="PCQ861" s="744"/>
      <c r="PCR861" s="744"/>
      <c r="PCS861" s="744"/>
      <c r="PCT861" s="744"/>
      <c r="PCU861" s="744"/>
      <c r="PCV861" s="744"/>
      <c r="PCW861" s="744"/>
      <c r="PCX861" s="744"/>
      <c r="PCY861" s="744"/>
      <c r="PCZ861" s="744"/>
      <c r="PDA861" s="744"/>
      <c r="PDB861" s="744"/>
      <c r="PDC861" s="744"/>
      <c r="PDD861" s="744"/>
      <c r="PDE861" s="744"/>
      <c r="PDF861" s="744"/>
      <c r="PDG861" s="744"/>
      <c r="PDH861" s="744"/>
      <c r="PDI861" s="744"/>
      <c r="PDJ861" s="744"/>
      <c r="PDK861" s="744"/>
      <c r="PDL861" s="744"/>
      <c r="PDM861" s="744"/>
      <c r="PDN861" s="744"/>
      <c r="PDO861" s="744"/>
      <c r="PDP861" s="744"/>
      <c r="PDQ861" s="744"/>
      <c r="PDR861" s="744"/>
      <c r="PDS861" s="744"/>
      <c r="PDT861" s="744"/>
      <c r="PDU861" s="744"/>
      <c r="PDV861" s="744"/>
      <c r="PDW861" s="744"/>
      <c r="PDX861" s="744"/>
      <c r="PDY861" s="744"/>
      <c r="PDZ861" s="744"/>
      <c r="PEA861" s="744"/>
      <c r="PEB861" s="744"/>
      <c r="PEC861" s="744"/>
      <c r="PED861" s="744"/>
      <c r="PEE861" s="744"/>
      <c r="PEF861" s="744"/>
      <c r="PEG861" s="744"/>
      <c r="PEH861" s="744"/>
      <c r="PEI861" s="744"/>
      <c r="PEJ861" s="744"/>
      <c r="PEK861" s="744"/>
      <c r="PEL861" s="744"/>
      <c r="PEM861" s="744"/>
      <c r="PEN861" s="744"/>
      <c r="PEO861" s="744"/>
      <c r="PEP861" s="744"/>
      <c r="PEQ861" s="744"/>
      <c r="PER861" s="744"/>
      <c r="PES861" s="744"/>
      <c r="PET861" s="744"/>
      <c r="PEU861" s="744"/>
      <c r="PEV861" s="744"/>
      <c r="PEW861" s="744"/>
      <c r="PEX861" s="744"/>
      <c r="PEY861" s="744"/>
      <c r="PEZ861" s="744"/>
      <c r="PFA861" s="744"/>
      <c r="PFB861" s="744"/>
      <c r="PFC861" s="744"/>
      <c r="PFD861" s="744"/>
      <c r="PFE861" s="744"/>
      <c r="PFF861" s="744"/>
      <c r="PFG861" s="744"/>
      <c r="PFH861" s="744"/>
      <c r="PFI861" s="744"/>
      <c r="PFJ861" s="744"/>
      <c r="PFK861" s="744"/>
      <c r="PFL861" s="744"/>
      <c r="PFM861" s="744"/>
      <c r="PFN861" s="744"/>
      <c r="PFO861" s="744"/>
      <c r="PFP861" s="744"/>
      <c r="PFQ861" s="744"/>
      <c r="PFR861" s="744"/>
      <c r="PFS861" s="744"/>
      <c r="PFT861" s="744"/>
      <c r="PFU861" s="744"/>
      <c r="PFV861" s="744"/>
      <c r="PFW861" s="744"/>
      <c r="PFX861" s="744"/>
      <c r="PFY861" s="744"/>
      <c r="PFZ861" s="744"/>
      <c r="PGA861" s="744"/>
      <c r="PGB861" s="744"/>
      <c r="PGC861" s="744"/>
      <c r="PGD861" s="744"/>
      <c r="PGE861" s="744"/>
      <c r="PGF861" s="744"/>
      <c r="PGG861" s="744"/>
      <c r="PGH861" s="744"/>
      <c r="PGI861" s="744"/>
      <c r="PGJ861" s="744"/>
      <c r="PGK861" s="744"/>
      <c r="PGL861" s="744"/>
      <c r="PGM861" s="744"/>
      <c r="PGN861" s="744"/>
      <c r="PGO861" s="744"/>
      <c r="PGP861" s="744"/>
      <c r="PGQ861" s="744"/>
      <c r="PGR861" s="744"/>
      <c r="PGS861" s="744"/>
      <c r="PGT861" s="744"/>
      <c r="PGU861" s="744"/>
      <c r="PGV861" s="744"/>
      <c r="PGW861" s="744"/>
      <c r="PGX861" s="744"/>
      <c r="PGY861" s="744"/>
      <c r="PGZ861" s="744"/>
      <c r="PHA861" s="744"/>
      <c r="PHB861" s="744"/>
      <c r="PHC861" s="744"/>
      <c r="PHD861" s="744"/>
      <c r="PHE861" s="744"/>
      <c r="PHF861" s="744"/>
      <c r="PHG861" s="744"/>
      <c r="PHH861" s="744"/>
      <c r="PHI861" s="744"/>
      <c r="PHJ861" s="744"/>
      <c r="PHK861" s="744"/>
      <c r="PHL861" s="744"/>
      <c r="PHM861" s="744"/>
      <c r="PHN861" s="744"/>
      <c r="PHO861" s="744"/>
      <c r="PHP861" s="744"/>
      <c r="PHQ861" s="744"/>
      <c r="PHR861" s="744"/>
      <c r="PHS861" s="744"/>
      <c r="PHT861" s="744"/>
      <c r="PHU861" s="744"/>
      <c r="PHV861" s="744"/>
      <c r="PHW861" s="744"/>
      <c r="PHX861" s="744"/>
      <c r="PHY861" s="744"/>
      <c r="PHZ861" s="744"/>
      <c r="PIA861" s="744"/>
      <c r="PIB861" s="744"/>
      <c r="PIC861" s="744"/>
      <c r="PID861" s="744"/>
      <c r="PIE861" s="744"/>
      <c r="PIF861" s="744"/>
      <c r="PIG861" s="744"/>
      <c r="PIH861" s="744"/>
      <c r="PII861" s="744"/>
      <c r="PIJ861" s="744"/>
      <c r="PIK861" s="744"/>
      <c r="PIL861" s="744"/>
      <c r="PIM861" s="744"/>
      <c r="PIN861" s="744"/>
      <c r="PIO861" s="744"/>
      <c r="PIP861" s="744"/>
      <c r="PIQ861" s="744"/>
      <c r="PIR861" s="744"/>
      <c r="PIS861" s="744"/>
      <c r="PIT861" s="744"/>
      <c r="PIU861" s="744"/>
      <c r="PIV861" s="744"/>
      <c r="PIW861" s="744"/>
      <c r="PIX861" s="744"/>
      <c r="PIY861" s="744"/>
      <c r="PIZ861" s="744"/>
      <c r="PJA861" s="744"/>
      <c r="PJB861" s="744"/>
      <c r="PJC861" s="744"/>
      <c r="PJD861" s="744"/>
      <c r="PJE861" s="744"/>
      <c r="PJF861" s="744"/>
      <c r="PJG861" s="744"/>
      <c r="PJH861" s="744"/>
      <c r="PJI861" s="744"/>
      <c r="PJJ861" s="744"/>
      <c r="PJK861" s="744"/>
      <c r="PJL861" s="744"/>
      <c r="PJM861" s="744"/>
      <c r="PJN861" s="744"/>
      <c r="PJO861" s="744"/>
      <c r="PJP861" s="744"/>
      <c r="PJQ861" s="744"/>
      <c r="PJR861" s="744"/>
      <c r="PJS861" s="744"/>
      <c r="PJT861" s="744"/>
      <c r="PJU861" s="744"/>
      <c r="PJV861" s="744"/>
      <c r="PJW861" s="744"/>
      <c r="PJX861" s="744"/>
      <c r="PJY861" s="744"/>
      <c r="PJZ861" s="744"/>
      <c r="PKA861" s="744"/>
      <c r="PKB861" s="744"/>
      <c r="PKC861" s="744"/>
      <c r="PKD861" s="744"/>
      <c r="PKE861" s="744"/>
      <c r="PKF861" s="744"/>
      <c r="PKG861" s="744"/>
      <c r="PKH861" s="744"/>
      <c r="PKI861" s="744"/>
      <c r="PKJ861" s="744"/>
      <c r="PKK861" s="744"/>
      <c r="PKL861" s="744"/>
      <c r="PKM861" s="744"/>
      <c r="PKN861" s="744"/>
      <c r="PKO861" s="744"/>
      <c r="PKP861" s="744"/>
      <c r="PKQ861" s="744"/>
      <c r="PKR861" s="744"/>
      <c r="PKS861" s="744"/>
      <c r="PKT861" s="744"/>
      <c r="PKU861" s="744"/>
      <c r="PKV861" s="744"/>
      <c r="PKW861" s="744"/>
      <c r="PKX861" s="744"/>
      <c r="PKY861" s="744"/>
      <c r="PKZ861" s="744"/>
      <c r="PLA861" s="744"/>
      <c r="PLB861" s="744"/>
      <c r="PLC861" s="744"/>
      <c r="PLD861" s="744"/>
      <c r="PLE861" s="744"/>
      <c r="PLF861" s="744"/>
      <c r="PLG861" s="744"/>
      <c r="PLH861" s="744"/>
      <c r="PLI861" s="744"/>
      <c r="PLJ861" s="744"/>
      <c r="PLK861" s="744"/>
      <c r="PLL861" s="744"/>
      <c r="PLM861" s="744"/>
      <c r="PLN861" s="744"/>
      <c r="PLO861" s="744"/>
      <c r="PLP861" s="744"/>
      <c r="PLQ861" s="744"/>
      <c r="PLR861" s="744"/>
      <c r="PLS861" s="744"/>
      <c r="PLT861" s="744"/>
      <c r="PLU861" s="744"/>
      <c r="PLV861" s="744"/>
      <c r="PLW861" s="744"/>
      <c r="PLX861" s="744"/>
      <c r="PLY861" s="744"/>
      <c r="PLZ861" s="744"/>
      <c r="PMA861" s="744"/>
      <c r="PMB861" s="744"/>
      <c r="PMC861" s="744"/>
      <c r="PMD861" s="744"/>
      <c r="PME861" s="744"/>
      <c r="PMF861" s="744"/>
      <c r="PMG861" s="744"/>
      <c r="PMH861" s="744"/>
      <c r="PMI861" s="744"/>
      <c r="PMJ861" s="744"/>
      <c r="PMK861" s="744"/>
      <c r="PML861" s="744"/>
      <c r="PMM861" s="744"/>
      <c r="PMN861" s="744"/>
      <c r="PMO861" s="744"/>
      <c r="PMP861" s="744"/>
      <c r="PMQ861" s="744"/>
      <c r="PMR861" s="744"/>
      <c r="PMS861" s="744"/>
      <c r="PMT861" s="744"/>
      <c r="PMU861" s="744"/>
      <c r="PMV861" s="744"/>
      <c r="PMW861" s="744"/>
      <c r="PMX861" s="744"/>
      <c r="PMY861" s="744"/>
      <c r="PMZ861" s="744"/>
      <c r="PNA861" s="744"/>
      <c r="PNB861" s="744"/>
      <c r="PNC861" s="744"/>
      <c r="PND861" s="744"/>
      <c r="PNE861" s="744"/>
      <c r="PNF861" s="744"/>
      <c r="PNG861" s="744"/>
      <c r="PNH861" s="744"/>
      <c r="PNI861" s="744"/>
      <c r="PNJ861" s="744"/>
      <c r="PNK861" s="744"/>
      <c r="PNL861" s="744"/>
      <c r="PNM861" s="744"/>
      <c r="PNN861" s="744"/>
      <c r="PNO861" s="744"/>
      <c r="PNP861" s="744"/>
      <c r="PNQ861" s="744"/>
      <c r="PNR861" s="744"/>
      <c r="PNS861" s="744"/>
      <c r="PNT861" s="744"/>
      <c r="PNU861" s="744"/>
      <c r="PNV861" s="744"/>
      <c r="PNW861" s="744"/>
      <c r="PNX861" s="744"/>
      <c r="PNY861" s="744"/>
      <c r="PNZ861" s="744"/>
      <c r="POA861" s="744"/>
      <c r="POB861" s="744"/>
      <c r="POC861" s="744"/>
      <c r="POD861" s="744"/>
      <c r="POE861" s="744"/>
      <c r="POF861" s="744"/>
      <c r="POG861" s="744"/>
      <c r="POH861" s="744"/>
      <c r="POI861" s="744"/>
      <c r="POJ861" s="744"/>
      <c r="POK861" s="744"/>
      <c r="POL861" s="744"/>
      <c r="POM861" s="744"/>
      <c r="PON861" s="744"/>
      <c r="POO861" s="744"/>
      <c r="POP861" s="744"/>
      <c r="POQ861" s="744"/>
      <c r="POR861" s="744"/>
      <c r="POS861" s="744"/>
      <c r="POT861" s="744"/>
      <c r="POU861" s="744"/>
      <c r="POV861" s="744"/>
      <c r="POW861" s="744"/>
      <c r="POX861" s="744"/>
      <c r="POY861" s="744"/>
      <c r="POZ861" s="744"/>
      <c r="PPA861" s="744"/>
      <c r="PPB861" s="744"/>
      <c r="PPC861" s="744"/>
      <c r="PPD861" s="744"/>
      <c r="PPE861" s="744"/>
      <c r="PPF861" s="744"/>
      <c r="PPG861" s="744"/>
      <c r="PPH861" s="744"/>
      <c r="PPI861" s="744"/>
      <c r="PPJ861" s="744"/>
      <c r="PPK861" s="744"/>
      <c r="PPL861" s="744"/>
      <c r="PPM861" s="744"/>
      <c r="PPN861" s="744"/>
      <c r="PPO861" s="744"/>
      <c r="PPP861" s="744"/>
      <c r="PPQ861" s="744"/>
      <c r="PPR861" s="744"/>
      <c r="PPS861" s="744"/>
      <c r="PPT861" s="744"/>
      <c r="PPU861" s="744"/>
      <c r="PPV861" s="744"/>
      <c r="PPW861" s="744"/>
      <c r="PPX861" s="744"/>
      <c r="PPY861" s="744"/>
      <c r="PPZ861" s="744"/>
      <c r="PQA861" s="744"/>
      <c r="PQB861" s="744"/>
      <c r="PQC861" s="744"/>
      <c r="PQD861" s="744"/>
      <c r="PQE861" s="744"/>
      <c r="PQF861" s="744"/>
      <c r="PQG861" s="744"/>
      <c r="PQH861" s="744"/>
      <c r="PQI861" s="744"/>
      <c r="PQJ861" s="744"/>
      <c r="PQK861" s="744"/>
      <c r="PQL861" s="744"/>
      <c r="PQM861" s="744"/>
      <c r="PQN861" s="744"/>
      <c r="PQO861" s="744"/>
      <c r="PQP861" s="744"/>
      <c r="PQQ861" s="744"/>
      <c r="PQR861" s="744"/>
      <c r="PQS861" s="744"/>
      <c r="PQT861" s="744"/>
      <c r="PQU861" s="744"/>
      <c r="PQV861" s="744"/>
      <c r="PQW861" s="744"/>
      <c r="PQX861" s="744"/>
      <c r="PQY861" s="744"/>
      <c r="PQZ861" s="744"/>
      <c r="PRA861" s="744"/>
      <c r="PRB861" s="744"/>
      <c r="PRC861" s="744"/>
      <c r="PRD861" s="744"/>
      <c r="PRE861" s="744"/>
      <c r="PRF861" s="744"/>
      <c r="PRG861" s="744"/>
      <c r="PRH861" s="744"/>
      <c r="PRI861" s="744"/>
      <c r="PRJ861" s="744"/>
      <c r="PRK861" s="744"/>
      <c r="PRL861" s="744"/>
      <c r="PRM861" s="744"/>
      <c r="PRN861" s="744"/>
      <c r="PRO861" s="744"/>
      <c r="PRP861" s="744"/>
      <c r="PRQ861" s="744"/>
      <c r="PRR861" s="744"/>
      <c r="PRS861" s="744"/>
      <c r="PRT861" s="744"/>
      <c r="PRU861" s="744"/>
      <c r="PRV861" s="744"/>
      <c r="PRW861" s="744"/>
      <c r="PRX861" s="744"/>
      <c r="PRY861" s="744"/>
      <c r="PRZ861" s="744"/>
      <c r="PSA861" s="744"/>
      <c r="PSB861" s="744"/>
      <c r="PSC861" s="744"/>
      <c r="PSD861" s="744"/>
      <c r="PSE861" s="744"/>
      <c r="PSF861" s="744"/>
      <c r="PSG861" s="744"/>
      <c r="PSH861" s="744"/>
      <c r="PSI861" s="744"/>
      <c r="PSJ861" s="744"/>
      <c r="PSK861" s="744"/>
      <c r="PSL861" s="744"/>
      <c r="PSM861" s="744"/>
      <c r="PSN861" s="744"/>
      <c r="PSO861" s="744"/>
      <c r="PSP861" s="744"/>
      <c r="PSQ861" s="744"/>
      <c r="PSR861" s="744"/>
      <c r="PSS861" s="744"/>
      <c r="PST861" s="744"/>
      <c r="PSU861" s="744"/>
      <c r="PSV861" s="744"/>
      <c r="PSW861" s="744"/>
      <c r="PSX861" s="744"/>
      <c r="PSY861" s="744"/>
      <c r="PSZ861" s="744"/>
      <c r="PTA861" s="744"/>
      <c r="PTB861" s="744"/>
      <c r="PTC861" s="744"/>
      <c r="PTD861" s="744"/>
      <c r="PTE861" s="744"/>
      <c r="PTF861" s="744"/>
      <c r="PTG861" s="744"/>
      <c r="PTH861" s="744"/>
      <c r="PTI861" s="744"/>
      <c r="PTJ861" s="744"/>
      <c r="PTK861" s="744"/>
      <c r="PTL861" s="744"/>
      <c r="PTM861" s="744"/>
      <c r="PTN861" s="744"/>
      <c r="PTO861" s="744"/>
      <c r="PTP861" s="744"/>
      <c r="PTQ861" s="744"/>
      <c r="PTR861" s="744"/>
      <c r="PTS861" s="744"/>
      <c r="PTT861" s="744"/>
      <c r="PTU861" s="744"/>
      <c r="PTV861" s="744"/>
      <c r="PTW861" s="744"/>
      <c r="PTX861" s="744"/>
      <c r="PTY861" s="744"/>
      <c r="PTZ861" s="744"/>
      <c r="PUA861" s="744"/>
      <c r="PUB861" s="744"/>
      <c r="PUC861" s="744"/>
      <c r="PUD861" s="744"/>
      <c r="PUE861" s="744"/>
      <c r="PUF861" s="744"/>
      <c r="PUG861" s="744"/>
      <c r="PUH861" s="744"/>
      <c r="PUI861" s="744"/>
      <c r="PUJ861" s="744"/>
      <c r="PUK861" s="744"/>
      <c r="PUL861" s="744"/>
      <c r="PUM861" s="744"/>
      <c r="PUN861" s="744"/>
      <c r="PUO861" s="744"/>
      <c r="PUP861" s="744"/>
      <c r="PUQ861" s="744"/>
      <c r="PUR861" s="744"/>
      <c r="PUS861" s="744"/>
      <c r="PUT861" s="744"/>
      <c r="PUU861" s="744"/>
      <c r="PUV861" s="744"/>
      <c r="PUW861" s="744"/>
      <c r="PUX861" s="744"/>
      <c r="PUY861" s="744"/>
      <c r="PUZ861" s="744"/>
      <c r="PVA861" s="744"/>
      <c r="PVB861" s="744"/>
      <c r="PVC861" s="744"/>
      <c r="PVD861" s="744"/>
      <c r="PVE861" s="744"/>
      <c r="PVF861" s="744"/>
      <c r="PVG861" s="744"/>
      <c r="PVH861" s="744"/>
      <c r="PVI861" s="744"/>
      <c r="PVJ861" s="744"/>
      <c r="PVK861" s="744"/>
      <c r="PVL861" s="744"/>
      <c r="PVM861" s="744"/>
      <c r="PVN861" s="744"/>
      <c r="PVO861" s="744"/>
      <c r="PVP861" s="744"/>
      <c r="PVQ861" s="744"/>
      <c r="PVR861" s="744"/>
      <c r="PVS861" s="744"/>
      <c r="PVT861" s="744"/>
      <c r="PVU861" s="744"/>
      <c r="PVV861" s="744"/>
      <c r="PVW861" s="744"/>
      <c r="PVX861" s="744"/>
      <c r="PVY861" s="744"/>
      <c r="PVZ861" s="744"/>
      <c r="PWA861" s="744"/>
      <c r="PWB861" s="744"/>
      <c r="PWC861" s="744"/>
      <c r="PWD861" s="744"/>
      <c r="PWE861" s="744"/>
      <c r="PWF861" s="744"/>
      <c r="PWG861" s="744"/>
      <c r="PWH861" s="744"/>
      <c r="PWI861" s="744"/>
      <c r="PWJ861" s="744"/>
      <c r="PWK861" s="744"/>
      <c r="PWL861" s="744"/>
      <c r="PWM861" s="744"/>
      <c r="PWN861" s="744"/>
      <c r="PWO861" s="744"/>
      <c r="PWP861" s="744"/>
      <c r="PWQ861" s="744"/>
      <c r="PWR861" s="744"/>
      <c r="PWS861" s="744"/>
      <c r="PWT861" s="744"/>
      <c r="PWU861" s="744"/>
      <c r="PWV861" s="744"/>
      <c r="PWW861" s="744"/>
      <c r="PWX861" s="744"/>
      <c r="PWY861" s="744"/>
      <c r="PWZ861" s="744"/>
      <c r="PXA861" s="744"/>
      <c r="PXB861" s="744"/>
      <c r="PXC861" s="744"/>
      <c r="PXD861" s="744"/>
      <c r="PXE861" s="744"/>
      <c r="PXF861" s="744"/>
      <c r="PXG861" s="744"/>
      <c r="PXH861" s="744"/>
      <c r="PXI861" s="744"/>
      <c r="PXJ861" s="744"/>
      <c r="PXK861" s="744"/>
      <c r="PXL861" s="744"/>
      <c r="PXM861" s="744"/>
      <c r="PXN861" s="744"/>
      <c r="PXO861" s="744"/>
      <c r="PXP861" s="744"/>
      <c r="PXQ861" s="744"/>
      <c r="PXR861" s="744"/>
      <c r="PXS861" s="744"/>
      <c r="PXT861" s="744"/>
      <c r="PXU861" s="744"/>
      <c r="PXV861" s="744"/>
      <c r="PXW861" s="744"/>
      <c r="PXX861" s="744"/>
      <c r="PXY861" s="744"/>
      <c r="PXZ861" s="744"/>
      <c r="PYA861" s="744"/>
      <c r="PYB861" s="744"/>
      <c r="PYC861" s="744"/>
      <c r="PYD861" s="744"/>
      <c r="PYE861" s="744"/>
      <c r="PYF861" s="744"/>
      <c r="PYG861" s="744"/>
      <c r="PYH861" s="744"/>
      <c r="PYI861" s="744"/>
      <c r="PYJ861" s="744"/>
      <c r="PYK861" s="744"/>
      <c r="PYL861" s="744"/>
      <c r="PYM861" s="744"/>
      <c r="PYN861" s="744"/>
      <c r="PYO861" s="744"/>
      <c r="PYP861" s="744"/>
      <c r="PYQ861" s="744"/>
      <c r="PYR861" s="744"/>
      <c r="PYS861" s="744"/>
      <c r="PYT861" s="744"/>
      <c r="PYU861" s="744"/>
      <c r="PYV861" s="744"/>
      <c r="PYW861" s="744"/>
      <c r="PYX861" s="744"/>
      <c r="PYY861" s="744"/>
      <c r="PYZ861" s="744"/>
      <c r="PZA861" s="744"/>
      <c r="PZB861" s="744"/>
      <c r="PZC861" s="744"/>
      <c r="PZD861" s="744"/>
      <c r="PZE861" s="744"/>
      <c r="PZF861" s="744"/>
      <c r="PZG861" s="744"/>
      <c r="PZH861" s="744"/>
      <c r="PZI861" s="744"/>
      <c r="PZJ861" s="744"/>
      <c r="PZK861" s="744"/>
      <c r="PZL861" s="744"/>
      <c r="PZM861" s="744"/>
      <c r="PZN861" s="744"/>
      <c r="PZO861" s="744"/>
      <c r="PZP861" s="744"/>
      <c r="PZQ861" s="744"/>
      <c r="PZR861" s="744"/>
      <c r="PZS861" s="744"/>
      <c r="PZT861" s="744"/>
      <c r="PZU861" s="744"/>
      <c r="PZV861" s="744"/>
      <c r="PZW861" s="744"/>
      <c r="PZX861" s="744"/>
      <c r="PZY861" s="744"/>
      <c r="PZZ861" s="744"/>
      <c r="QAA861" s="744"/>
      <c r="QAB861" s="744"/>
      <c r="QAC861" s="744"/>
      <c r="QAD861" s="744"/>
      <c r="QAE861" s="744"/>
      <c r="QAF861" s="744"/>
      <c r="QAG861" s="744"/>
      <c r="QAH861" s="744"/>
      <c r="QAI861" s="744"/>
      <c r="QAJ861" s="744"/>
      <c r="QAK861" s="744"/>
      <c r="QAL861" s="744"/>
      <c r="QAM861" s="744"/>
      <c r="QAN861" s="744"/>
      <c r="QAO861" s="744"/>
      <c r="QAP861" s="744"/>
      <c r="QAQ861" s="744"/>
      <c r="QAR861" s="744"/>
      <c r="QAS861" s="744"/>
      <c r="QAT861" s="744"/>
      <c r="QAU861" s="744"/>
      <c r="QAV861" s="744"/>
      <c r="QAW861" s="744"/>
      <c r="QAX861" s="744"/>
      <c r="QAY861" s="744"/>
      <c r="QAZ861" s="744"/>
      <c r="QBA861" s="744"/>
      <c r="QBB861" s="744"/>
      <c r="QBC861" s="744"/>
      <c r="QBD861" s="744"/>
      <c r="QBE861" s="744"/>
      <c r="QBF861" s="744"/>
      <c r="QBG861" s="744"/>
      <c r="QBH861" s="744"/>
      <c r="QBI861" s="744"/>
      <c r="QBJ861" s="744"/>
      <c r="QBK861" s="744"/>
      <c r="QBL861" s="744"/>
      <c r="QBM861" s="744"/>
      <c r="QBN861" s="744"/>
      <c r="QBO861" s="744"/>
      <c r="QBP861" s="744"/>
      <c r="QBQ861" s="744"/>
      <c r="QBR861" s="744"/>
      <c r="QBS861" s="744"/>
      <c r="QBT861" s="744"/>
      <c r="QBU861" s="744"/>
      <c r="QBV861" s="744"/>
      <c r="QBW861" s="744"/>
      <c r="QBX861" s="744"/>
      <c r="QBY861" s="744"/>
      <c r="QBZ861" s="744"/>
      <c r="QCA861" s="744"/>
      <c r="QCB861" s="744"/>
      <c r="QCC861" s="744"/>
      <c r="QCD861" s="744"/>
      <c r="QCE861" s="744"/>
      <c r="QCF861" s="744"/>
      <c r="QCG861" s="744"/>
      <c r="QCH861" s="744"/>
      <c r="QCI861" s="744"/>
      <c r="QCJ861" s="744"/>
      <c r="QCK861" s="744"/>
      <c r="QCL861" s="744"/>
      <c r="QCM861" s="744"/>
      <c r="QCN861" s="744"/>
      <c r="QCO861" s="744"/>
      <c r="QCP861" s="744"/>
      <c r="QCQ861" s="744"/>
      <c r="QCR861" s="744"/>
      <c r="QCS861" s="744"/>
      <c r="QCT861" s="744"/>
      <c r="QCU861" s="744"/>
      <c r="QCV861" s="744"/>
      <c r="QCW861" s="744"/>
      <c r="QCX861" s="744"/>
      <c r="QCY861" s="744"/>
      <c r="QCZ861" s="744"/>
      <c r="QDA861" s="744"/>
      <c r="QDB861" s="744"/>
      <c r="QDC861" s="744"/>
      <c r="QDD861" s="744"/>
      <c r="QDE861" s="744"/>
      <c r="QDF861" s="744"/>
      <c r="QDG861" s="744"/>
      <c r="QDH861" s="744"/>
      <c r="QDI861" s="744"/>
      <c r="QDJ861" s="744"/>
      <c r="QDK861" s="744"/>
      <c r="QDL861" s="744"/>
      <c r="QDM861" s="744"/>
      <c r="QDN861" s="744"/>
      <c r="QDO861" s="744"/>
      <c r="QDP861" s="744"/>
      <c r="QDQ861" s="744"/>
      <c r="QDR861" s="744"/>
      <c r="QDS861" s="744"/>
      <c r="QDT861" s="744"/>
      <c r="QDU861" s="744"/>
      <c r="QDV861" s="744"/>
      <c r="QDW861" s="744"/>
      <c r="QDX861" s="744"/>
      <c r="QDY861" s="744"/>
      <c r="QDZ861" s="744"/>
      <c r="QEA861" s="744"/>
      <c r="QEB861" s="744"/>
      <c r="QEC861" s="744"/>
      <c r="QED861" s="744"/>
      <c r="QEE861" s="744"/>
      <c r="QEF861" s="744"/>
      <c r="QEG861" s="744"/>
      <c r="QEH861" s="744"/>
      <c r="QEI861" s="744"/>
      <c r="QEJ861" s="744"/>
      <c r="QEK861" s="744"/>
      <c r="QEL861" s="744"/>
      <c r="QEM861" s="744"/>
      <c r="QEN861" s="744"/>
      <c r="QEO861" s="744"/>
      <c r="QEP861" s="744"/>
      <c r="QEQ861" s="744"/>
      <c r="QER861" s="744"/>
      <c r="QES861" s="744"/>
      <c r="QET861" s="744"/>
      <c r="QEU861" s="744"/>
      <c r="QEV861" s="744"/>
      <c r="QEW861" s="744"/>
      <c r="QEX861" s="744"/>
      <c r="QEY861" s="744"/>
      <c r="QEZ861" s="744"/>
      <c r="QFA861" s="744"/>
      <c r="QFB861" s="744"/>
      <c r="QFC861" s="744"/>
      <c r="QFD861" s="744"/>
      <c r="QFE861" s="744"/>
      <c r="QFF861" s="744"/>
      <c r="QFG861" s="744"/>
      <c r="QFH861" s="744"/>
      <c r="QFI861" s="744"/>
      <c r="QFJ861" s="744"/>
      <c r="QFK861" s="744"/>
      <c r="QFL861" s="744"/>
      <c r="QFM861" s="744"/>
      <c r="QFN861" s="744"/>
      <c r="QFO861" s="744"/>
      <c r="QFP861" s="744"/>
      <c r="QFQ861" s="744"/>
      <c r="QFR861" s="744"/>
      <c r="QFS861" s="744"/>
      <c r="QFT861" s="744"/>
      <c r="QFU861" s="744"/>
      <c r="QFV861" s="744"/>
      <c r="QFW861" s="744"/>
      <c r="QFX861" s="744"/>
      <c r="QFY861" s="744"/>
      <c r="QFZ861" s="744"/>
      <c r="QGA861" s="744"/>
      <c r="QGB861" s="744"/>
      <c r="QGC861" s="744"/>
      <c r="QGD861" s="744"/>
      <c r="QGE861" s="744"/>
      <c r="QGF861" s="744"/>
      <c r="QGG861" s="744"/>
      <c r="QGH861" s="744"/>
      <c r="QGI861" s="744"/>
      <c r="QGJ861" s="744"/>
      <c r="QGK861" s="744"/>
      <c r="QGL861" s="744"/>
      <c r="QGM861" s="744"/>
      <c r="QGN861" s="744"/>
      <c r="QGO861" s="744"/>
      <c r="QGP861" s="744"/>
      <c r="QGQ861" s="744"/>
      <c r="QGR861" s="744"/>
      <c r="QGS861" s="744"/>
      <c r="QGT861" s="744"/>
      <c r="QGU861" s="744"/>
      <c r="QGV861" s="744"/>
      <c r="QGW861" s="744"/>
      <c r="QGX861" s="744"/>
      <c r="QGY861" s="744"/>
      <c r="QGZ861" s="744"/>
      <c r="QHA861" s="744"/>
      <c r="QHB861" s="744"/>
      <c r="QHC861" s="744"/>
      <c r="QHD861" s="744"/>
      <c r="QHE861" s="744"/>
      <c r="QHF861" s="744"/>
      <c r="QHG861" s="744"/>
      <c r="QHH861" s="744"/>
      <c r="QHI861" s="744"/>
      <c r="QHJ861" s="744"/>
      <c r="QHK861" s="744"/>
      <c r="QHL861" s="744"/>
      <c r="QHM861" s="744"/>
      <c r="QHN861" s="744"/>
      <c r="QHO861" s="744"/>
      <c r="QHP861" s="744"/>
      <c r="QHQ861" s="744"/>
      <c r="QHR861" s="744"/>
      <c r="QHS861" s="744"/>
      <c r="QHT861" s="744"/>
      <c r="QHU861" s="744"/>
      <c r="QHV861" s="744"/>
      <c r="QHW861" s="744"/>
      <c r="QHX861" s="744"/>
      <c r="QHY861" s="744"/>
      <c r="QHZ861" s="744"/>
      <c r="QIA861" s="744"/>
      <c r="QIB861" s="744"/>
      <c r="QIC861" s="744"/>
      <c r="QID861" s="744"/>
      <c r="QIE861" s="744"/>
      <c r="QIF861" s="744"/>
      <c r="QIG861" s="744"/>
      <c r="QIH861" s="744"/>
      <c r="QII861" s="744"/>
      <c r="QIJ861" s="744"/>
      <c r="QIK861" s="744"/>
      <c r="QIL861" s="744"/>
      <c r="QIM861" s="744"/>
      <c r="QIN861" s="744"/>
      <c r="QIO861" s="744"/>
      <c r="QIP861" s="744"/>
      <c r="QIQ861" s="744"/>
      <c r="QIR861" s="744"/>
      <c r="QIS861" s="744"/>
      <c r="QIT861" s="744"/>
      <c r="QIU861" s="744"/>
      <c r="QIV861" s="744"/>
      <c r="QIW861" s="744"/>
      <c r="QIX861" s="744"/>
      <c r="QIY861" s="744"/>
      <c r="QIZ861" s="744"/>
      <c r="QJA861" s="744"/>
      <c r="QJB861" s="744"/>
      <c r="QJC861" s="744"/>
      <c r="QJD861" s="744"/>
      <c r="QJE861" s="744"/>
      <c r="QJF861" s="744"/>
      <c r="QJG861" s="744"/>
      <c r="QJH861" s="744"/>
      <c r="QJI861" s="744"/>
      <c r="QJJ861" s="744"/>
      <c r="QJK861" s="744"/>
      <c r="QJL861" s="744"/>
      <c r="QJM861" s="744"/>
      <c r="QJN861" s="744"/>
      <c r="QJO861" s="744"/>
      <c r="QJP861" s="744"/>
      <c r="QJQ861" s="744"/>
      <c r="QJR861" s="744"/>
      <c r="QJS861" s="744"/>
      <c r="QJT861" s="744"/>
      <c r="QJU861" s="744"/>
      <c r="QJV861" s="744"/>
      <c r="QJW861" s="744"/>
      <c r="QJX861" s="744"/>
      <c r="QJY861" s="744"/>
      <c r="QJZ861" s="744"/>
      <c r="QKA861" s="744"/>
      <c r="QKB861" s="744"/>
      <c r="QKC861" s="744"/>
      <c r="QKD861" s="744"/>
      <c r="QKE861" s="744"/>
      <c r="QKF861" s="744"/>
      <c r="QKG861" s="744"/>
      <c r="QKH861" s="744"/>
      <c r="QKI861" s="744"/>
      <c r="QKJ861" s="744"/>
      <c r="QKK861" s="744"/>
      <c r="QKL861" s="744"/>
      <c r="QKM861" s="744"/>
      <c r="QKN861" s="744"/>
      <c r="QKO861" s="744"/>
      <c r="QKP861" s="744"/>
      <c r="QKQ861" s="744"/>
      <c r="QKR861" s="744"/>
      <c r="QKS861" s="744"/>
      <c r="QKT861" s="744"/>
      <c r="QKU861" s="744"/>
      <c r="QKV861" s="744"/>
      <c r="QKW861" s="744"/>
      <c r="QKX861" s="744"/>
      <c r="QKY861" s="744"/>
      <c r="QKZ861" s="744"/>
      <c r="QLA861" s="744"/>
      <c r="QLB861" s="744"/>
      <c r="QLC861" s="744"/>
      <c r="QLD861" s="744"/>
      <c r="QLE861" s="744"/>
      <c r="QLF861" s="744"/>
      <c r="QLG861" s="744"/>
      <c r="QLH861" s="744"/>
      <c r="QLI861" s="744"/>
      <c r="QLJ861" s="744"/>
      <c r="QLK861" s="744"/>
      <c r="QLL861" s="744"/>
      <c r="QLM861" s="744"/>
      <c r="QLN861" s="744"/>
      <c r="QLO861" s="744"/>
      <c r="QLP861" s="744"/>
      <c r="QLQ861" s="744"/>
      <c r="QLR861" s="744"/>
      <c r="QLS861" s="744"/>
      <c r="QLT861" s="744"/>
      <c r="QLU861" s="744"/>
      <c r="QLV861" s="744"/>
      <c r="QLW861" s="744"/>
      <c r="QLX861" s="744"/>
      <c r="QLY861" s="744"/>
      <c r="QLZ861" s="744"/>
      <c r="QMA861" s="744"/>
      <c r="QMB861" s="744"/>
      <c r="QMC861" s="744"/>
      <c r="QMD861" s="744"/>
      <c r="QME861" s="744"/>
      <c r="QMF861" s="744"/>
      <c r="QMG861" s="744"/>
      <c r="QMH861" s="744"/>
      <c r="QMI861" s="744"/>
      <c r="QMJ861" s="744"/>
      <c r="QMK861" s="744"/>
      <c r="QML861" s="744"/>
      <c r="QMM861" s="744"/>
      <c r="QMN861" s="744"/>
      <c r="QMO861" s="744"/>
      <c r="QMP861" s="744"/>
      <c r="QMQ861" s="744"/>
      <c r="QMR861" s="744"/>
      <c r="QMS861" s="744"/>
      <c r="QMT861" s="744"/>
      <c r="QMU861" s="744"/>
      <c r="QMV861" s="744"/>
      <c r="QMW861" s="744"/>
      <c r="QMX861" s="744"/>
      <c r="QMY861" s="744"/>
      <c r="QMZ861" s="744"/>
      <c r="QNA861" s="744"/>
      <c r="QNB861" s="744"/>
      <c r="QNC861" s="744"/>
      <c r="QND861" s="744"/>
      <c r="QNE861" s="744"/>
      <c r="QNF861" s="744"/>
      <c r="QNG861" s="744"/>
      <c r="QNH861" s="744"/>
      <c r="QNI861" s="744"/>
      <c r="QNJ861" s="744"/>
      <c r="QNK861" s="744"/>
      <c r="QNL861" s="744"/>
      <c r="QNM861" s="744"/>
      <c r="QNN861" s="744"/>
      <c r="QNO861" s="744"/>
      <c r="QNP861" s="744"/>
      <c r="QNQ861" s="744"/>
      <c r="QNR861" s="744"/>
      <c r="QNS861" s="744"/>
      <c r="QNT861" s="744"/>
      <c r="QNU861" s="744"/>
      <c r="QNV861" s="744"/>
      <c r="QNW861" s="744"/>
      <c r="QNX861" s="744"/>
      <c r="QNY861" s="744"/>
      <c r="QNZ861" s="744"/>
      <c r="QOA861" s="744"/>
      <c r="QOB861" s="744"/>
      <c r="QOC861" s="744"/>
      <c r="QOD861" s="744"/>
      <c r="QOE861" s="744"/>
      <c r="QOF861" s="744"/>
      <c r="QOG861" s="744"/>
      <c r="QOH861" s="744"/>
      <c r="QOI861" s="744"/>
      <c r="QOJ861" s="744"/>
      <c r="QOK861" s="744"/>
      <c r="QOL861" s="744"/>
      <c r="QOM861" s="744"/>
      <c r="QON861" s="744"/>
      <c r="QOO861" s="744"/>
      <c r="QOP861" s="744"/>
      <c r="QOQ861" s="744"/>
      <c r="QOR861" s="744"/>
      <c r="QOS861" s="744"/>
      <c r="QOT861" s="744"/>
      <c r="QOU861" s="744"/>
      <c r="QOV861" s="744"/>
      <c r="QOW861" s="744"/>
      <c r="QOX861" s="744"/>
      <c r="QOY861" s="744"/>
      <c r="QOZ861" s="744"/>
      <c r="QPA861" s="744"/>
      <c r="QPB861" s="744"/>
      <c r="QPC861" s="744"/>
      <c r="QPD861" s="744"/>
      <c r="QPE861" s="744"/>
      <c r="QPF861" s="744"/>
      <c r="QPG861" s="744"/>
      <c r="QPH861" s="744"/>
      <c r="QPI861" s="744"/>
      <c r="QPJ861" s="744"/>
      <c r="QPK861" s="744"/>
      <c r="QPL861" s="744"/>
      <c r="QPM861" s="744"/>
      <c r="QPN861" s="744"/>
      <c r="QPO861" s="744"/>
      <c r="QPP861" s="744"/>
      <c r="QPQ861" s="744"/>
      <c r="QPR861" s="744"/>
      <c r="QPS861" s="744"/>
      <c r="QPT861" s="744"/>
      <c r="QPU861" s="744"/>
      <c r="QPV861" s="744"/>
      <c r="QPW861" s="744"/>
      <c r="QPX861" s="744"/>
      <c r="QPY861" s="744"/>
      <c r="QPZ861" s="744"/>
      <c r="QQA861" s="744"/>
      <c r="QQB861" s="744"/>
      <c r="QQC861" s="744"/>
      <c r="QQD861" s="744"/>
      <c r="QQE861" s="744"/>
      <c r="QQF861" s="744"/>
      <c r="QQG861" s="744"/>
      <c r="QQH861" s="744"/>
      <c r="QQI861" s="744"/>
      <c r="QQJ861" s="744"/>
      <c r="QQK861" s="744"/>
      <c r="QQL861" s="744"/>
      <c r="QQM861" s="744"/>
      <c r="QQN861" s="744"/>
      <c r="QQO861" s="744"/>
      <c r="QQP861" s="744"/>
      <c r="QQQ861" s="744"/>
      <c r="QQR861" s="744"/>
      <c r="QQS861" s="744"/>
      <c r="QQT861" s="744"/>
      <c r="QQU861" s="744"/>
      <c r="QQV861" s="744"/>
      <c r="QQW861" s="744"/>
      <c r="QQX861" s="744"/>
      <c r="QQY861" s="744"/>
      <c r="QQZ861" s="744"/>
      <c r="QRA861" s="744"/>
      <c r="QRB861" s="744"/>
      <c r="QRC861" s="744"/>
      <c r="QRD861" s="744"/>
      <c r="QRE861" s="744"/>
      <c r="QRF861" s="744"/>
      <c r="QRG861" s="744"/>
      <c r="QRH861" s="744"/>
      <c r="QRI861" s="744"/>
      <c r="QRJ861" s="744"/>
      <c r="QRK861" s="744"/>
      <c r="QRL861" s="744"/>
      <c r="QRM861" s="744"/>
      <c r="QRN861" s="744"/>
      <c r="QRO861" s="744"/>
      <c r="QRP861" s="744"/>
      <c r="QRQ861" s="744"/>
      <c r="QRR861" s="744"/>
      <c r="QRS861" s="744"/>
      <c r="QRT861" s="744"/>
      <c r="QRU861" s="744"/>
      <c r="QRV861" s="744"/>
      <c r="QRW861" s="744"/>
      <c r="QRX861" s="744"/>
      <c r="QRY861" s="744"/>
      <c r="QRZ861" s="744"/>
      <c r="QSA861" s="744"/>
      <c r="QSB861" s="744"/>
      <c r="QSC861" s="744"/>
      <c r="QSD861" s="744"/>
      <c r="QSE861" s="744"/>
      <c r="QSF861" s="744"/>
      <c r="QSG861" s="744"/>
      <c r="QSH861" s="744"/>
      <c r="QSI861" s="744"/>
      <c r="QSJ861" s="744"/>
      <c r="QSK861" s="744"/>
      <c r="QSL861" s="744"/>
      <c r="QSM861" s="744"/>
      <c r="QSN861" s="744"/>
      <c r="QSO861" s="744"/>
      <c r="QSP861" s="744"/>
      <c r="QSQ861" s="744"/>
      <c r="QSR861" s="744"/>
      <c r="QSS861" s="744"/>
      <c r="QST861" s="744"/>
      <c r="QSU861" s="744"/>
      <c r="QSV861" s="744"/>
      <c r="QSW861" s="744"/>
      <c r="QSX861" s="744"/>
      <c r="QSY861" s="744"/>
      <c r="QSZ861" s="744"/>
      <c r="QTA861" s="744"/>
      <c r="QTB861" s="744"/>
      <c r="QTC861" s="744"/>
      <c r="QTD861" s="744"/>
      <c r="QTE861" s="744"/>
      <c r="QTF861" s="744"/>
      <c r="QTG861" s="744"/>
      <c r="QTH861" s="744"/>
      <c r="QTI861" s="744"/>
      <c r="QTJ861" s="744"/>
      <c r="QTK861" s="744"/>
      <c r="QTL861" s="744"/>
      <c r="QTM861" s="744"/>
      <c r="QTN861" s="744"/>
      <c r="QTO861" s="744"/>
      <c r="QTP861" s="744"/>
      <c r="QTQ861" s="744"/>
      <c r="QTR861" s="744"/>
      <c r="QTS861" s="744"/>
      <c r="QTT861" s="744"/>
      <c r="QTU861" s="744"/>
      <c r="QTV861" s="744"/>
      <c r="QTW861" s="744"/>
      <c r="QTX861" s="744"/>
      <c r="QTY861" s="744"/>
      <c r="QTZ861" s="744"/>
      <c r="QUA861" s="744"/>
      <c r="QUB861" s="744"/>
      <c r="QUC861" s="744"/>
      <c r="QUD861" s="744"/>
      <c r="QUE861" s="744"/>
      <c r="QUF861" s="744"/>
      <c r="QUG861" s="744"/>
      <c r="QUH861" s="744"/>
      <c r="QUI861" s="744"/>
      <c r="QUJ861" s="744"/>
      <c r="QUK861" s="744"/>
      <c r="QUL861" s="744"/>
      <c r="QUM861" s="744"/>
      <c r="QUN861" s="744"/>
      <c r="QUO861" s="744"/>
      <c r="QUP861" s="744"/>
      <c r="QUQ861" s="744"/>
      <c r="QUR861" s="744"/>
      <c r="QUS861" s="744"/>
      <c r="QUT861" s="744"/>
      <c r="QUU861" s="744"/>
      <c r="QUV861" s="744"/>
      <c r="QUW861" s="744"/>
      <c r="QUX861" s="744"/>
      <c r="QUY861" s="744"/>
      <c r="QUZ861" s="744"/>
      <c r="QVA861" s="744"/>
      <c r="QVB861" s="744"/>
      <c r="QVC861" s="744"/>
      <c r="QVD861" s="744"/>
      <c r="QVE861" s="744"/>
      <c r="QVF861" s="744"/>
      <c r="QVG861" s="744"/>
      <c r="QVH861" s="744"/>
      <c r="QVI861" s="744"/>
      <c r="QVJ861" s="744"/>
      <c r="QVK861" s="744"/>
      <c r="QVL861" s="744"/>
      <c r="QVM861" s="744"/>
      <c r="QVN861" s="744"/>
      <c r="QVO861" s="744"/>
      <c r="QVP861" s="744"/>
      <c r="QVQ861" s="744"/>
      <c r="QVR861" s="744"/>
      <c r="QVS861" s="744"/>
      <c r="QVT861" s="744"/>
      <c r="QVU861" s="744"/>
      <c r="QVV861" s="744"/>
      <c r="QVW861" s="744"/>
      <c r="QVX861" s="744"/>
      <c r="QVY861" s="744"/>
      <c r="QVZ861" s="744"/>
      <c r="QWA861" s="744"/>
      <c r="QWB861" s="744"/>
      <c r="QWC861" s="744"/>
      <c r="QWD861" s="744"/>
      <c r="QWE861" s="744"/>
      <c r="QWF861" s="744"/>
      <c r="QWG861" s="744"/>
      <c r="QWH861" s="744"/>
      <c r="QWI861" s="744"/>
      <c r="QWJ861" s="744"/>
      <c r="QWK861" s="744"/>
      <c r="QWL861" s="744"/>
      <c r="QWM861" s="744"/>
      <c r="QWN861" s="744"/>
      <c r="QWO861" s="744"/>
      <c r="QWP861" s="744"/>
      <c r="QWQ861" s="744"/>
      <c r="QWR861" s="744"/>
      <c r="QWS861" s="744"/>
      <c r="QWT861" s="744"/>
      <c r="QWU861" s="744"/>
      <c r="QWV861" s="744"/>
      <c r="QWW861" s="744"/>
      <c r="QWX861" s="744"/>
      <c r="QWY861" s="744"/>
      <c r="QWZ861" s="744"/>
      <c r="QXA861" s="744"/>
      <c r="QXB861" s="744"/>
      <c r="QXC861" s="744"/>
      <c r="QXD861" s="744"/>
      <c r="QXE861" s="744"/>
      <c r="QXF861" s="744"/>
      <c r="QXG861" s="744"/>
      <c r="QXH861" s="744"/>
      <c r="QXI861" s="744"/>
      <c r="QXJ861" s="744"/>
      <c r="QXK861" s="744"/>
      <c r="QXL861" s="744"/>
      <c r="QXM861" s="744"/>
      <c r="QXN861" s="744"/>
      <c r="QXO861" s="744"/>
      <c r="QXP861" s="744"/>
      <c r="QXQ861" s="744"/>
      <c r="QXR861" s="744"/>
      <c r="QXS861" s="744"/>
      <c r="QXT861" s="744"/>
      <c r="QXU861" s="744"/>
      <c r="QXV861" s="744"/>
      <c r="QXW861" s="744"/>
      <c r="QXX861" s="744"/>
      <c r="QXY861" s="744"/>
      <c r="QXZ861" s="744"/>
      <c r="QYA861" s="744"/>
      <c r="QYB861" s="744"/>
      <c r="QYC861" s="744"/>
      <c r="QYD861" s="744"/>
      <c r="QYE861" s="744"/>
      <c r="QYF861" s="744"/>
      <c r="QYG861" s="744"/>
      <c r="QYH861" s="744"/>
      <c r="QYI861" s="744"/>
      <c r="QYJ861" s="744"/>
      <c r="QYK861" s="744"/>
      <c r="QYL861" s="744"/>
      <c r="QYM861" s="744"/>
      <c r="QYN861" s="744"/>
      <c r="QYO861" s="744"/>
      <c r="QYP861" s="744"/>
      <c r="QYQ861" s="744"/>
      <c r="QYR861" s="744"/>
      <c r="QYS861" s="744"/>
      <c r="QYT861" s="744"/>
      <c r="QYU861" s="744"/>
      <c r="QYV861" s="744"/>
      <c r="QYW861" s="744"/>
      <c r="QYX861" s="744"/>
      <c r="QYY861" s="744"/>
      <c r="QYZ861" s="744"/>
      <c r="QZA861" s="744"/>
      <c r="QZB861" s="744"/>
      <c r="QZC861" s="744"/>
      <c r="QZD861" s="744"/>
      <c r="QZE861" s="744"/>
      <c r="QZF861" s="744"/>
      <c r="QZG861" s="744"/>
      <c r="QZH861" s="744"/>
      <c r="QZI861" s="744"/>
      <c r="QZJ861" s="744"/>
      <c r="QZK861" s="744"/>
      <c r="QZL861" s="744"/>
      <c r="QZM861" s="744"/>
      <c r="QZN861" s="744"/>
      <c r="QZO861" s="744"/>
      <c r="QZP861" s="744"/>
      <c r="QZQ861" s="744"/>
      <c r="QZR861" s="744"/>
      <c r="QZS861" s="744"/>
      <c r="QZT861" s="744"/>
      <c r="QZU861" s="744"/>
      <c r="QZV861" s="744"/>
      <c r="QZW861" s="744"/>
      <c r="QZX861" s="744"/>
      <c r="QZY861" s="744"/>
      <c r="QZZ861" s="744"/>
      <c r="RAA861" s="744"/>
      <c r="RAB861" s="744"/>
      <c r="RAC861" s="744"/>
      <c r="RAD861" s="744"/>
      <c r="RAE861" s="744"/>
      <c r="RAF861" s="744"/>
      <c r="RAG861" s="744"/>
      <c r="RAH861" s="744"/>
      <c r="RAI861" s="744"/>
      <c r="RAJ861" s="744"/>
      <c r="RAK861" s="744"/>
      <c r="RAL861" s="744"/>
      <c r="RAM861" s="744"/>
      <c r="RAN861" s="744"/>
      <c r="RAO861" s="744"/>
      <c r="RAP861" s="744"/>
      <c r="RAQ861" s="744"/>
      <c r="RAR861" s="744"/>
      <c r="RAS861" s="744"/>
      <c r="RAT861" s="744"/>
      <c r="RAU861" s="744"/>
      <c r="RAV861" s="744"/>
      <c r="RAW861" s="744"/>
      <c r="RAX861" s="744"/>
      <c r="RAY861" s="744"/>
      <c r="RAZ861" s="744"/>
      <c r="RBA861" s="744"/>
      <c r="RBB861" s="744"/>
      <c r="RBC861" s="744"/>
      <c r="RBD861" s="744"/>
      <c r="RBE861" s="744"/>
      <c r="RBF861" s="744"/>
      <c r="RBG861" s="744"/>
      <c r="RBH861" s="744"/>
      <c r="RBI861" s="744"/>
      <c r="RBJ861" s="744"/>
      <c r="RBK861" s="744"/>
      <c r="RBL861" s="744"/>
      <c r="RBM861" s="744"/>
      <c r="RBN861" s="744"/>
      <c r="RBO861" s="744"/>
      <c r="RBP861" s="744"/>
      <c r="RBQ861" s="744"/>
      <c r="RBR861" s="744"/>
      <c r="RBS861" s="744"/>
      <c r="RBT861" s="744"/>
      <c r="RBU861" s="744"/>
      <c r="RBV861" s="744"/>
      <c r="RBW861" s="744"/>
      <c r="RBX861" s="744"/>
      <c r="RBY861" s="744"/>
      <c r="RBZ861" s="744"/>
      <c r="RCA861" s="744"/>
      <c r="RCB861" s="744"/>
      <c r="RCC861" s="744"/>
      <c r="RCD861" s="744"/>
      <c r="RCE861" s="744"/>
      <c r="RCF861" s="744"/>
      <c r="RCG861" s="744"/>
      <c r="RCH861" s="744"/>
      <c r="RCI861" s="744"/>
      <c r="RCJ861" s="744"/>
      <c r="RCK861" s="744"/>
      <c r="RCL861" s="744"/>
      <c r="RCM861" s="744"/>
      <c r="RCN861" s="744"/>
      <c r="RCO861" s="744"/>
      <c r="RCP861" s="744"/>
      <c r="RCQ861" s="744"/>
      <c r="RCR861" s="744"/>
      <c r="RCS861" s="744"/>
      <c r="RCT861" s="744"/>
      <c r="RCU861" s="744"/>
      <c r="RCV861" s="744"/>
      <c r="RCW861" s="744"/>
      <c r="RCX861" s="744"/>
      <c r="RCY861" s="744"/>
      <c r="RCZ861" s="744"/>
      <c r="RDA861" s="744"/>
      <c r="RDB861" s="744"/>
      <c r="RDC861" s="744"/>
      <c r="RDD861" s="744"/>
      <c r="RDE861" s="744"/>
      <c r="RDF861" s="744"/>
      <c r="RDG861" s="744"/>
      <c r="RDH861" s="744"/>
      <c r="RDI861" s="744"/>
      <c r="RDJ861" s="744"/>
      <c r="RDK861" s="744"/>
      <c r="RDL861" s="744"/>
      <c r="RDM861" s="744"/>
      <c r="RDN861" s="744"/>
      <c r="RDO861" s="744"/>
      <c r="RDP861" s="744"/>
      <c r="RDQ861" s="744"/>
      <c r="RDR861" s="744"/>
      <c r="RDS861" s="744"/>
      <c r="RDT861" s="744"/>
      <c r="RDU861" s="744"/>
      <c r="RDV861" s="744"/>
      <c r="RDW861" s="744"/>
      <c r="RDX861" s="744"/>
      <c r="RDY861" s="744"/>
      <c r="RDZ861" s="744"/>
      <c r="REA861" s="744"/>
      <c r="REB861" s="744"/>
      <c r="REC861" s="744"/>
      <c r="RED861" s="744"/>
      <c r="REE861" s="744"/>
      <c r="REF861" s="744"/>
      <c r="REG861" s="744"/>
      <c r="REH861" s="744"/>
      <c r="REI861" s="744"/>
      <c r="REJ861" s="744"/>
      <c r="REK861" s="744"/>
      <c r="REL861" s="744"/>
      <c r="REM861" s="744"/>
      <c r="REN861" s="744"/>
      <c r="REO861" s="744"/>
      <c r="REP861" s="744"/>
      <c r="REQ861" s="744"/>
      <c r="RER861" s="744"/>
      <c r="RES861" s="744"/>
      <c r="RET861" s="744"/>
      <c r="REU861" s="744"/>
      <c r="REV861" s="744"/>
      <c r="REW861" s="744"/>
      <c r="REX861" s="744"/>
      <c r="REY861" s="744"/>
      <c r="REZ861" s="744"/>
      <c r="RFA861" s="744"/>
      <c r="RFB861" s="744"/>
      <c r="RFC861" s="744"/>
      <c r="RFD861" s="744"/>
      <c r="RFE861" s="744"/>
      <c r="RFF861" s="744"/>
      <c r="RFG861" s="744"/>
      <c r="RFH861" s="744"/>
      <c r="RFI861" s="744"/>
      <c r="RFJ861" s="744"/>
      <c r="RFK861" s="744"/>
      <c r="RFL861" s="744"/>
      <c r="RFM861" s="744"/>
      <c r="RFN861" s="744"/>
      <c r="RFO861" s="744"/>
      <c r="RFP861" s="744"/>
      <c r="RFQ861" s="744"/>
      <c r="RFR861" s="744"/>
      <c r="RFS861" s="744"/>
      <c r="RFT861" s="744"/>
      <c r="RFU861" s="744"/>
      <c r="RFV861" s="744"/>
      <c r="RFW861" s="744"/>
      <c r="RFX861" s="744"/>
      <c r="RFY861" s="744"/>
      <c r="RFZ861" s="744"/>
      <c r="RGA861" s="744"/>
      <c r="RGB861" s="744"/>
      <c r="RGC861" s="744"/>
      <c r="RGD861" s="744"/>
      <c r="RGE861" s="744"/>
      <c r="RGF861" s="744"/>
      <c r="RGG861" s="744"/>
      <c r="RGH861" s="744"/>
      <c r="RGI861" s="744"/>
      <c r="RGJ861" s="744"/>
      <c r="RGK861" s="744"/>
      <c r="RGL861" s="744"/>
      <c r="RGM861" s="744"/>
      <c r="RGN861" s="744"/>
      <c r="RGO861" s="744"/>
      <c r="RGP861" s="744"/>
      <c r="RGQ861" s="744"/>
      <c r="RGR861" s="744"/>
      <c r="RGS861" s="744"/>
      <c r="RGT861" s="744"/>
      <c r="RGU861" s="744"/>
      <c r="RGV861" s="744"/>
      <c r="RGW861" s="744"/>
      <c r="RGX861" s="744"/>
      <c r="RGY861" s="744"/>
      <c r="RGZ861" s="744"/>
      <c r="RHA861" s="744"/>
      <c r="RHB861" s="744"/>
      <c r="RHC861" s="744"/>
      <c r="RHD861" s="744"/>
      <c r="RHE861" s="744"/>
      <c r="RHF861" s="744"/>
      <c r="RHG861" s="744"/>
      <c r="RHH861" s="744"/>
      <c r="RHI861" s="744"/>
      <c r="RHJ861" s="744"/>
      <c r="RHK861" s="744"/>
      <c r="RHL861" s="744"/>
      <c r="RHM861" s="744"/>
      <c r="RHN861" s="744"/>
      <c r="RHO861" s="744"/>
      <c r="RHP861" s="744"/>
      <c r="RHQ861" s="744"/>
      <c r="RHR861" s="744"/>
      <c r="RHS861" s="744"/>
      <c r="RHT861" s="744"/>
      <c r="RHU861" s="744"/>
      <c r="RHV861" s="744"/>
      <c r="RHW861" s="744"/>
      <c r="RHX861" s="744"/>
      <c r="RHY861" s="744"/>
      <c r="RHZ861" s="744"/>
      <c r="RIA861" s="744"/>
      <c r="RIB861" s="744"/>
      <c r="RIC861" s="744"/>
      <c r="RID861" s="744"/>
      <c r="RIE861" s="744"/>
      <c r="RIF861" s="744"/>
      <c r="RIG861" s="744"/>
      <c r="RIH861" s="744"/>
      <c r="RII861" s="744"/>
      <c r="RIJ861" s="744"/>
      <c r="RIK861" s="744"/>
      <c r="RIL861" s="744"/>
      <c r="RIM861" s="744"/>
      <c r="RIN861" s="744"/>
      <c r="RIO861" s="744"/>
      <c r="RIP861" s="744"/>
      <c r="RIQ861" s="744"/>
      <c r="RIR861" s="744"/>
      <c r="RIS861" s="744"/>
      <c r="RIT861" s="744"/>
      <c r="RIU861" s="744"/>
      <c r="RIV861" s="744"/>
      <c r="RIW861" s="744"/>
      <c r="RIX861" s="744"/>
      <c r="RIY861" s="744"/>
      <c r="RIZ861" s="744"/>
      <c r="RJA861" s="744"/>
      <c r="RJB861" s="744"/>
      <c r="RJC861" s="744"/>
      <c r="RJD861" s="744"/>
      <c r="RJE861" s="744"/>
      <c r="RJF861" s="744"/>
      <c r="RJG861" s="744"/>
      <c r="RJH861" s="744"/>
      <c r="RJI861" s="744"/>
      <c r="RJJ861" s="744"/>
      <c r="RJK861" s="744"/>
      <c r="RJL861" s="744"/>
      <c r="RJM861" s="744"/>
      <c r="RJN861" s="744"/>
      <c r="RJO861" s="744"/>
      <c r="RJP861" s="744"/>
      <c r="RJQ861" s="744"/>
      <c r="RJR861" s="744"/>
      <c r="RJS861" s="744"/>
      <c r="RJT861" s="744"/>
      <c r="RJU861" s="744"/>
      <c r="RJV861" s="744"/>
      <c r="RJW861" s="744"/>
      <c r="RJX861" s="744"/>
      <c r="RJY861" s="744"/>
      <c r="RJZ861" s="744"/>
      <c r="RKA861" s="744"/>
      <c r="RKB861" s="744"/>
      <c r="RKC861" s="744"/>
      <c r="RKD861" s="744"/>
      <c r="RKE861" s="744"/>
      <c r="RKF861" s="744"/>
      <c r="RKG861" s="744"/>
      <c r="RKH861" s="744"/>
      <c r="RKI861" s="744"/>
      <c r="RKJ861" s="744"/>
      <c r="RKK861" s="744"/>
      <c r="RKL861" s="744"/>
      <c r="RKM861" s="744"/>
      <c r="RKN861" s="744"/>
      <c r="RKO861" s="744"/>
      <c r="RKP861" s="744"/>
      <c r="RKQ861" s="744"/>
      <c r="RKR861" s="744"/>
      <c r="RKS861" s="744"/>
      <c r="RKT861" s="744"/>
      <c r="RKU861" s="744"/>
      <c r="RKV861" s="744"/>
      <c r="RKW861" s="744"/>
      <c r="RKX861" s="744"/>
      <c r="RKY861" s="744"/>
      <c r="RKZ861" s="744"/>
      <c r="RLA861" s="744"/>
      <c r="RLB861" s="744"/>
      <c r="RLC861" s="744"/>
      <c r="RLD861" s="744"/>
      <c r="RLE861" s="744"/>
      <c r="RLF861" s="744"/>
      <c r="RLG861" s="744"/>
      <c r="RLH861" s="744"/>
      <c r="RLI861" s="744"/>
      <c r="RLJ861" s="744"/>
      <c r="RLK861" s="744"/>
      <c r="RLL861" s="744"/>
      <c r="RLM861" s="744"/>
      <c r="RLN861" s="744"/>
      <c r="RLO861" s="744"/>
      <c r="RLP861" s="744"/>
      <c r="RLQ861" s="744"/>
      <c r="RLR861" s="744"/>
      <c r="RLS861" s="744"/>
      <c r="RLT861" s="744"/>
      <c r="RLU861" s="744"/>
      <c r="RLV861" s="744"/>
      <c r="RLW861" s="744"/>
      <c r="RLX861" s="744"/>
      <c r="RLY861" s="744"/>
      <c r="RLZ861" s="744"/>
      <c r="RMA861" s="744"/>
      <c r="RMB861" s="744"/>
      <c r="RMC861" s="744"/>
      <c r="RMD861" s="744"/>
      <c r="RME861" s="744"/>
      <c r="RMF861" s="744"/>
      <c r="RMG861" s="744"/>
      <c r="RMH861" s="744"/>
      <c r="RMI861" s="744"/>
      <c r="RMJ861" s="744"/>
      <c r="RMK861" s="744"/>
      <c r="RML861" s="744"/>
      <c r="RMM861" s="744"/>
      <c r="RMN861" s="744"/>
      <c r="RMO861" s="744"/>
      <c r="RMP861" s="744"/>
      <c r="RMQ861" s="744"/>
      <c r="RMR861" s="744"/>
      <c r="RMS861" s="744"/>
      <c r="RMT861" s="744"/>
      <c r="RMU861" s="744"/>
      <c r="RMV861" s="744"/>
      <c r="RMW861" s="744"/>
      <c r="RMX861" s="744"/>
      <c r="RMY861" s="744"/>
      <c r="RMZ861" s="744"/>
      <c r="RNA861" s="744"/>
      <c r="RNB861" s="744"/>
      <c r="RNC861" s="744"/>
      <c r="RND861" s="744"/>
      <c r="RNE861" s="744"/>
      <c r="RNF861" s="744"/>
      <c r="RNG861" s="744"/>
      <c r="RNH861" s="744"/>
      <c r="RNI861" s="744"/>
      <c r="RNJ861" s="744"/>
      <c r="RNK861" s="744"/>
      <c r="RNL861" s="744"/>
      <c r="RNM861" s="744"/>
      <c r="RNN861" s="744"/>
      <c r="RNO861" s="744"/>
      <c r="RNP861" s="744"/>
      <c r="RNQ861" s="744"/>
      <c r="RNR861" s="744"/>
      <c r="RNS861" s="744"/>
      <c r="RNT861" s="744"/>
      <c r="RNU861" s="744"/>
      <c r="RNV861" s="744"/>
      <c r="RNW861" s="744"/>
      <c r="RNX861" s="744"/>
      <c r="RNY861" s="744"/>
      <c r="RNZ861" s="744"/>
      <c r="ROA861" s="744"/>
      <c r="ROB861" s="744"/>
      <c r="ROC861" s="744"/>
      <c r="ROD861" s="744"/>
      <c r="ROE861" s="744"/>
      <c r="ROF861" s="744"/>
      <c r="ROG861" s="744"/>
      <c r="ROH861" s="744"/>
      <c r="ROI861" s="744"/>
      <c r="ROJ861" s="744"/>
      <c r="ROK861" s="744"/>
      <c r="ROL861" s="744"/>
      <c r="ROM861" s="744"/>
      <c r="RON861" s="744"/>
      <c r="ROO861" s="744"/>
      <c r="ROP861" s="744"/>
      <c r="ROQ861" s="744"/>
      <c r="ROR861" s="744"/>
      <c r="ROS861" s="744"/>
      <c r="ROT861" s="744"/>
      <c r="ROU861" s="744"/>
      <c r="ROV861" s="744"/>
      <c r="ROW861" s="744"/>
      <c r="ROX861" s="744"/>
      <c r="ROY861" s="744"/>
      <c r="ROZ861" s="744"/>
      <c r="RPA861" s="744"/>
      <c r="RPB861" s="744"/>
      <c r="RPC861" s="744"/>
      <c r="RPD861" s="744"/>
      <c r="RPE861" s="744"/>
      <c r="RPF861" s="744"/>
      <c r="RPG861" s="744"/>
      <c r="RPH861" s="744"/>
      <c r="RPI861" s="744"/>
      <c r="RPJ861" s="744"/>
      <c r="RPK861" s="744"/>
      <c r="RPL861" s="744"/>
      <c r="RPM861" s="744"/>
      <c r="RPN861" s="744"/>
      <c r="RPO861" s="744"/>
      <c r="RPP861" s="744"/>
      <c r="RPQ861" s="744"/>
      <c r="RPR861" s="744"/>
      <c r="RPS861" s="744"/>
      <c r="RPT861" s="744"/>
      <c r="RPU861" s="744"/>
      <c r="RPV861" s="744"/>
      <c r="RPW861" s="744"/>
      <c r="RPX861" s="744"/>
      <c r="RPY861" s="744"/>
      <c r="RPZ861" s="744"/>
      <c r="RQA861" s="744"/>
      <c r="RQB861" s="744"/>
      <c r="RQC861" s="744"/>
      <c r="RQD861" s="744"/>
      <c r="RQE861" s="744"/>
      <c r="RQF861" s="744"/>
      <c r="RQG861" s="744"/>
      <c r="RQH861" s="744"/>
      <c r="RQI861" s="744"/>
      <c r="RQJ861" s="744"/>
      <c r="RQK861" s="744"/>
      <c r="RQL861" s="744"/>
      <c r="RQM861" s="744"/>
      <c r="RQN861" s="744"/>
      <c r="RQO861" s="744"/>
      <c r="RQP861" s="744"/>
      <c r="RQQ861" s="744"/>
      <c r="RQR861" s="744"/>
      <c r="RQS861" s="744"/>
      <c r="RQT861" s="744"/>
      <c r="RQU861" s="744"/>
      <c r="RQV861" s="744"/>
      <c r="RQW861" s="744"/>
      <c r="RQX861" s="744"/>
      <c r="RQY861" s="744"/>
      <c r="RQZ861" s="744"/>
      <c r="RRA861" s="744"/>
      <c r="RRB861" s="744"/>
      <c r="RRC861" s="744"/>
      <c r="RRD861" s="744"/>
      <c r="RRE861" s="744"/>
      <c r="RRF861" s="744"/>
      <c r="RRG861" s="744"/>
      <c r="RRH861" s="744"/>
      <c r="RRI861" s="744"/>
      <c r="RRJ861" s="744"/>
      <c r="RRK861" s="744"/>
      <c r="RRL861" s="744"/>
      <c r="RRM861" s="744"/>
      <c r="RRN861" s="744"/>
      <c r="RRO861" s="744"/>
      <c r="RRP861" s="744"/>
      <c r="RRQ861" s="744"/>
      <c r="RRR861" s="744"/>
      <c r="RRS861" s="744"/>
      <c r="RRT861" s="744"/>
      <c r="RRU861" s="744"/>
      <c r="RRV861" s="744"/>
      <c r="RRW861" s="744"/>
      <c r="RRX861" s="744"/>
      <c r="RRY861" s="744"/>
      <c r="RRZ861" s="744"/>
      <c r="RSA861" s="744"/>
      <c r="RSB861" s="744"/>
      <c r="RSC861" s="744"/>
      <c r="RSD861" s="744"/>
      <c r="RSE861" s="744"/>
      <c r="RSF861" s="744"/>
      <c r="RSG861" s="744"/>
      <c r="RSH861" s="744"/>
      <c r="RSI861" s="744"/>
      <c r="RSJ861" s="744"/>
      <c r="RSK861" s="744"/>
      <c r="RSL861" s="744"/>
      <c r="RSM861" s="744"/>
      <c r="RSN861" s="744"/>
      <c r="RSO861" s="744"/>
      <c r="RSP861" s="744"/>
      <c r="RSQ861" s="744"/>
      <c r="RSR861" s="744"/>
      <c r="RSS861" s="744"/>
      <c r="RST861" s="744"/>
      <c r="RSU861" s="744"/>
      <c r="RSV861" s="744"/>
      <c r="RSW861" s="744"/>
      <c r="RSX861" s="744"/>
      <c r="RSY861" s="744"/>
      <c r="RSZ861" s="744"/>
      <c r="RTA861" s="744"/>
      <c r="RTB861" s="744"/>
      <c r="RTC861" s="744"/>
      <c r="RTD861" s="744"/>
      <c r="RTE861" s="744"/>
      <c r="RTF861" s="744"/>
      <c r="RTG861" s="744"/>
      <c r="RTH861" s="744"/>
      <c r="RTI861" s="744"/>
      <c r="RTJ861" s="744"/>
      <c r="RTK861" s="744"/>
      <c r="RTL861" s="744"/>
      <c r="RTM861" s="744"/>
      <c r="RTN861" s="744"/>
      <c r="RTO861" s="744"/>
      <c r="RTP861" s="744"/>
      <c r="RTQ861" s="744"/>
      <c r="RTR861" s="744"/>
      <c r="RTS861" s="744"/>
      <c r="RTT861" s="744"/>
      <c r="RTU861" s="744"/>
      <c r="RTV861" s="744"/>
      <c r="RTW861" s="744"/>
      <c r="RTX861" s="744"/>
      <c r="RTY861" s="744"/>
      <c r="RTZ861" s="744"/>
      <c r="RUA861" s="744"/>
      <c r="RUB861" s="744"/>
      <c r="RUC861" s="744"/>
      <c r="RUD861" s="744"/>
      <c r="RUE861" s="744"/>
      <c r="RUF861" s="744"/>
      <c r="RUG861" s="744"/>
      <c r="RUH861" s="744"/>
      <c r="RUI861" s="744"/>
      <c r="RUJ861" s="744"/>
      <c r="RUK861" s="744"/>
      <c r="RUL861" s="744"/>
      <c r="RUM861" s="744"/>
      <c r="RUN861" s="744"/>
      <c r="RUO861" s="744"/>
      <c r="RUP861" s="744"/>
      <c r="RUQ861" s="744"/>
      <c r="RUR861" s="744"/>
      <c r="RUS861" s="744"/>
      <c r="RUT861" s="744"/>
      <c r="RUU861" s="744"/>
      <c r="RUV861" s="744"/>
      <c r="RUW861" s="744"/>
      <c r="RUX861" s="744"/>
      <c r="RUY861" s="744"/>
      <c r="RUZ861" s="744"/>
      <c r="RVA861" s="744"/>
      <c r="RVB861" s="744"/>
      <c r="RVC861" s="744"/>
      <c r="RVD861" s="744"/>
      <c r="RVE861" s="744"/>
      <c r="RVF861" s="744"/>
      <c r="RVG861" s="744"/>
      <c r="RVH861" s="744"/>
      <c r="RVI861" s="744"/>
      <c r="RVJ861" s="744"/>
      <c r="RVK861" s="744"/>
      <c r="RVL861" s="744"/>
      <c r="RVM861" s="744"/>
      <c r="RVN861" s="744"/>
      <c r="RVO861" s="744"/>
      <c r="RVP861" s="744"/>
      <c r="RVQ861" s="744"/>
      <c r="RVR861" s="744"/>
      <c r="RVS861" s="744"/>
      <c r="RVT861" s="744"/>
      <c r="RVU861" s="744"/>
      <c r="RVV861" s="744"/>
      <c r="RVW861" s="744"/>
      <c r="RVX861" s="744"/>
      <c r="RVY861" s="744"/>
      <c r="RVZ861" s="744"/>
      <c r="RWA861" s="744"/>
      <c r="RWB861" s="744"/>
      <c r="RWC861" s="744"/>
      <c r="RWD861" s="744"/>
      <c r="RWE861" s="744"/>
      <c r="RWF861" s="744"/>
      <c r="RWG861" s="744"/>
      <c r="RWH861" s="744"/>
      <c r="RWI861" s="744"/>
      <c r="RWJ861" s="744"/>
      <c r="RWK861" s="744"/>
      <c r="RWL861" s="744"/>
      <c r="RWM861" s="744"/>
      <c r="RWN861" s="744"/>
      <c r="RWO861" s="744"/>
      <c r="RWP861" s="744"/>
      <c r="RWQ861" s="744"/>
      <c r="RWR861" s="744"/>
      <c r="RWS861" s="744"/>
      <c r="RWT861" s="744"/>
      <c r="RWU861" s="744"/>
      <c r="RWV861" s="744"/>
      <c r="RWW861" s="744"/>
      <c r="RWX861" s="744"/>
      <c r="RWY861" s="744"/>
      <c r="RWZ861" s="744"/>
      <c r="RXA861" s="744"/>
      <c r="RXB861" s="744"/>
      <c r="RXC861" s="744"/>
      <c r="RXD861" s="744"/>
      <c r="RXE861" s="744"/>
      <c r="RXF861" s="744"/>
      <c r="RXG861" s="744"/>
      <c r="RXH861" s="744"/>
      <c r="RXI861" s="744"/>
      <c r="RXJ861" s="744"/>
      <c r="RXK861" s="744"/>
      <c r="RXL861" s="744"/>
      <c r="RXM861" s="744"/>
      <c r="RXN861" s="744"/>
      <c r="RXO861" s="744"/>
      <c r="RXP861" s="744"/>
      <c r="RXQ861" s="744"/>
      <c r="RXR861" s="744"/>
      <c r="RXS861" s="744"/>
      <c r="RXT861" s="744"/>
      <c r="RXU861" s="744"/>
      <c r="RXV861" s="744"/>
      <c r="RXW861" s="744"/>
      <c r="RXX861" s="744"/>
      <c r="RXY861" s="744"/>
      <c r="RXZ861" s="744"/>
      <c r="RYA861" s="744"/>
      <c r="RYB861" s="744"/>
      <c r="RYC861" s="744"/>
      <c r="RYD861" s="744"/>
      <c r="RYE861" s="744"/>
      <c r="RYF861" s="744"/>
      <c r="RYG861" s="744"/>
      <c r="RYH861" s="744"/>
      <c r="RYI861" s="744"/>
      <c r="RYJ861" s="744"/>
      <c r="RYK861" s="744"/>
      <c r="RYL861" s="744"/>
      <c r="RYM861" s="744"/>
      <c r="RYN861" s="744"/>
      <c r="RYO861" s="744"/>
      <c r="RYP861" s="744"/>
      <c r="RYQ861" s="744"/>
      <c r="RYR861" s="744"/>
      <c r="RYS861" s="744"/>
      <c r="RYT861" s="744"/>
      <c r="RYU861" s="744"/>
      <c r="RYV861" s="744"/>
      <c r="RYW861" s="744"/>
      <c r="RYX861" s="744"/>
      <c r="RYY861" s="744"/>
      <c r="RYZ861" s="744"/>
      <c r="RZA861" s="744"/>
      <c r="RZB861" s="744"/>
      <c r="RZC861" s="744"/>
      <c r="RZD861" s="744"/>
      <c r="RZE861" s="744"/>
      <c r="RZF861" s="744"/>
      <c r="RZG861" s="744"/>
      <c r="RZH861" s="744"/>
      <c r="RZI861" s="744"/>
      <c r="RZJ861" s="744"/>
      <c r="RZK861" s="744"/>
      <c r="RZL861" s="744"/>
      <c r="RZM861" s="744"/>
      <c r="RZN861" s="744"/>
      <c r="RZO861" s="744"/>
      <c r="RZP861" s="744"/>
      <c r="RZQ861" s="744"/>
      <c r="RZR861" s="744"/>
      <c r="RZS861" s="744"/>
      <c r="RZT861" s="744"/>
      <c r="RZU861" s="744"/>
      <c r="RZV861" s="744"/>
      <c r="RZW861" s="744"/>
      <c r="RZX861" s="744"/>
      <c r="RZY861" s="744"/>
      <c r="RZZ861" s="744"/>
      <c r="SAA861" s="744"/>
      <c r="SAB861" s="744"/>
      <c r="SAC861" s="744"/>
      <c r="SAD861" s="744"/>
      <c r="SAE861" s="744"/>
      <c r="SAF861" s="744"/>
      <c r="SAG861" s="744"/>
      <c r="SAH861" s="744"/>
      <c r="SAI861" s="744"/>
      <c r="SAJ861" s="744"/>
      <c r="SAK861" s="744"/>
      <c r="SAL861" s="744"/>
      <c r="SAM861" s="744"/>
      <c r="SAN861" s="744"/>
      <c r="SAO861" s="744"/>
      <c r="SAP861" s="744"/>
      <c r="SAQ861" s="744"/>
      <c r="SAR861" s="744"/>
      <c r="SAS861" s="744"/>
      <c r="SAT861" s="744"/>
      <c r="SAU861" s="744"/>
      <c r="SAV861" s="744"/>
      <c r="SAW861" s="744"/>
      <c r="SAX861" s="744"/>
      <c r="SAY861" s="744"/>
      <c r="SAZ861" s="744"/>
      <c r="SBA861" s="744"/>
      <c r="SBB861" s="744"/>
      <c r="SBC861" s="744"/>
      <c r="SBD861" s="744"/>
      <c r="SBE861" s="744"/>
      <c r="SBF861" s="744"/>
      <c r="SBG861" s="744"/>
      <c r="SBH861" s="744"/>
      <c r="SBI861" s="744"/>
      <c r="SBJ861" s="744"/>
      <c r="SBK861" s="744"/>
      <c r="SBL861" s="744"/>
      <c r="SBM861" s="744"/>
      <c r="SBN861" s="744"/>
      <c r="SBO861" s="744"/>
      <c r="SBP861" s="744"/>
      <c r="SBQ861" s="744"/>
      <c r="SBR861" s="744"/>
      <c r="SBS861" s="744"/>
      <c r="SBT861" s="744"/>
      <c r="SBU861" s="744"/>
      <c r="SBV861" s="744"/>
      <c r="SBW861" s="744"/>
      <c r="SBX861" s="744"/>
      <c r="SBY861" s="744"/>
      <c r="SBZ861" s="744"/>
      <c r="SCA861" s="744"/>
      <c r="SCB861" s="744"/>
      <c r="SCC861" s="744"/>
      <c r="SCD861" s="744"/>
      <c r="SCE861" s="744"/>
      <c r="SCF861" s="744"/>
      <c r="SCG861" s="744"/>
      <c r="SCH861" s="744"/>
      <c r="SCI861" s="744"/>
      <c r="SCJ861" s="744"/>
      <c r="SCK861" s="744"/>
      <c r="SCL861" s="744"/>
      <c r="SCM861" s="744"/>
      <c r="SCN861" s="744"/>
      <c r="SCO861" s="744"/>
      <c r="SCP861" s="744"/>
      <c r="SCQ861" s="744"/>
      <c r="SCR861" s="744"/>
      <c r="SCS861" s="744"/>
      <c r="SCT861" s="744"/>
      <c r="SCU861" s="744"/>
      <c r="SCV861" s="744"/>
      <c r="SCW861" s="744"/>
      <c r="SCX861" s="744"/>
      <c r="SCY861" s="744"/>
      <c r="SCZ861" s="744"/>
      <c r="SDA861" s="744"/>
      <c r="SDB861" s="744"/>
      <c r="SDC861" s="744"/>
      <c r="SDD861" s="744"/>
      <c r="SDE861" s="744"/>
      <c r="SDF861" s="744"/>
      <c r="SDG861" s="744"/>
      <c r="SDH861" s="744"/>
      <c r="SDI861" s="744"/>
      <c r="SDJ861" s="744"/>
      <c r="SDK861" s="744"/>
      <c r="SDL861" s="744"/>
      <c r="SDM861" s="744"/>
      <c r="SDN861" s="744"/>
      <c r="SDO861" s="744"/>
      <c r="SDP861" s="744"/>
      <c r="SDQ861" s="744"/>
      <c r="SDR861" s="744"/>
      <c r="SDS861" s="744"/>
      <c r="SDT861" s="744"/>
      <c r="SDU861" s="744"/>
      <c r="SDV861" s="744"/>
      <c r="SDW861" s="744"/>
      <c r="SDX861" s="744"/>
      <c r="SDY861" s="744"/>
      <c r="SDZ861" s="744"/>
      <c r="SEA861" s="744"/>
      <c r="SEB861" s="744"/>
      <c r="SEC861" s="744"/>
      <c r="SED861" s="744"/>
      <c r="SEE861" s="744"/>
      <c r="SEF861" s="744"/>
      <c r="SEG861" s="744"/>
      <c r="SEH861" s="744"/>
      <c r="SEI861" s="744"/>
      <c r="SEJ861" s="744"/>
      <c r="SEK861" s="744"/>
      <c r="SEL861" s="744"/>
      <c r="SEM861" s="744"/>
      <c r="SEN861" s="744"/>
      <c r="SEO861" s="744"/>
      <c r="SEP861" s="744"/>
      <c r="SEQ861" s="744"/>
      <c r="SER861" s="744"/>
      <c r="SES861" s="744"/>
      <c r="SET861" s="744"/>
      <c r="SEU861" s="744"/>
      <c r="SEV861" s="744"/>
      <c r="SEW861" s="744"/>
      <c r="SEX861" s="744"/>
      <c r="SEY861" s="744"/>
      <c r="SEZ861" s="744"/>
      <c r="SFA861" s="744"/>
      <c r="SFB861" s="744"/>
      <c r="SFC861" s="744"/>
      <c r="SFD861" s="744"/>
      <c r="SFE861" s="744"/>
      <c r="SFF861" s="744"/>
      <c r="SFG861" s="744"/>
      <c r="SFH861" s="744"/>
      <c r="SFI861" s="744"/>
      <c r="SFJ861" s="744"/>
      <c r="SFK861" s="744"/>
      <c r="SFL861" s="744"/>
      <c r="SFM861" s="744"/>
      <c r="SFN861" s="744"/>
      <c r="SFO861" s="744"/>
      <c r="SFP861" s="744"/>
      <c r="SFQ861" s="744"/>
      <c r="SFR861" s="744"/>
      <c r="SFS861" s="744"/>
      <c r="SFT861" s="744"/>
      <c r="SFU861" s="744"/>
      <c r="SFV861" s="744"/>
      <c r="SFW861" s="744"/>
      <c r="SFX861" s="744"/>
      <c r="SFY861" s="744"/>
      <c r="SFZ861" s="744"/>
      <c r="SGA861" s="744"/>
      <c r="SGB861" s="744"/>
      <c r="SGC861" s="744"/>
      <c r="SGD861" s="744"/>
      <c r="SGE861" s="744"/>
      <c r="SGF861" s="744"/>
      <c r="SGG861" s="744"/>
      <c r="SGH861" s="744"/>
      <c r="SGI861" s="744"/>
      <c r="SGJ861" s="744"/>
      <c r="SGK861" s="744"/>
      <c r="SGL861" s="744"/>
      <c r="SGM861" s="744"/>
      <c r="SGN861" s="744"/>
      <c r="SGO861" s="744"/>
      <c r="SGP861" s="744"/>
      <c r="SGQ861" s="744"/>
      <c r="SGR861" s="744"/>
      <c r="SGS861" s="744"/>
      <c r="SGT861" s="744"/>
      <c r="SGU861" s="744"/>
      <c r="SGV861" s="744"/>
      <c r="SGW861" s="744"/>
      <c r="SGX861" s="744"/>
      <c r="SGY861" s="744"/>
      <c r="SGZ861" s="744"/>
      <c r="SHA861" s="744"/>
      <c r="SHB861" s="744"/>
      <c r="SHC861" s="744"/>
      <c r="SHD861" s="744"/>
      <c r="SHE861" s="744"/>
      <c r="SHF861" s="744"/>
      <c r="SHG861" s="744"/>
      <c r="SHH861" s="744"/>
      <c r="SHI861" s="744"/>
      <c r="SHJ861" s="744"/>
      <c r="SHK861" s="744"/>
      <c r="SHL861" s="744"/>
      <c r="SHM861" s="744"/>
      <c r="SHN861" s="744"/>
      <c r="SHO861" s="744"/>
      <c r="SHP861" s="744"/>
      <c r="SHQ861" s="744"/>
      <c r="SHR861" s="744"/>
      <c r="SHS861" s="744"/>
      <c r="SHT861" s="744"/>
      <c r="SHU861" s="744"/>
      <c r="SHV861" s="744"/>
      <c r="SHW861" s="744"/>
      <c r="SHX861" s="744"/>
      <c r="SHY861" s="744"/>
      <c r="SHZ861" s="744"/>
      <c r="SIA861" s="744"/>
      <c r="SIB861" s="744"/>
      <c r="SIC861" s="744"/>
      <c r="SID861" s="744"/>
      <c r="SIE861" s="744"/>
      <c r="SIF861" s="744"/>
      <c r="SIG861" s="744"/>
      <c r="SIH861" s="744"/>
      <c r="SII861" s="744"/>
      <c r="SIJ861" s="744"/>
      <c r="SIK861" s="744"/>
      <c r="SIL861" s="744"/>
      <c r="SIM861" s="744"/>
      <c r="SIN861" s="744"/>
      <c r="SIO861" s="744"/>
      <c r="SIP861" s="744"/>
      <c r="SIQ861" s="744"/>
      <c r="SIR861" s="744"/>
      <c r="SIS861" s="744"/>
      <c r="SIT861" s="744"/>
      <c r="SIU861" s="744"/>
      <c r="SIV861" s="744"/>
      <c r="SIW861" s="744"/>
      <c r="SIX861" s="744"/>
      <c r="SIY861" s="744"/>
      <c r="SIZ861" s="744"/>
      <c r="SJA861" s="744"/>
      <c r="SJB861" s="744"/>
      <c r="SJC861" s="744"/>
      <c r="SJD861" s="744"/>
      <c r="SJE861" s="744"/>
      <c r="SJF861" s="744"/>
      <c r="SJG861" s="744"/>
      <c r="SJH861" s="744"/>
      <c r="SJI861" s="744"/>
      <c r="SJJ861" s="744"/>
      <c r="SJK861" s="744"/>
      <c r="SJL861" s="744"/>
      <c r="SJM861" s="744"/>
      <c r="SJN861" s="744"/>
      <c r="SJO861" s="744"/>
      <c r="SJP861" s="744"/>
      <c r="SJQ861" s="744"/>
      <c r="SJR861" s="744"/>
      <c r="SJS861" s="744"/>
      <c r="SJT861" s="744"/>
      <c r="SJU861" s="744"/>
      <c r="SJV861" s="744"/>
      <c r="SJW861" s="744"/>
      <c r="SJX861" s="744"/>
      <c r="SJY861" s="744"/>
      <c r="SJZ861" s="744"/>
      <c r="SKA861" s="744"/>
      <c r="SKB861" s="744"/>
      <c r="SKC861" s="744"/>
      <c r="SKD861" s="744"/>
      <c r="SKE861" s="744"/>
      <c r="SKF861" s="744"/>
      <c r="SKG861" s="744"/>
      <c r="SKH861" s="744"/>
      <c r="SKI861" s="744"/>
      <c r="SKJ861" s="744"/>
      <c r="SKK861" s="744"/>
      <c r="SKL861" s="744"/>
      <c r="SKM861" s="744"/>
      <c r="SKN861" s="744"/>
      <c r="SKO861" s="744"/>
      <c r="SKP861" s="744"/>
      <c r="SKQ861" s="744"/>
      <c r="SKR861" s="744"/>
      <c r="SKS861" s="744"/>
      <c r="SKT861" s="744"/>
      <c r="SKU861" s="744"/>
      <c r="SKV861" s="744"/>
      <c r="SKW861" s="744"/>
      <c r="SKX861" s="744"/>
      <c r="SKY861" s="744"/>
      <c r="SKZ861" s="744"/>
      <c r="SLA861" s="744"/>
      <c r="SLB861" s="744"/>
      <c r="SLC861" s="744"/>
      <c r="SLD861" s="744"/>
      <c r="SLE861" s="744"/>
      <c r="SLF861" s="744"/>
      <c r="SLG861" s="744"/>
      <c r="SLH861" s="744"/>
      <c r="SLI861" s="744"/>
      <c r="SLJ861" s="744"/>
      <c r="SLK861" s="744"/>
      <c r="SLL861" s="744"/>
      <c r="SLM861" s="744"/>
      <c r="SLN861" s="744"/>
      <c r="SLO861" s="744"/>
      <c r="SLP861" s="744"/>
      <c r="SLQ861" s="744"/>
      <c r="SLR861" s="744"/>
      <c r="SLS861" s="744"/>
      <c r="SLT861" s="744"/>
      <c r="SLU861" s="744"/>
      <c r="SLV861" s="744"/>
      <c r="SLW861" s="744"/>
      <c r="SLX861" s="744"/>
      <c r="SLY861" s="744"/>
      <c r="SLZ861" s="744"/>
      <c r="SMA861" s="744"/>
      <c r="SMB861" s="744"/>
      <c r="SMC861" s="744"/>
      <c r="SMD861" s="744"/>
      <c r="SME861" s="744"/>
      <c r="SMF861" s="744"/>
      <c r="SMG861" s="744"/>
      <c r="SMH861" s="744"/>
      <c r="SMI861" s="744"/>
      <c r="SMJ861" s="744"/>
      <c r="SMK861" s="744"/>
      <c r="SML861" s="744"/>
      <c r="SMM861" s="744"/>
      <c r="SMN861" s="744"/>
      <c r="SMO861" s="744"/>
      <c r="SMP861" s="744"/>
      <c r="SMQ861" s="744"/>
      <c r="SMR861" s="744"/>
      <c r="SMS861" s="744"/>
      <c r="SMT861" s="744"/>
      <c r="SMU861" s="744"/>
      <c r="SMV861" s="744"/>
      <c r="SMW861" s="744"/>
      <c r="SMX861" s="744"/>
      <c r="SMY861" s="744"/>
      <c r="SMZ861" s="744"/>
      <c r="SNA861" s="744"/>
      <c r="SNB861" s="744"/>
      <c r="SNC861" s="744"/>
      <c r="SND861" s="744"/>
      <c r="SNE861" s="744"/>
      <c r="SNF861" s="744"/>
      <c r="SNG861" s="744"/>
      <c r="SNH861" s="744"/>
      <c r="SNI861" s="744"/>
      <c r="SNJ861" s="744"/>
      <c r="SNK861" s="744"/>
      <c r="SNL861" s="744"/>
      <c r="SNM861" s="744"/>
      <c r="SNN861" s="744"/>
      <c r="SNO861" s="744"/>
      <c r="SNP861" s="744"/>
      <c r="SNQ861" s="744"/>
      <c r="SNR861" s="744"/>
      <c r="SNS861" s="744"/>
      <c r="SNT861" s="744"/>
      <c r="SNU861" s="744"/>
      <c r="SNV861" s="744"/>
      <c r="SNW861" s="744"/>
      <c r="SNX861" s="744"/>
      <c r="SNY861" s="744"/>
      <c r="SNZ861" s="744"/>
      <c r="SOA861" s="744"/>
      <c r="SOB861" s="744"/>
      <c r="SOC861" s="744"/>
      <c r="SOD861" s="744"/>
      <c r="SOE861" s="744"/>
      <c r="SOF861" s="744"/>
      <c r="SOG861" s="744"/>
      <c r="SOH861" s="744"/>
      <c r="SOI861" s="744"/>
      <c r="SOJ861" s="744"/>
      <c r="SOK861" s="744"/>
      <c r="SOL861" s="744"/>
      <c r="SOM861" s="744"/>
      <c r="SON861" s="744"/>
      <c r="SOO861" s="744"/>
      <c r="SOP861" s="744"/>
      <c r="SOQ861" s="744"/>
      <c r="SOR861" s="744"/>
      <c r="SOS861" s="744"/>
      <c r="SOT861" s="744"/>
      <c r="SOU861" s="744"/>
      <c r="SOV861" s="744"/>
      <c r="SOW861" s="744"/>
      <c r="SOX861" s="744"/>
      <c r="SOY861" s="744"/>
      <c r="SOZ861" s="744"/>
      <c r="SPA861" s="744"/>
      <c r="SPB861" s="744"/>
      <c r="SPC861" s="744"/>
      <c r="SPD861" s="744"/>
      <c r="SPE861" s="744"/>
      <c r="SPF861" s="744"/>
      <c r="SPG861" s="744"/>
      <c r="SPH861" s="744"/>
      <c r="SPI861" s="744"/>
      <c r="SPJ861" s="744"/>
      <c r="SPK861" s="744"/>
      <c r="SPL861" s="744"/>
      <c r="SPM861" s="744"/>
      <c r="SPN861" s="744"/>
      <c r="SPO861" s="744"/>
      <c r="SPP861" s="744"/>
      <c r="SPQ861" s="744"/>
      <c r="SPR861" s="744"/>
      <c r="SPS861" s="744"/>
      <c r="SPT861" s="744"/>
      <c r="SPU861" s="744"/>
      <c r="SPV861" s="744"/>
      <c r="SPW861" s="744"/>
      <c r="SPX861" s="744"/>
      <c r="SPY861" s="744"/>
      <c r="SPZ861" s="744"/>
      <c r="SQA861" s="744"/>
      <c r="SQB861" s="744"/>
      <c r="SQC861" s="744"/>
      <c r="SQD861" s="744"/>
      <c r="SQE861" s="744"/>
      <c r="SQF861" s="744"/>
      <c r="SQG861" s="744"/>
      <c r="SQH861" s="744"/>
      <c r="SQI861" s="744"/>
      <c r="SQJ861" s="744"/>
      <c r="SQK861" s="744"/>
      <c r="SQL861" s="744"/>
      <c r="SQM861" s="744"/>
      <c r="SQN861" s="744"/>
      <c r="SQO861" s="744"/>
      <c r="SQP861" s="744"/>
      <c r="SQQ861" s="744"/>
      <c r="SQR861" s="744"/>
      <c r="SQS861" s="744"/>
      <c r="SQT861" s="744"/>
      <c r="SQU861" s="744"/>
      <c r="SQV861" s="744"/>
      <c r="SQW861" s="744"/>
      <c r="SQX861" s="744"/>
      <c r="SQY861" s="744"/>
      <c r="SQZ861" s="744"/>
      <c r="SRA861" s="744"/>
      <c r="SRB861" s="744"/>
      <c r="SRC861" s="744"/>
      <c r="SRD861" s="744"/>
      <c r="SRE861" s="744"/>
      <c r="SRF861" s="744"/>
      <c r="SRG861" s="744"/>
      <c r="SRH861" s="744"/>
      <c r="SRI861" s="744"/>
      <c r="SRJ861" s="744"/>
      <c r="SRK861" s="744"/>
      <c r="SRL861" s="744"/>
      <c r="SRM861" s="744"/>
      <c r="SRN861" s="744"/>
      <c r="SRO861" s="744"/>
      <c r="SRP861" s="744"/>
      <c r="SRQ861" s="744"/>
      <c r="SRR861" s="744"/>
      <c r="SRS861" s="744"/>
      <c r="SRT861" s="744"/>
      <c r="SRU861" s="744"/>
      <c r="SRV861" s="744"/>
      <c r="SRW861" s="744"/>
      <c r="SRX861" s="744"/>
      <c r="SRY861" s="744"/>
      <c r="SRZ861" s="744"/>
      <c r="SSA861" s="744"/>
      <c r="SSB861" s="744"/>
      <c r="SSC861" s="744"/>
      <c r="SSD861" s="744"/>
      <c r="SSE861" s="744"/>
      <c r="SSF861" s="744"/>
      <c r="SSG861" s="744"/>
      <c r="SSH861" s="744"/>
      <c r="SSI861" s="744"/>
      <c r="SSJ861" s="744"/>
      <c r="SSK861" s="744"/>
      <c r="SSL861" s="744"/>
      <c r="SSM861" s="744"/>
      <c r="SSN861" s="744"/>
      <c r="SSO861" s="744"/>
      <c r="SSP861" s="744"/>
      <c r="SSQ861" s="744"/>
      <c r="SSR861" s="744"/>
      <c r="SSS861" s="744"/>
      <c r="SST861" s="744"/>
      <c r="SSU861" s="744"/>
      <c r="SSV861" s="744"/>
      <c r="SSW861" s="744"/>
      <c r="SSX861" s="744"/>
      <c r="SSY861" s="744"/>
      <c r="SSZ861" s="744"/>
      <c r="STA861" s="744"/>
      <c r="STB861" s="744"/>
      <c r="STC861" s="744"/>
      <c r="STD861" s="744"/>
      <c r="STE861" s="744"/>
      <c r="STF861" s="744"/>
      <c r="STG861" s="744"/>
      <c r="STH861" s="744"/>
      <c r="STI861" s="744"/>
      <c r="STJ861" s="744"/>
      <c r="STK861" s="744"/>
      <c r="STL861" s="744"/>
      <c r="STM861" s="744"/>
      <c r="STN861" s="744"/>
      <c r="STO861" s="744"/>
      <c r="STP861" s="744"/>
      <c r="STQ861" s="744"/>
      <c r="STR861" s="744"/>
      <c r="STS861" s="744"/>
      <c r="STT861" s="744"/>
      <c r="STU861" s="744"/>
      <c r="STV861" s="744"/>
      <c r="STW861" s="744"/>
      <c r="STX861" s="744"/>
      <c r="STY861" s="744"/>
      <c r="STZ861" s="744"/>
      <c r="SUA861" s="744"/>
      <c r="SUB861" s="744"/>
      <c r="SUC861" s="744"/>
      <c r="SUD861" s="744"/>
      <c r="SUE861" s="744"/>
      <c r="SUF861" s="744"/>
      <c r="SUG861" s="744"/>
      <c r="SUH861" s="744"/>
      <c r="SUI861" s="744"/>
      <c r="SUJ861" s="744"/>
      <c r="SUK861" s="744"/>
      <c r="SUL861" s="744"/>
      <c r="SUM861" s="744"/>
      <c r="SUN861" s="744"/>
      <c r="SUO861" s="744"/>
      <c r="SUP861" s="744"/>
      <c r="SUQ861" s="744"/>
      <c r="SUR861" s="744"/>
      <c r="SUS861" s="744"/>
      <c r="SUT861" s="744"/>
      <c r="SUU861" s="744"/>
      <c r="SUV861" s="744"/>
      <c r="SUW861" s="744"/>
      <c r="SUX861" s="744"/>
      <c r="SUY861" s="744"/>
      <c r="SUZ861" s="744"/>
      <c r="SVA861" s="744"/>
      <c r="SVB861" s="744"/>
      <c r="SVC861" s="744"/>
      <c r="SVD861" s="744"/>
      <c r="SVE861" s="744"/>
      <c r="SVF861" s="744"/>
      <c r="SVG861" s="744"/>
      <c r="SVH861" s="744"/>
      <c r="SVI861" s="744"/>
      <c r="SVJ861" s="744"/>
      <c r="SVK861" s="744"/>
      <c r="SVL861" s="744"/>
      <c r="SVM861" s="744"/>
      <c r="SVN861" s="744"/>
      <c r="SVO861" s="744"/>
      <c r="SVP861" s="744"/>
      <c r="SVQ861" s="744"/>
      <c r="SVR861" s="744"/>
      <c r="SVS861" s="744"/>
      <c r="SVT861" s="744"/>
      <c r="SVU861" s="744"/>
      <c r="SVV861" s="744"/>
      <c r="SVW861" s="744"/>
      <c r="SVX861" s="744"/>
      <c r="SVY861" s="744"/>
      <c r="SVZ861" s="744"/>
      <c r="SWA861" s="744"/>
      <c r="SWB861" s="744"/>
      <c r="SWC861" s="744"/>
      <c r="SWD861" s="744"/>
      <c r="SWE861" s="744"/>
      <c r="SWF861" s="744"/>
      <c r="SWG861" s="744"/>
      <c r="SWH861" s="744"/>
      <c r="SWI861" s="744"/>
      <c r="SWJ861" s="744"/>
      <c r="SWK861" s="744"/>
      <c r="SWL861" s="744"/>
      <c r="SWM861" s="744"/>
      <c r="SWN861" s="744"/>
      <c r="SWO861" s="744"/>
      <c r="SWP861" s="744"/>
      <c r="SWQ861" s="744"/>
      <c r="SWR861" s="744"/>
      <c r="SWS861" s="744"/>
      <c r="SWT861" s="744"/>
      <c r="SWU861" s="744"/>
      <c r="SWV861" s="744"/>
      <c r="SWW861" s="744"/>
      <c r="SWX861" s="744"/>
      <c r="SWY861" s="744"/>
      <c r="SWZ861" s="744"/>
      <c r="SXA861" s="744"/>
      <c r="SXB861" s="744"/>
      <c r="SXC861" s="744"/>
      <c r="SXD861" s="744"/>
      <c r="SXE861" s="744"/>
      <c r="SXF861" s="744"/>
      <c r="SXG861" s="744"/>
      <c r="SXH861" s="744"/>
      <c r="SXI861" s="744"/>
      <c r="SXJ861" s="744"/>
      <c r="SXK861" s="744"/>
      <c r="SXL861" s="744"/>
      <c r="SXM861" s="744"/>
      <c r="SXN861" s="744"/>
      <c r="SXO861" s="744"/>
      <c r="SXP861" s="744"/>
      <c r="SXQ861" s="744"/>
      <c r="SXR861" s="744"/>
      <c r="SXS861" s="744"/>
      <c r="SXT861" s="744"/>
      <c r="SXU861" s="744"/>
      <c r="SXV861" s="744"/>
      <c r="SXW861" s="744"/>
      <c r="SXX861" s="744"/>
      <c r="SXY861" s="744"/>
      <c r="SXZ861" s="744"/>
      <c r="SYA861" s="744"/>
      <c r="SYB861" s="744"/>
      <c r="SYC861" s="744"/>
      <c r="SYD861" s="744"/>
      <c r="SYE861" s="744"/>
      <c r="SYF861" s="744"/>
      <c r="SYG861" s="744"/>
      <c r="SYH861" s="744"/>
      <c r="SYI861" s="744"/>
      <c r="SYJ861" s="744"/>
      <c r="SYK861" s="744"/>
      <c r="SYL861" s="744"/>
      <c r="SYM861" s="744"/>
      <c r="SYN861" s="744"/>
      <c r="SYO861" s="744"/>
      <c r="SYP861" s="744"/>
      <c r="SYQ861" s="744"/>
      <c r="SYR861" s="744"/>
      <c r="SYS861" s="744"/>
      <c r="SYT861" s="744"/>
      <c r="SYU861" s="744"/>
      <c r="SYV861" s="744"/>
      <c r="SYW861" s="744"/>
      <c r="SYX861" s="744"/>
      <c r="SYY861" s="744"/>
      <c r="SYZ861" s="744"/>
      <c r="SZA861" s="744"/>
      <c r="SZB861" s="744"/>
      <c r="SZC861" s="744"/>
      <c r="SZD861" s="744"/>
      <c r="SZE861" s="744"/>
      <c r="SZF861" s="744"/>
      <c r="SZG861" s="744"/>
      <c r="SZH861" s="744"/>
      <c r="SZI861" s="744"/>
      <c r="SZJ861" s="744"/>
      <c r="SZK861" s="744"/>
      <c r="SZL861" s="744"/>
      <c r="SZM861" s="744"/>
      <c r="SZN861" s="744"/>
      <c r="SZO861" s="744"/>
      <c r="SZP861" s="744"/>
      <c r="SZQ861" s="744"/>
      <c r="SZR861" s="744"/>
      <c r="SZS861" s="744"/>
      <c r="SZT861" s="744"/>
      <c r="SZU861" s="744"/>
      <c r="SZV861" s="744"/>
      <c r="SZW861" s="744"/>
      <c r="SZX861" s="744"/>
      <c r="SZY861" s="744"/>
      <c r="SZZ861" s="744"/>
      <c r="TAA861" s="744"/>
      <c r="TAB861" s="744"/>
      <c r="TAC861" s="744"/>
      <c r="TAD861" s="744"/>
      <c r="TAE861" s="744"/>
      <c r="TAF861" s="744"/>
      <c r="TAG861" s="744"/>
      <c r="TAH861" s="744"/>
      <c r="TAI861" s="744"/>
      <c r="TAJ861" s="744"/>
      <c r="TAK861" s="744"/>
      <c r="TAL861" s="744"/>
      <c r="TAM861" s="744"/>
      <c r="TAN861" s="744"/>
      <c r="TAO861" s="744"/>
      <c r="TAP861" s="744"/>
      <c r="TAQ861" s="744"/>
      <c r="TAR861" s="744"/>
      <c r="TAS861" s="744"/>
      <c r="TAT861" s="744"/>
      <c r="TAU861" s="744"/>
      <c r="TAV861" s="744"/>
      <c r="TAW861" s="744"/>
      <c r="TAX861" s="744"/>
      <c r="TAY861" s="744"/>
      <c r="TAZ861" s="744"/>
      <c r="TBA861" s="744"/>
      <c r="TBB861" s="744"/>
      <c r="TBC861" s="744"/>
      <c r="TBD861" s="744"/>
      <c r="TBE861" s="744"/>
      <c r="TBF861" s="744"/>
      <c r="TBG861" s="744"/>
      <c r="TBH861" s="744"/>
      <c r="TBI861" s="744"/>
      <c r="TBJ861" s="744"/>
      <c r="TBK861" s="744"/>
      <c r="TBL861" s="744"/>
      <c r="TBM861" s="744"/>
      <c r="TBN861" s="744"/>
      <c r="TBO861" s="744"/>
      <c r="TBP861" s="744"/>
      <c r="TBQ861" s="744"/>
      <c r="TBR861" s="744"/>
      <c r="TBS861" s="744"/>
      <c r="TBT861" s="744"/>
      <c r="TBU861" s="744"/>
      <c r="TBV861" s="744"/>
      <c r="TBW861" s="744"/>
      <c r="TBX861" s="744"/>
      <c r="TBY861" s="744"/>
      <c r="TBZ861" s="744"/>
      <c r="TCA861" s="744"/>
      <c r="TCB861" s="744"/>
      <c r="TCC861" s="744"/>
      <c r="TCD861" s="744"/>
      <c r="TCE861" s="744"/>
      <c r="TCF861" s="744"/>
      <c r="TCG861" s="744"/>
      <c r="TCH861" s="744"/>
      <c r="TCI861" s="744"/>
      <c r="TCJ861" s="744"/>
      <c r="TCK861" s="744"/>
      <c r="TCL861" s="744"/>
      <c r="TCM861" s="744"/>
      <c r="TCN861" s="744"/>
      <c r="TCO861" s="744"/>
      <c r="TCP861" s="744"/>
      <c r="TCQ861" s="744"/>
      <c r="TCR861" s="744"/>
      <c r="TCS861" s="744"/>
      <c r="TCT861" s="744"/>
      <c r="TCU861" s="744"/>
      <c r="TCV861" s="744"/>
      <c r="TCW861" s="744"/>
      <c r="TCX861" s="744"/>
      <c r="TCY861" s="744"/>
      <c r="TCZ861" s="744"/>
      <c r="TDA861" s="744"/>
      <c r="TDB861" s="744"/>
      <c r="TDC861" s="744"/>
      <c r="TDD861" s="744"/>
      <c r="TDE861" s="744"/>
      <c r="TDF861" s="744"/>
      <c r="TDG861" s="744"/>
      <c r="TDH861" s="744"/>
      <c r="TDI861" s="744"/>
      <c r="TDJ861" s="744"/>
      <c r="TDK861" s="744"/>
      <c r="TDL861" s="744"/>
      <c r="TDM861" s="744"/>
      <c r="TDN861" s="744"/>
      <c r="TDO861" s="744"/>
      <c r="TDP861" s="744"/>
      <c r="TDQ861" s="744"/>
      <c r="TDR861" s="744"/>
      <c r="TDS861" s="744"/>
      <c r="TDT861" s="744"/>
      <c r="TDU861" s="744"/>
      <c r="TDV861" s="744"/>
      <c r="TDW861" s="744"/>
      <c r="TDX861" s="744"/>
      <c r="TDY861" s="744"/>
      <c r="TDZ861" s="744"/>
      <c r="TEA861" s="744"/>
      <c r="TEB861" s="744"/>
      <c r="TEC861" s="744"/>
      <c r="TED861" s="744"/>
      <c r="TEE861" s="744"/>
      <c r="TEF861" s="744"/>
      <c r="TEG861" s="744"/>
      <c r="TEH861" s="744"/>
      <c r="TEI861" s="744"/>
      <c r="TEJ861" s="744"/>
      <c r="TEK861" s="744"/>
      <c r="TEL861" s="744"/>
      <c r="TEM861" s="744"/>
      <c r="TEN861" s="744"/>
      <c r="TEO861" s="744"/>
      <c r="TEP861" s="744"/>
      <c r="TEQ861" s="744"/>
      <c r="TER861" s="744"/>
      <c r="TES861" s="744"/>
      <c r="TET861" s="744"/>
      <c r="TEU861" s="744"/>
      <c r="TEV861" s="744"/>
      <c r="TEW861" s="744"/>
      <c r="TEX861" s="744"/>
      <c r="TEY861" s="744"/>
      <c r="TEZ861" s="744"/>
      <c r="TFA861" s="744"/>
      <c r="TFB861" s="744"/>
      <c r="TFC861" s="744"/>
      <c r="TFD861" s="744"/>
      <c r="TFE861" s="744"/>
      <c r="TFF861" s="744"/>
      <c r="TFG861" s="744"/>
      <c r="TFH861" s="744"/>
      <c r="TFI861" s="744"/>
      <c r="TFJ861" s="744"/>
      <c r="TFK861" s="744"/>
      <c r="TFL861" s="744"/>
      <c r="TFM861" s="744"/>
      <c r="TFN861" s="744"/>
      <c r="TFO861" s="744"/>
      <c r="TFP861" s="744"/>
      <c r="TFQ861" s="744"/>
      <c r="TFR861" s="744"/>
      <c r="TFS861" s="744"/>
      <c r="TFT861" s="744"/>
      <c r="TFU861" s="744"/>
      <c r="TFV861" s="744"/>
      <c r="TFW861" s="744"/>
      <c r="TFX861" s="744"/>
      <c r="TFY861" s="744"/>
      <c r="TFZ861" s="744"/>
      <c r="TGA861" s="744"/>
      <c r="TGB861" s="744"/>
      <c r="TGC861" s="744"/>
      <c r="TGD861" s="744"/>
      <c r="TGE861" s="744"/>
      <c r="TGF861" s="744"/>
      <c r="TGG861" s="744"/>
      <c r="TGH861" s="744"/>
      <c r="TGI861" s="744"/>
      <c r="TGJ861" s="744"/>
      <c r="TGK861" s="744"/>
      <c r="TGL861" s="744"/>
      <c r="TGM861" s="744"/>
      <c r="TGN861" s="744"/>
      <c r="TGO861" s="744"/>
      <c r="TGP861" s="744"/>
      <c r="TGQ861" s="744"/>
      <c r="TGR861" s="744"/>
      <c r="TGS861" s="744"/>
      <c r="TGT861" s="744"/>
      <c r="TGU861" s="744"/>
      <c r="TGV861" s="744"/>
      <c r="TGW861" s="744"/>
      <c r="TGX861" s="744"/>
      <c r="TGY861" s="744"/>
      <c r="TGZ861" s="744"/>
      <c r="THA861" s="744"/>
      <c r="THB861" s="744"/>
      <c r="THC861" s="744"/>
      <c r="THD861" s="744"/>
      <c r="THE861" s="744"/>
      <c r="THF861" s="744"/>
      <c r="THG861" s="744"/>
      <c r="THH861" s="744"/>
      <c r="THI861" s="744"/>
      <c r="THJ861" s="744"/>
      <c r="THK861" s="744"/>
      <c r="THL861" s="744"/>
      <c r="THM861" s="744"/>
      <c r="THN861" s="744"/>
      <c r="THO861" s="744"/>
      <c r="THP861" s="744"/>
      <c r="THQ861" s="744"/>
      <c r="THR861" s="744"/>
      <c r="THS861" s="744"/>
      <c r="THT861" s="744"/>
      <c r="THU861" s="744"/>
      <c r="THV861" s="744"/>
      <c r="THW861" s="744"/>
      <c r="THX861" s="744"/>
      <c r="THY861" s="744"/>
      <c r="THZ861" s="744"/>
      <c r="TIA861" s="744"/>
      <c r="TIB861" s="744"/>
      <c r="TIC861" s="744"/>
      <c r="TID861" s="744"/>
      <c r="TIE861" s="744"/>
      <c r="TIF861" s="744"/>
      <c r="TIG861" s="744"/>
      <c r="TIH861" s="744"/>
      <c r="TII861" s="744"/>
      <c r="TIJ861" s="744"/>
      <c r="TIK861" s="744"/>
      <c r="TIL861" s="744"/>
      <c r="TIM861" s="744"/>
      <c r="TIN861" s="744"/>
      <c r="TIO861" s="744"/>
      <c r="TIP861" s="744"/>
      <c r="TIQ861" s="744"/>
      <c r="TIR861" s="744"/>
      <c r="TIS861" s="744"/>
      <c r="TIT861" s="744"/>
      <c r="TIU861" s="744"/>
      <c r="TIV861" s="744"/>
      <c r="TIW861" s="744"/>
      <c r="TIX861" s="744"/>
      <c r="TIY861" s="744"/>
      <c r="TIZ861" s="744"/>
      <c r="TJA861" s="744"/>
      <c r="TJB861" s="744"/>
      <c r="TJC861" s="744"/>
      <c r="TJD861" s="744"/>
      <c r="TJE861" s="744"/>
      <c r="TJF861" s="744"/>
      <c r="TJG861" s="744"/>
      <c r="TJH861" s="744"/>
      <c r="TJI861" s="744"/>
      <c r="TJJ861" s="744"/>
      <c r="TJK861" s="744"/>
      <c r="TJL861" s="744"/>
      <c r="TJM861" s="744"/>
      <c r="TJN861" s="744"/>
      <c r="TJO861" s="744"/>
      <c r="TJP861" s="744"/>
      <c r="TJQ861" s="744"/>
      <c r="TJR861" s="744"/>
      <c r="TJS861" s="744"/>
      <c r="TJT861" s="744"/>
      <c r="TJU861" s="744"/>
      <c r="TJV861" s="744"/>
      <c r="TJW861" s="744"/>
      <c r="TJX861" s="744"/>
      <c r="TJY861" s="744"/>
      <c r="TJZ861" s="744"/>
      <c r="TKA861" s="744"/>
      <c r="TKB861" s="744"/>
      <c r="TKC861" s="744"/>
      <c r="TKD861" s="744"/>
      <c r="TKE861" s="744"/>
      <c r="TKF861" s="744"/>
      <c r="TKG861" s="744"/>
      <c r="TKH861" s="744"/>
      <c r="TKI861" s="744"/>
      <c r="TKJ861" s="744"/>
      <c r="TKK861" s="744"/>
      <c r="TKL861" s="744"/>
      <c r="TKM861" s="744"/>
      <c r="TKN861" s="744"/>
      <c r="TKO861" s="744"/>
      <c r="TKP861" s="744"/>
      <c r="TKQ861" s="744"/>
      <c r="TKR861" s="744"/>
      <c r="TKS861" s="744"/>
      <c r="TKT861" s="744"/>
      <c r="TKU861" s="744"/>
      <c r="TKV861" s="744"/>
      <c r="TKW861" s="744"/>
      <c r="TKX861" s="744"/>
      <c r="TKY861" s="744"/>
      <c r="TKZ861" s="744"/>
      <c r="TLA861" s="744"/>
      <c r="TLB861" s="744"/>
      <c r="TLC861" s="744"/>
      <c r="TLD861" s="744"/>
      <c r="TLE861" s="744"/>
      <c r="TLF861" s="744"/>
      <c r="TLG861" s="744"/>
      <c r="TLH861" s="744"/>
      <c r="TLI861" s="744"/>
      <c r="TLJ861" s="744"/>
      <c r="TLK861" s="744"/>
      <c r="TLL861" s="744"/>
      <c r="TLM861" s="744"/>
      <c r="TLN861" s="744"/>
      <c r="TLO861" s="744"/>
      <c r="TLP861" s="744"/>
      <c r="TLQ861" s="744"/>
      <c r="TLR861" s="744"/>
      <c r="TLS861" s="744"/>
      <c r="TLT861" s="744"/>
      <c r="TLU861" s="744"/>
      <c r="TLV861" s="744"/>
      <c r="TLW861" s="744"/>
      <c r="TLX861" s="744"/>
      <c r="TLY861" s="744"/>
      <c r="TLZ861" s="744"/>
      <c r="TMA861" s="744"/>
      <c r="TMB861" s="744"/>
      <c r="TMC861" s="744"/>
      <c r="TMD861" s="744"/>
      <c r="TME861" s="744"/>
      <c r="TMF861" s="744"/>
      <c r="TMG861" s="744"/>
      <c r="TMH861" s="744"/>
      <c r="TMI861" s="744"/>
      <c r="TMJ861" s="744"/>
      <c r="TMK861" s="744"/>
      <c r="TML861" s="744"/>
      <c r="TMM861" s="744"/>
      <c r="TMN861" s="744"/>
      <c r="TMO861" s="744"/>
      <c r="TMP861" s="744"/>
      <c r="TMQ861" s="744"/>
      <c r="TMR861" s="744"/>
      <c r="TMS861" s="744"/>
      <c r="TMT861" s="744"/>
      <c r="TMU861" s="744"/>
      <c r="TMV861" s="744"/>
      <c r="TMW861" s="744"/>
      <c r="TMX861" s="744"/>
      <c r="TMY861" s="744"/>
      <c r="TMZ861" s="744"/>
      <c r="TNA861" s="744"/>
      <c r="TNB861" s="744"/>
      <c r="TNC861" s="744"/>
      <c r="TND861" s="744"/>
      <c r="TNE861" s="744"/>
      <c r="TNF861" s="744"/>
      <c r="TNG861" s="744"/>
      <c r="TNH861" s="744"/>
      <c r="TNI861" s="744"/>
      <c r="TNJ861" s="744"/>
      <c r="TNK861" s="744"/>
      <c r="TNL861" s="744"/>
      <c r="TNM861" s="744"/>
      <c r="TNN861" s="744"/>
      <c r="TNO861" s="744"/>
      <c r="TNP861" s="744"/>
      <c r="TNQ861" s="744"/>
      <c r="TNR861" s="744"/>
      <c r="TNS861" s="744"/>
      <c r="TNT861" s="744"/>
      <c r="TNU861" s="744"/>
      <c r="TNV861" s="744"/>
      <c r="TNW861" s="744"/>
      <c r="TNX861" s="744"/>
      <c r="TNY861" s="744"/>
      <c r="TNZ861" s="744"/>
      <c r="TOA861" s="744"/>
      <c r="TOB861" s="744"/>
      <c r="TOC861" s="744"/>
      <c r="TOD861" s="744"/>
      <c r="TOE861" s="744"/>
      <c r="TOF861" s="744"/>
      <c r="TOG861" s="744"/>
      <c r="TOH861" s="744"/>
      <c r="TOI861" s="744"/>
      <c r="TOJ861" s="744"/>
      <c r="TOK861" s="744"/>
      <c r="TOL861" s="744"/>
      <c r="TOM861" s="744"/>
      <c r="TON861" s="744"/>
      <c r="TOO861" s="744"/>
      <c r="TOP861" s="744"/>
      <c r="TOQ861" s="744"/>
      <c r="TOR861" s="744"/>
      <c r="TOS861" s="744"/>
      <c r="TOT861" s="744"/>
      <c r="TOU861" s="744"/>
      <c r="TOV861" s="744"/>
      <c r="TOW861" s="744"/>
      <c r="TOX861" s="744"/>
      <c r="TOY861" s="744"/>
      <c r="TOZ861" s="744"/>
      <c r="TPA861" s="744"/>
      <c r="TPB861" s="744"/>
      <c r="TPC861" s="744"/>
      <c r="TPD861" s="744"/>
      <c r="TPE861" s="744"/>
      <c r="TPF861" s="744"/>
      <c r="TPG861" s="744"/>
      <c r="TPH861" s="744"/>
      <c r="TPI861" s="744"/>
      <c r="TPJ861" s="744"/>
      <c r="TPK861" s="744"/>
      <c r="TPL861" s="744"/>
      <c r="TPM861" s="744"/>
      <c r="TPN861" s="744"/>
      <c r="TPO861" s="744"/>
      <c r="TPP861" s="744"/>
      <c r="TPQ861" s="744"/>
      <c r="TPR861" s="744"/>
      <c r="TPS861" s="744"/>
      <c r="TPT861" s="744"/>
      <c r="TPU861" s="744"/>
      <c r="TPV861" s="744"/>
      <c r="TPW861" s="744"/>
      <c r="TPX861" s="744"/>
      <c r="TPY861" s="744"/>
      <c r="TPZ861" s="744"/>
      <c r="TQA861" s="744"/>
      <c r="TQB861" s="744"/>
      <c r="TQC861" s="744"/>
      <c r="TQD861" s="744"/>
      <c r="TQE861" s="744"/>
      <c r="TQF861" s="744"/>
      <c r="TQG861" s="744"/>
      <c r="TQH861" s="744"/>
      <c r="TQI861" s="744"/>
      <c r="TQJ861" s="744"/>
      <c r="TQK861" s="744"/>
      <c r="TQL861" s="744"/>
      <c r="TQM861" s="744"/>
      <c r="TQN861" s="744"/>
      <c r="TQO861" s="744"/>
      <c r="TQP861" s="744"/>
      <c r="TQQ861" s="744"/>
      <c r="TQR861" s="744"/>
      <c r="TQS861" s="744"/>
      <c r="TQT861" s="744"/>
      <c r="TQU861" s="744"/>
      <c r="TQV861" s="744"/>
      <c r="TQW861" s="744"/>
      <c r="TQX861" s="744"/>
      <c r="TQY861" s="744"/>
      <c r="TQZ861" s="744"/>
      <c r="TRA861" s="744"/>
      <c r="TRB861" s="744"/>
      <c r="TRC861" s="744"/>
      <c r="TRD861" s="744"/>
      <c r="TRE861" s="744"/>
      <c r="TRF861" s="744"/>
      <c r="TRG861" s="744"/>
      <c r="TRH861" s="744"/>
      <c r="TRI861" s="744"/>
      <c r="TRJ861" s="744"/>
      <c r="TRK861" s="744"/>
      <c r="TRL861" s="744"/>
      <c r="TRM861" s="744"/>
      <c r="TRN861" s="744"/>
      <c r="TRO861" s="744"/>
      <c r="TRP861" s="744"/>
      <c r="TRQ861" s="744"/>
      <c r="TRR861" s="744"/>
      <c r="TRS861" s="744"/>
      <c r="TRT861" s="744"/>
      <c r="TRU861" s="744"/>
      <c r="TRV861" s="744"/>
      <c r="TRW861" s="744"/>
      <c r="TRX861" s="744"/>
      <c r="TRY861" s="744"/>
      <c r="TRZ861" s="744"/>
      <c r="TSA861" s="744"/>
      <c r="TSB861" s="744"/>
      <c r="TSC861" s="744"/>
      <c r="TSD861" s="744"/>
      <c r="TSE861" s="744"/>
      <c r="TSF861" s="744"/>
      <c r="TSG861" s="744"/>
      <c r="TSH861" s="744"/>
      <c r="TSI861" s="744"/>
      <c r="TSJ861" s="744"/>
      <c r="TSK861" s="744"/>
      <c r="TSL861" s="744"/>
      <c r="TSM861" s="744"/>
      <c r="TSN861" s="744"/>
      <c r="TSO861" s="744"/>
      <c r="TSP861" s="744"/>
      <c r="TSQ861" s="744"/>
      <c r="TSR861" s="744"/>
      <c r="TSS861" s="744"/>
      <c r="TST861" s="744"/>
      <c r="TSU861" s="744"/>
      <c r="TSV861" s="744"/>
      <c r="TSW861" s="744"/>
      <c r="TSX861" s="744"/>
      <c r="TSY861" s="744"/>
      <c r="TSZ861" s="744"/>
      <c r="TTA861" s="744"/>
      <c r="TTB861" s="744"/>
      <c r="TTC861" s="744"/>
      <c r="TTD861" s="744"/>
      <c r="TTE861" s="744"/>
      <c r="TTF861" s="744"/>
      <c r="TTG861" s="744"/>
      <c r="TTH861" s="744"/>
      <c r="TTI861" s="744"/>
      <c r="TTJ861" s="744"/>
      <c r="TTK861" s="744"/>
      <c r="TTL861" s="744"/>
      <c r="TTM861" s="744"/>
      <c r="TTN861" s="744"/>
      <c r="TTO861" s="744"/>
      <c r="TTP861" s="744"/>
      <c r="TTQ861" s="744"/>
      <c r="TTR861" s="744"/>
      <c r="TTS861" s="744"/>
      <c r="TTT861" s="744"/>
      <c r="TTU861" s="744"/>
      <c r="TTV861" s="744"/>
      <c r="TTW861" s="744"/>
      <c r="TTX861" s="744"/>
      <c r="TTY861" s="744"/>
      <c r="TTZ861" s="744"/>
      <c r="TUA861" s="744"/>
      <c r="TUB861" s="744"/>
      <c r="TUC861" s="744"/>
      <c r="TUD861" s="744"/>
      <c r="TUE861" s="744"/>
      <c r="TUF861" s="744"/>
      <c r="TUG861" s="744"/>
      <c r="TUH861" s="744"/>
      <c r="TUI861" s="744"/>
      <c r="TUJ861" s="744"/>
      <c r="TUK861" s="744"/>
      <c r="TUL861" s="744"/>
      <c r="TUM861" s="744"/>
      <c r="TUN861" s="744"/>
      <c r="TUO861" s="744"/>
      <c r="TUP861" s="744"/>
      <c r="TUQ861" s="744"/>
      <c r="TUR861" s="744"/>
      <c r="TUS861" s="744"/>
      <c r="TUT861" s="744"/>
      <c r="TUU861" s="744"/>
      <c r="TUV861" s="744"/>
      <c r="TUW861" s="744"/>
      <c r="TUX861" s="744"/>
      <c r="TUY861" s="744"/>
      <c r="TUZ861" s="744"/>
      <c r="TVA861" s="744"/>
      <c r="TVB861" s="744"/>
      <c r="TVC861" s="744"/>
      <c r="TVD861" s="744"/>
      <c r="TVE861" s="744"/>
      <c r="TVF861" s="744"/>
      <c r="TVG861" s="744"/>
      <c r="TVH861" s="744"/>
      <c r="TVI861" s="744"/>
      <c r="TVJ861" s="744"/>
      <c r="TVK861" s="744"/>
      <c r="TVL861" s="744"/>
      <c r="TVM861" s="744"/>
      <c r="TVN861" s="744"/>
      <c r="TVO861" s="744"/>
      <c r="TVP861" s="744"/>
      <c r="TVQ861" s="744"/>
      <c r="TVR861" s="744"/>
      <c r="TVS861" s="744"/>
      <c r="TVT861" s="744"/>
      <c r="TVU861" s="744"/>
      <c r="TVV861" s="744"/>
      <c r="TVW861" s="744"/>
      <c r="TVX861" s="744"/>
      <c r="TVY861" s="744"/>
      <c r="TVZ861" s="744"/>
      <c r="TWA861" s="744"/>
      <c r="TWB861" s="744"/>
      <c r="TWC861" s="744"/>
      <c r="TWD861" s="744"/>
      <c r="TWE861" s="744"/>
      <c r="TWF861" s="744"/>
      <c r="TWG861" s="744"/>
      <c r="TWH861" s="744"/>
      <c r="TWI861" s="744"/>
      <c r="TWJ861" s="744"/>
      <c r="TWK861" s="744"/>
      <c r="TWL861" s="744"/>
      <c r="TWM861" s="744"/>
      <c r="TWN861" s="744"/>
      <c r="TWO861" s="744"/>
      <c r="TWP861" s="744"/>
      <c r="TWQ861" s="744"/>
      <c r="TWR861" s="744"/>
      <c r="TWS861" s="744"/>
      <c r="TWT861" s="744"/>
      <c r="TWU861" s="744"/>
      <c r="TWV861" s="744"/>
      <c r="TWW861" s="744"/>
      <c r="TWX861" s="744"/>
      <c r="TWY861" s="744"/>
      <c r="TWZ861" s="744"/>
      <c r="TXA861" s="744"/>
      <c r="TXB861" s="744"/>
      <c r="TXC861" s="744"/>
      <c r="TXD861" s="744"/>
      <c r="TXE861" s="744"/>
      <c r="TXF861" s="744"/>
      <c r="TXG861" s="744"/>
      <c r="TXH861" s="744"/>
      <c r="TXI861" s="744"/>
      <c r="TXJ861" s="744"/>
      <c r="TXK861" s="744"/>
      <c r="TXL861" s="744"/>
      <c r="TXM861" s="744"/>
      <c r="TXN861" s="744"/>
      <c r="TXO861" s="744"/>
      <c r="TXP861" s="744"/>
      <c r="TXQ861" s="744"/>
      <c r="TXR861" s="744"/>
      <c r="TXS861" s="744"/>
      <c r="TXT861" s="744"/>
      <c r="TXU861" s="744"/>
      <c r="TXV861" s="744"/>
      <c r="TXW861" s="744"/>
      <c r="TXX861" s="744"/>
      <c r="TXY861" s="744"/>
      <c r="TXZ861" s="744"/>
      <c r="TYA861" s="744"/>
      <c r="TYB861" s="744"/>
      <c r="TYC861" s="744"/>
      <c r="TYD861" s="744"/>
      <c r="TYE861" s="744"/>
      <c r="TYF861" s="744"/>
      <c r="TYG861" s="744"/>
      <c r="TYH861" s="744"/>
      <c r="TYI861" s="744"/>
      <c r="TYJ861" s="744"/>
      <c r="TYK861" s="744"/>
      <c r="TYL861" s="744"/>
      <c r="TYM861" s="744"/>
      <c r="TYN861" s="744"/>
      <c r="TYO861" s="744"/>
      <c r="TYP861" s="744"/>
      <c r="TYQ861" s="744"/>
      <c r="TYR861" s="744"/>
      <c r="TYS861" s="744"/>
      <c r="TYT861" s="744"/>
      <c r="TYU861" s="744"/>
      <c r="TYV861" s="744"/>
      <c r="TYW861" s="744"/>
      <c r="TYX861" s="744"/>
      <c r="TYY861" s="744"/>
      <c r="TYZ861" s="744"/>
      <c r="TZA861" s="744"/>
      <c r="TZB861" s="744"/>
      <c r="TZC861" s="744"/>
      <c r="TZD861" s="744"/>
      <c r="TZE861" s="744"/>
      <c r="TZF861" s="744"/>
      <c r="TZG861" s="744"/>
      <c r="TZH861" s="744"/>
      <c r="TZI861" s="744"/>
      <c r="TZJ861" s="744"/>
      <c r="TZK861" s="744"/>
      <c r="TZL861" s="744"/>
      <c r="TZM861" s="744"/>
      <c r="TZN861" s="744"/>
      <c r="TZO861" s="744"/>
      <c r="TZP861" s="744"/>
      <c r="TZQ861" s="744"/>
      <c r="TZR861" s="744"/>
      <c r="TZS861" s="744"/>
      <c r="TZT861" s="744"/>
      <c r="TZU861" s="744"/>
      <c r="TZV861" s="744"/>
      <c r="TZW861" s="744"/>
      <c r="TZX861" s="744"/>
      <c r="TZY861" s="744"/>
      <c r="TZZ861" s="744"/>
      <c r="UAA861" s="744"/>
      <c r="UAB861" s="744"/>
      <c r="UAC861" s="744"/>
      <c r="UAD861" s="744"/>
      <c r="UAE861" s="744"/>
      <c r="UAF861" s="744"/>
      <c r="UAG861" s="744"/>
      <c r="UAH861" s="744"/>
      <c r="UAI861" s="744"/>
      <c r="UAJ861" s="744"/>
      <c r="UAK861" s="744"/>
      <c r="UAL861" s="744"/>
      <c r="UAM861" s="744"/>
      <c r="UAN861" s="744"/>
      <c r="UAO861" s="744"/>
      <c r="UAP861" s="744"/>
      <c r="UAQ861" s="744"/>
      <c r="UAR861" s="744"/>
      <c r="UAS861" s="744"/>
      <c r="UAT861" s="744"/>
      <c r="UAU861" s="744"/>
      <c r="UAV861" s="744"/>
      <c r="UAW861" s="744"/>
      <c r="UAX861" s="744"/>
      <c r="UAY861" s="744"/>
      <c r="UAZ861" s="744"/>
      <c r="UBA861" s="744"/>
      <c r="UBB861" s="744"/>
      <c r="UBC861" s="744"/>
      <c r="UBD861" s="744"/>
      <c r="UBE861" s="744"/>
      <c r="UBF861" s="744"/>
      <c r="UBG861" s="744"/>
      <c r="UBH861" s="744"/>
      <c r="UBI861" s="744"/>
      <c r="UBJ861" s="744"/>
      <c r="UBK861" s="744"/>
      <c r="UBL861" s="744"/>
      <c r="UBM861" s="744"/>
      <c r="UBN861" s="744"/>
      <c r="UBO861" s="744"/>
      <c r="UBP861" s="744"/>
      <c r="UBQ861" s="744"/>
      <c r="UBR861" s="744"/>
      <c r="UBS861" s="744"/>
      <c r="UBT861" s="744"/>
      <c r="UBU861" s="744"/>
      <c r="UBV861" s="744"/>
      <c r="UBW861" s="744"/>
      <c r="UBX861" s="744"/>
      <c r="UBY861" s="744"/>
      <c r="UBZ861" s="744"/>
      <c r="UCA861" s="744"/>
      <c r="UCB861" s="744"/>
      <c r="UCC861" s="744"/>
      <c r="UCD861" s="744"/>
      <c r="UCE861" s="744"/>
      <c r="UCF861" s="744"/>
      <c r="UCG861" s="744"/>
      <c r="UCH861" s="744"/>
      <c r="UCI861" s="744"/>
      <c r="UCJ861" s="744"/>
      <c r="UCK861" s="744"/>
      <c r="UCL861" s="744"/>
      <c r="UCM861" s="744"/>
      <c r="UCN861" s="744"/>
      <c r="UCO861" s="744"/>
      <c r="UCP861" s="744"/>
      <c r="UCQ861" s="744"/>
      <c r="UCR861" s="744"/>
      <c r="UCS861" s="744"/>
      <c r="UCT861" s="744"/>
      <c r="UCU861" s="744"/>
      <c r="UCV861" s="744"/>
      <c r="UCW861" s="744"/>
      <c r="UCX861" s="744"/>
      <c r="UCY861" s="744"/>
      <c r="UCZ861" s="744"/>
      <c r="UDA861" s="744"/>
      <c r="UDB861" s="744"/>
      <c r="UDC861" s="744"/>
      <c r="UDD861" s="744"/>
      <c r="UDE861" s="744"/>
      <c r="UDF861" s="744"/>
      <c r="UDG861" s="744"/>
      <c r="UDH861" s="744"/>
      <c r="UDI861" s="744"/>
      <c r="UDJ861" s="744"/>
      <c r="UDK861" s="744"/>
      <c r="UDL861" s="744"/>
      <c r="UDM861" s="744"/>
      <c r="UDN861" s="744"/>
      <c r="UDO861" s="744"/>
      <c r="UDP861" s="744"/>
      <c r="UDQ861" s="744"/>
      <c r="UDR861" s="744"/>
      <c r="UDS861" s="744"/>
      <c r="UDT861" s="744"/>
      <c r="UDU861" s="744"/>
      <c r="UDV861" s="744"/>
      <c r="UDW861" s="744"/>
      <c r="UDX861" s="744"/>
      <c r="UDY861" s="744"/>
      <c r="UDZ861" s="744"/>
      <c r="UEA861" s="744"/>
      <c r="UEB861" s="744"/>
      <c r="UEC861" s="744"/>
      <c r="UED861" s="744"/>
      <c r="UEE861" s="744"/>
      <c r="UEF861" s="744"/>
      <c r="UEG861" s="744"/>
      <c r="UEH861" s="744"/>
      <c r="UEI861" s="744"/>
      <c r="UEJ861" s="744"/>
      <c r="UEK861" s="744"/>
      <c r="UEL861" s="744"/>
      <c r="UEM861" s="744"/>
      <c r="UEN861" s="744"/>
      <c r="UEO861" s="744"/>
      <c r="UEP861" s="744"/>
      <c r="UEQ861" s="744"/>
      <c r="UER861" s="744"/>
      <c r="UES861" s="744"/>
      <c r="UET861" s="744"/>
      <c r="UEU861" s="744"/>
      <c r="UEV861" s="744"/>
      <c r="UEW861" s="744"/>
      <c r="UEX861" s="744"/>
      <c r="UEY861" s="744"/>
      <c r="UEZ861" s="744"/>
      <c r="UFA861" s="744"/>
      <c r="UFB861" s="744"/>
      <c r="UFC861" s="744"/>
      <c r="UFD861" s="744"/>
      <c r="UFE861" s="744"/>
      <c r="UFF861" s="744"/>
      <c r="UFG861" s="744"/>
      <c r="UFH861" s="744"/>
      <c r="UFI861" s="744"/>
      <c r="UFJ861" s="744"/>
      <c r="UFK861" s="744"/>
      <c r="UFL861" s="744"/>
      <c r="UFM861" s="744"/>
      <c r="UFN861" s="744"/>
      <c r="UFO861" s="744"/>
      <c r="UFP861" s="744"/>
      <c r="UFQ861" s="744"/>
      <c r="UFR861" s="744"/>
      <c r="UFS861" s="744"/>
      <c r="UFT861" s="744"/>
      <c r="UFU861" s="744"/>
      <c r="UFV861" s="744"/>
      <c r="UFW861" s="744"/>
      <c r="UFX861" s="744"/>
      <c r="UFY861" s="744"/>
      <c r="UFZ861" s="744"/>
      <c r="UGA861" s="744"/>
      <c r="UGB861" s="744"/>
      <c r="UGC861" s="744"/>
      <c r="UGD861" s="744"/>
      <c r="UGE861" s="744"/>
      <c r="UGF861" s="744"/>
      <c r="UGG861" s="744"/>
      <c r="UGH861" s="744"/>
      <c r="UGI861" s="744"/>
      <c r="UGJ861" s="744"/>
      <c r="UGK861" s="744"/>
      <c r="UGL861" s="744"/>
      <c r="UGM861" s="744"/>
      <c r="UGN861" s="744"/>
      <c r="UGO861" s="744"/>
      <c r="UGP861" s="744"/>
      <c r="UGQ861" s="744"/>
      <c r="UGR861" s="744"/>
      <c r="UGS861" s="744"/>
      <c r="UGT861" s="744"/>
      <c r="UGU861" s="744"/>
      <c r="UGV861" s="744"/>
      <c r="UGW861" s="744"/>
      <c r="UGX861" s="744"/>
      <c r="UGY861" s="744"/>
      <c r="UGZ861" s="744"/>
      <c r="UHA861" s="744"/>
      <c r="UHB861" s="744"/>
      <c r="UHC861" s="744"/>
      <c r="UHD861" s="744"/>
      <c r="UHE861" s="744"/>
      <c r="UHF861" s="744"/>
      <c r="UHG861" s="744"/>
      <c r="UHH861" s="744"/>
      <c r="UHI861" s="744"/>
      <c r="UHJ861" s="744"/>
      <c r="UHK861" s="744"/>
      <c r="UHL861" s="744"/>
      <c r="UHM861" s="744"/>
      <c r="UHN861" s="744"/>
      <c r="UHO861" s="744"/>
      <c r="UHP861" s="744"/>
      <c r="UHQ861" s="744"/>
      <c r="UHR861" s="744"/>
      <c r="UHS861" s="744"/>
      <c r="UHT861" s="744"/>
      <c r="UHU861" s="744"/>
      <c r="UHV861" s="744"/>
      <c r="UHW861" s="744"/>
      <c r="UHX861" s="744"/>
      <c r="UHY861" s="744"/>
      <c r="UHZ861" s="744"/>
      <c r="UIA861" s="744"/>
      <c r="UIB861" s="744"/>
      <c r="UIC861" s="744"/>
      <c r="UID861" s="744"/>
      <c r="UIE861" s="744"/>
      <c r="UIF861" s="744"/>
      <c r="UIG861" s="744"/>
      <c r="UIH861" s="744"/>
      <c r="UII861" s="744"/>
      <c r="UIJ861" s="744"/>
      <c r="UIK861" s="744"/>
      <c r="UIL861" s="744"/>
      <c r="UIM861" s="744"/>
      <c r="UIN861" s="744"/>
      <c r="UIO861" s="744"/>
      <c r="UIP861" s="744"/>
      <c r="UIQ861" s="744"/>
      <c r="UIR861" s="744"/>
      <c r="UIS861" s="744"/>
      <c r="UIT861" s="744"/>
      <c r="UIU861" s="744"/>
      <c r="UIV861" s="744"/>
      <c r="UIW861" s="744"/>
      <c r="UIX861" s="744"/>
      <c r="UIY861" s="744"/>
      <c r="UIZ861" s="744"/>
      <c r="UJA861" s="744"/>
      <c r="UJB861" s="744"/>
      <c r="UJC861" s="744"/>
      <c r="UJD861" s="744"/>
      <c r="UJE861" s="744"/>
      <c r="UJF861" s="744"/>
      <c r="UJG861" s="744"/>
      <c r="UJH861" s="744"/>
      <c r="UJI861" s="744"/>
      <c r="UJJ861" s="744"/>
      <c r="UJK861" s="744"/>
      <c r="UJL861" s="744"/>
      <c r="UJM861" s="744"/>
      <c r="UJN861" s="744"/>
      <c r="UJO861" s="744"/>
      <c r="UJP861" s="744"/>
      <c r="UJQ861" s="744"/>
      <c r="UJR861" s="744"/>
      <c r="UJS861" s="744"/>
      <c r="UJT861" s="744"/>
      <c r="UJU861" s="744"/>
      <c r="UJV861" s="744"/>
      <c r="UJW861" s="744"/>
      <c r="UJX861" s="744"/>
      <c r="UJY861" s="744"/>
      <c r="UJZ861" s="744"/>
      <c r="UKA861" s="744"/>
      <c r="UKB861" s="744"/>
      <c r="UKC861" s="744"/>
      <c r="UKD861" s="744"/>
      <c r="UKE861" s="744"/>
      <c r="UKF861" s="744"/>
      <c r="UKG861" s="744"/>
      <c r="UKH861" s="744"/>
      <c r="UKI861" s="744"/>
      <c r="UKJ861" s="744"/>
      <c r="UKK861" s="744"/>
      <c r="UKL861" s="744"/>
      <c r="UKM861" s="744"/>
      <c r="UKN861" s="744"/>
      <c r="UKO861" s="744"/>
      <c r="UKP861" s="744"/>
      <c r="UKQ861" s="744"/>
      <c r="UKR861" s="744"/>
      <c r="UKS861" s="744"/>
      <c r="UKT861" s="744"/>
      <c r="UKU861" s="744"/>
      <c r="UKV861" s="744"/>
      <c r="UKW861" s="744"/>
      <c r="UKX861" s="744"/>
      <c r="UKY861" s="744"/>
      <c r="UKZ861" s="744"/>
      <c r="ULA861" s="744"/>
      <c r="ULB861" s="744"/>
      <c r="ULC861" s="744"/>
      <c r="ULD861" s="744"/>
      <c r="ULE861" s="744"/>
      <c r="ULF861" s="744"/>
      <c r="ULG861" s="744"/>
      <c r="ULH861" s="744"/>
      <c r="ULI861" s="744"/>
      <c r="ULJ861" s="744"/>
      <c r="ULK861" s="744"/>
      <c r="ULL861" s="744"/>
      <c r="ULM861" s="744"/>
      <c r="ULN861" s="744"/>
      <c r="ULO861" s="744"/>
      <c r="ULP861" s="744"/>
      <c r="ULQ861" s="744"/>
      <c r="ULR861" s="744"/>
      <c r="ULS861" s="744"/>
      <c r="ULT861" s="744"/>
      <c r="ULU861" s="744"/>
      <c r="ULV861" s="744"/>
      <c r="ULW861" s="744"/>
      <c r="ULX861" s="744"/>
      <c r="ULY861" s="744"/>
      <c r="ULZ861" s="744"/>
      <c r="UMA861" s="744"/>
      <c r="UMB861" s="744"/>
      <c r="UMC861" s="744"/>
      <c r="UMD861" s="744"/>
      <c r="UME861" s="744"/>
      <c r="UMF861" s="744"/>
      <c r="UMG861" s="744"/>
      <c r="UMH861" s="744"/>
      <c r="UMI861" s="744"/>
      <c r="UMJ861" s="744"/>
      <c r="UMK861" s="744"/>
      <c r="UML861" s="744"/>
      <c r="UMM861" s="744"/>
      <c r="UMN861" s="744"/>
      <c r="UMO861" s="744"/>
      <c r="UMP861" s="744"/>
      <c r="UMQ861" s="744"/>
      <c r="UMR861" s="744"/>
      <c r="UMS861" s="744"/>
      <c r="UMT861" s="744"/>
      <c r="UMU861" s="744"/>
      <c r="UMV861" s="744"/>
      <c r="UMW861" s="744"/>
      <c r="UMX861" s="744"/>
      <c r="UMY861" s="744"/>
      <c r="UMZ861" s="744"/>
      <c r="UNA861" s="744"/>
      <c r="UNB861" s="744"/>
      <c r="UNC861" s="744"/>
      <c r="UND861" s="744"/>
      <c r="UNE861" s="744"/>
      <c r="UNF861" s="744"/>
      <c r="UNG861" s="744"/>
      <c r="UNH861" s="744"/>
      <c r="UNI861" s="744"/>
      <c r="UNJ861" s="744"/>
      <c r="UNK861" s="744"/>
      <c r="UNL861" s="744"/>
      <c r="UNM861" s="744"/>
      <c r="UNN861" s="744"/>
      <c r="UNO861" s="744"/>
      <c r="UNP861" s="744"/>
      <c r="UNQ861" s="744"/>
      <c r="UNR861" s="744"/>
      <c r="UNS861" s="744"/>
      <c r="UNT861" s="744"/>
      <c r="UNU861" s="744"/>
      <c r="UNV861" s="744"/>
      <c r="UNW861" s="744"/>
      <c r="UNX861" s="744"/>
      <c r="UNY861" s="744"/>
      <c r="UNZ861" s="744"/>
      <c r="UOA861" s="744"/>
      <c r="UOB861" s="744"/>
      <c r="UOC861" s="744"/>
      <c r="UOD861" s="744"/>
      <c r="UOE861" s="744"/>
      <c r="UOF861" s="744"/>
      <c r="UOG861" s="744"/>
      <c r="UOH861" s="744"/>
      <c r="UOI861" s="744"/>
      <c r="UOJ861" s="744"/>
      <c r="UOK861" s="744"/>
      <c r="UOL861" s="744"/>
      <c r="UOM861" s="744"/>
      <c r="UON861" s="744"/>
      <c r="UOO861" s="744"/>
      <c r="UOP861" s="744"/>
      <c r="UOQ861" s="744"/>
      <c r="UOR861" s="744"/>
      <c r="UOS861" s="744"/>
      <c r="UOT861" s="744"/>
      <c r="UOU861" s="744"/>
      <c r="UOV861" s="744"/>
      <c r="UOW861" s="744"/>
      <c r="UOX861" s="744"/>
      <c r="UOY861" s="744"/>
      <c r="UOZ861" s="744"/>
      <c r="UPA861" s="744"/>
      <c r="UPB861" s="744"/>
      <c r="UPC861" s="744"/>
      <c r="UPD861" s="744"/>
      <c r="UPE861" s="744"/>
      <c r="UPF861" s="744"/>
      <c r="UPG861" s="744"/>
      <c r="UPH861" s="744"/>
      <c r="UPI861" s="744"/>
      <c r="UPJ861" s="744"/>
      <c r="UPK861" s="744"/>
      <c r="UPL861" s="744"/>
      <c r="UPM861" s="744"/>
      <c r="UPN861" s="744"/>
      <c r="UPO861" s="744"/>
      <c r="UPP861" s="744"/>
      <c r="UPQ861" s="744"/>
      <c r="UPR861" s="744"/>
      <c r="UPS861" s="744"/>
      <c r="UPT861" s="744"/>
      <c r="UPU861" s="744"/>
      <c r="UPV861" s="744"/>
      <c r="UPW861" s="744"/>
      <c r="UPX861" s="744"/>
      <c r="UPY861" s="744"/>
      <c r="UPZ861" s="744"/>
      <c r="UQA861" s="744"/>
      <c r="UQB861" s="744"/>
      <c r="UQC861" s="744"/>
      <c r="UQD861" s="744"/>
      <c r="UQE861" s="744"/>
      <c r="UQF861" s="744"/>
      <c r="UQG861" s="744"/>
      <c r="UQH861" s="744"/>
      <c r="UQI861" s="744"/>
      <c r="UQJ861" s="744"/>
      <c r="UQK861" s="744"/>
      <c r="UQL861" s="744"/>
      <c r="UQM861" s="744"/>
      <c r="UQN861" s="744"/>
      <c r="UQO861" s="744"/>
      <c r="UQP861" s="744"/>
      <c r="UQQ861" s="744"/>
      <c r="UQR861" s="744"/>
      <c r="UQS861" s="744"/>
      <c r="UQT861" s="744"/>
      <c r="UQU861" s="744"/>
      <c r="UQV861" s="744"/>
      <c r="UQW861" s="744"/>
      <c r="UQX861" s="744"/>
      <c r="UQY861" s="744"/>
      <c r="UQZ861" s="744"/>
      <c r="URA861" s="744"/>
      <c r="URB861" s="744"/>
      <c r="URC861" s="744"/>
      <c r="URD861" s="744"/>
      <c r="URE861" s="744"/>
      <c r="URF861" s="744"/>
      <c r="URG861" s="744"/>
      <c r="URH861" s="744"/>
      <c r="URI861" s="744"/>
      <c r="URJ861" s="744"/>
      <c r="URK861" s="744"/>
      <c r="URL861" s="744"/>
      <c r="URM861" s="744"/>
      <c r="URN861" s="744"/>
      <c r="URO861" s="744"/>
      <c r="URP861" s="744"/>
      <c r="URQ861" s="744"/>
      <c r="URR861" s="744"/>
      <c r="URS861" s="744"/>
      <c r="URT861" s="744"/>
      <c r="URU861" s="744"/>
      <c r="URV861" s="744"/>
      <c r="URW861" s="744"/>
      <c r="URX861" s="744"/>
      <c r="URY861" s="744"/>
      <c r="URZ861" s="744"/>
      <c r="USA861" s="744"/>
      <c r="USB861" s="744"/>
      <c r="USC861" s="744"/>
      <c r="USD861" s="744"/>
      <c r="USE861" s="744"/>
      <c r="USF861" s="744"/>
      <c r="USG861" s="744"/>
      <c r="USH861" s="744"/>
      <c r="USI861" s="744"/>
      <c r="USJ861" s="744"/>
      <c r="USK861" s="744"/>
      <c r="USL861" s="744"/>
      <c r="USM861" s="744"/>
      <c r="USN861" s="744"/>
      <c r="USO861" s="744"/>
      <c r="USP861" s="744"/>
      <c r="USQ861" s="744"/>
      <c r="USR861" s="744"/>
      <c r="USS861" s="744"/>
      <c r="UST861" s="744"/>
      <c r="USU861" s="744"/>
      <c r="USV861" s="744"/>
      <c r="USW861" s="744"/>
      <c r="USX861" s="744"/>
      <c r="USY861" s="744"/>
      <c r="USZ861" s="744"/>
      <c r="UTA861" s="744"/>
      <c r="UTB861" s="744"/>
      <c r="UTC861" s="744"/>
      <c r="UTD861" s="744"/>
      <c r="UTE861" s="744"/>
      <c r="UTF861" s="744"/>
      <c r="UTG861" s="744"/>
      <c r="UTH861" s="744"/>
      <c r="UTI861" s="744"/>
      <c r="UTJ861" s="744"/>
      <c r="UTK861" s="744"/>
      <c r="UTL861" s="744"/>
      <c r="UTM861" s="744"/>
      <c r="UTN861" s="744"/>
      <c r="UTO861" s="744"/>
      <c r="UTP861" s="744"/>
      <c r="UTQ861" s="744"/>
      <c r="UTR861" s="744"/>
      <c r="UTS861" s="744"/>
      <c r="UTT861" s="744"/>
      <c r="UTU861" s="744"/>
      <c r="UTV861" s="744"/>
      <c r="UTW861" s="744"/>
      <c r="UTX861" s="744"/>
      <c r="UTY861" s="744"/>
      <c r="UTZ861" s="744"/>
      <c r="UUA861" s="744"/>
      <c r="UUB861" s="744"/>
      <c r="UUC861" s="744"/>
      <c r="UUD861" s="744"/>
      <c r="UUE861" s="744"/>
      <c r="UUF861" s="744"/>
      <c r="UUG861" s="744"/>
      <c r="UUH861" s="744"/>
      <c r="UUI861" s="744"/>
      <c r="UUJ861" s="744"/>
      <c r="UUK861" s="744"/>
      <c r="UUL861" s="744"/>
      <c r="UUM861" s="744"/>
      <c r="UUN861" s="744"/>
      <c r="UUO861" s="744"/>
      <c r="UUP861" s="744"/>
      <c r="UUQ861" s="744"/>
      <c r="UUR861" s="744"/>
      <c r="UUS861" s="744"/>
      <c r="UUT861" s="744"/>
      <c r="UUU861" s="744"/>
      <c r="UUV861" s="744"/>
      <c r="UUW861" s="744"/>
      <c r="UUX861" s="744"/>
      <c r="UUY861" s="744"/>
      <c r="UUZ861" s="744"/>
      <c r="UVA861" s="744"/>
      <c r="UVB861" s="744"/>
      <c r="UVC861" s="744"/>
      <c r="UVD861" s="744"/>
      <c r="UVE861" s="744"/>
      <c r="UVF861" s="744"/>
      <c r="UVG861" s="744"/>
      <c r="UVH861" s="744"/>
      <c r="UVI861" s="744"/>
      <c r="UVJ861" s="744"/>
      <c r="UVK861" s="744"/>
      <c r="UVL861" s="744"/>
      <c r="UVM861" s="744"/>
      <c r="UVN861" s="744"/>
      <c r="UVO861" s="744"/>
      <c r="UVP861" s="744"/>
      <c r="UVQ861" s="744"/>
      <c r="UVR861" s="744"/>
      <c r="UVS861" s="744"/>
      <c r="UVT861" s="744"/>
      <c r="UVU861" s="744"/>
      <c r="UVV861" s="744"/>
      <c r="UVW861" s="744"/>
      <c r="UVX861" s="744"/>
      <c r="UVY861" s="744"/>
      <c r="UVZ861" s="744"/>
      <c r="UWA861" s="744"/>
      <c r="UWB861" s="744"/>
      <c r="UWC861" s="744"/>
      <c r="UWD861" s="744"/>
      <c r="UWE861" s="744"/>
      <c r="UWF861" s="744"/>
      <c r="UWG861" s="744"/>
      <c r="UWH861" s="744"/>
      <c r="UWI861" s="744"/>
      <c r="UWJ861" s="744"/>
      <c r="UWK861" s="744"/>
      <c r="UWL861" s="744"/>
      <c r="UWM861" s="744"/>
      <c r="UWN861" s="744"/>
      <c r="UWO861" s="744"/>
      <c r="UWP861" s="744"/>
      <c r="UWQ861" s="744"/>
      <c r="UWR861" s="744"/>
      <c r="UWS861" s="744"/>
      <c r="UWT861" s="744"/>
      <c r="UWU861" s="744"/>
      <c r="UWV861" s="744"/>
      <c r="UWW861" s="744"/>
      <c r="UWX861" s="744"/>
      <c r="UWY861" s="744"/>
      <c r="UWZ861" s="744"/>
      <c r="UXA861" s="744"/>
      <c r="UXB861" s="744"/>
      <c r="UXC861" s="744"/>
      <c r="UXD861" s="744"/>
      <c r="UXE861" s="744"/>
      <c r="UXF861" s="744"/>
      <c r="UXG861" s="744"/>
      <c r="UXH861" s="744"/>
      <c r="UXI861" s="744"/>
      <c r="UXJ861" s="744"/>
      <c r="UXK861" s="744"/>
      <c r="UXL861" s="744"/>
      <c r="UXM861" s="744"/>
      <c r="UXN861" s="744"/>
      <c r="UXO861" s="744"/>
      <c r="UXP861" s="744"/>
      <c r="UXQ861" s="744"/>
      <c r="UXR861" s="744"/>
      <c r="UXS861" s="744"/>
      <c r="UXT861" s="744"/>
      <c r="UXU861" s="744"/>
      <c r="UXV861" s="744"/>
      <c r="UXW861" s="744"/>
      <c r="UXX861" s="744"/>
      <c r="UXY861" s="744"/>
      <c r="UXZ861" s="744"/>
      <c r="UYA861" s="744"/>
      <c r="UYB861" s="744"/>
      <c r="UYC861" s="744"/>
      <c r="UYD861" s="744"/>
      <c r="UYE861" s="744"/>
      <c r="UYF861" s="744"/>
      <c r="UYG861" s="744"/>
      <c r="UYH861" s="744"/>
      <c r="UYI861" s="744"/>
      <c r="UYJ861" s="744"/>
      <c r="UYK861" s="744"/>
      <c r="UYL861" s="744"/>
      <c r="UYM861" s="744"/>
      <c r="UYN861" s="744"/>
      <c r="UYO861" s="744"/>
      <c r="UYP861" s="744"/>
      <c r="UYQ861" s="744"/>
      <c r="UYR861" s="744"/>
      <c r="UYS861" s="744"/>
      <c r="UYT861" s="744"/>
      <c r="UYU861" s="744"/>
      <c r="UYV861" s="744"/>
      <c r="UYW861" s="744"/>
      <c r="UYX861" s="744"/>
      <c r="UYY861" s="744"/>
      <c r="UYZ861" s="744"/>
      <c r="UZA861" s="744"/>
      <c r="UZB861" s="744"/>
      <c r="UZC861" s="744"/>
      <c r="UZD861" s="744"/>
      <c r="UZE861" s="744"/>
      <c r="UZF861" s="744"/>
      <c r="UZG861" s="744"/>
      <c r="UZH861" s="744"/>
      <c r="UZI861" s="744"/>
      <c r="UZJ861" s="744"/>
      <c r="UZK861" s="744"/>
      <c r="UZL861" s="744"/>
      <c r="UZM861" s="744"/>
      <c r="UZN861" s="744"/>
      <c r="UZO861" s="744"/>
      <c r="UZP861" s="744"/>
      <c r="UZQ861" s="744"/>
      <c r="UZR861" s="744"/>
      <c r="UZS861" s="744"/>
      <c r="UZT861" s="744"/>
      <c r="UZU861" s="744"/>
      <c r="UZV861" s="744"/>
      <c r="UZW861" s="744"/>
      <c r="UZX861" s="744"/>
      <c r="UZY861" s="744"/>
      <c r="UZZ861" s="744"/>
      <c r="VAA861" s="744"/>
      <c r="VAB861" s="744"/>
      <c r="VAC861" s="744"/>
      <c r="VAD861" s="744"/>
      <c r="VAE861" s="744"/>
      <c r="VAF861" s="744"/>
      <c r="VAG861" s="744"/>
      <c r="VAH861" s="744"/>
      <c r="VAI861" s="744"/>
      <c r="VAJ861" s="744"/>
      <c r="VAK861" s="744"/>
      <c r="VAL861" s="744"/>
      <c r="VAM861" s="744"/>
      <c r="VAN861" s="744"/>
      <c r="VAO861" s="744"/>
      <c r="VAP861" s="744"/>
      <c r="VAQ861" s="744"/>
      <c r="VAR861" s="744"/>
      <c r="VAS861" s="744"/>
      <c r="VAT861" s="744"/>
      <c r="VAU861" s="744"/>
      <c r="VAV861" s="744"/>
      <c r="VAW861" s="744"/>
      <c r="VAX861" s="744"/>
      <c r="VAY861" s="744"/>
      <c r="VAZ861" s="744"/>
      <c r="VBA861" s="744"/>
      <c r="VBB861" s="744"/>
      <c r="VBC861" s="744"/>
      <c r="VBD861" s="744"/>
      <c r="VBE861" s="744"/>
      <c r="VBF861" s="744"/>
      <c r="VBG861" s="744"/>
      <c r="VBH861" s="744"/>
      <c r="VBI861" s="744"/>
      <c r="VBJ861" s="744"/>
      <c r="VBK861" s="744"/>
      <c r="VBL861" s="744"/>
      <c r="VBM861" s="744"/>
      <c r="VBN861" s="744"/>
      <c r="VBO861" s="744"/>
      <c r="VBP861" s="744"/>
      <c r="VBQ861" s="744"/>
      <c r="VBR861" s="744"/>
      <c r="VBS861" s="744"/>
      <c r="VBT861" s="744"/>
      <c r="VBU861" s="744"/>
      <c r="VBV861" s="744"/>
      <c r="VBW861" s="744"/>
      <c r="VBX861" s="744"/>
      <c r="VBY861" s="744"/>
      <c r="VBZ861" s="744"/>
      <c r="VCA861" s="744"/>
      <c r="VCB861" s="744"/>
      <c r="VCC861" s="744"/>
      <c r="VCD861" s="744"/>
      <c r="VCE861" s="744"/>
      <c r="VCF861" s="744"/>
      <c r="VCG861" s="744"/>
      <c r="VCH861" s="744"/>
      <c r="VCI861" s="744"/>
      <c r="VCJ861" s="744"/>
      <c r="VCK861" s="744"/>
      <c r="VCL861" s="744"/>
      <c r="VCM861" s="744"/>
      <c r="VCN861" s="744"/>
      <c r="VCO861" s="744"/>
      <c r="VCP861" s="744"/>
      <c r="VCQ861" s="744"/>
      <c r="VCR861" s="744"/>
      <c r="VCS861" s="744"/>
      <c r="VCT861" s="744"/>
      <c r="VCU861" s="744"/>
      <c r="VCV861" s="744"/>
      <c r="VCW861" s="744"/>
      <c r="VCX861" s="744"/>
      <c r="VCY861" s="744"/>
      <c r="VCZ861" s="744"/>
      <c r="VDA861" s="744"/>
      <c r="VDB861" s="744"/>
      <c r="VDC861" s="744"/>
      <c r="VDD861" s="744"/>
      <c r="VDE861" s="744"/>
      <c r="VDF861" s="744"/>
      <c r="VDG861" s="744"/>
      <c r="VDH861" s="744"/>
      <c r="VDI861" s="744"/>
      <c r="VDJ861" s="744"/>
      <c r="VDK861" s="744"/>
      <c r="VDL861" s="744"/>
      <c r="VDM861" s="744"/>
      <c r="VDN861" s="744"/>
      <c r="VDO861" s="744"/>
      <c r="VDP861" s="744"/>
      <c r="VDQ861" s="744"/>
      <c r="VDR861" s="744"/>
      <c r="VDS861" s="744"/>
      <c r="VDT861" s="744"/>
      <c r="VDU861" s="744"/>
      <c r="VDV861" s="744"/>
      <c r="VDW861" s="744"/>
      <c r="VDX861" s="744"/>
      <c r="VDY861" s="744"/>
      <c r="VDZ861" s="744"/>
      <c r="VEA861" s="744"/>
      <c r="VEB861" s="744"/>
      <c r="VEC861" s="744"/>
      <c r="VED861" s="744"/>
      <c r="VEE861" s="744"/>
      <c r="VEF861" s="744"/>
      <c r="VEG861" s="744"/>
      <c r="VEH861" s="744"/>
      <c r="VEI861" s="744"/>
      <c r="VEJ861" s="744"/>
      <c r="VEK861" s="744"/>
      <c r="VEL861" s="744"/>
      <c r="VEM861" s="744"/>
      <c r="VEN861" s="744"/>
      <c r="VEO861" s="744"/>
      <c r="VEP861" s="744"/>
      <c r="VEQ861" s="744"/>
      <c r="VER861" s="744"/>
      <c r="VES861" s="744"/>
      <c r="VET861" s="744"/>
      <c r="VEU861" s="744"/>
      <c r="VEV861" s="744"/>
      <c r="VEW861" s="744"/>
      <c r="VEX861" s="744"/>
      <c r="VEY861" s="744"/>
      <c r="VEZ861" s="744"/>
      <c r="VFA861" s="744"/>
      <c r="VFB861" s="744"/>
      <c r="VFC861" s="744"/>
      <c r="VFD861" s="744"/>
      <c r="VFE861" s="744"/>
      <c r="VFF861" s="744"/>
      <c r="VFG861" s="744"/>
      <c r="VFH861" s="744"/>
      <c r="VFI861" s="744"/>
      <c r="VFJ861" s="744"/>
      <c r="VFK861" s="744"/>
      <c r="VFL861" s="744"/>
      <c r="VFM861" s="744"/>
      <c r="VFN861" s="744"/>
      <c r="VFO861" s="744"/>
      <c r="VFP861" s="744"/>
      <c r="VFQ861" s="744"/>
      <c r="VFR861" s="744"/>
      <c r="VFS861" s="744"/>
      <c r="VFT861" s="744"/>
      <c r="VFU861" s="744"/>
      <c r="VFV861" s="744"/>
      <c r="VFW861" s="744"/>
      <c r="VFX861" s="744"/>
      <c r="VFY861" s="744"/>
      <c r="VFZ861" s="744"/>
      <c r="VGA861" s="744"/>
      <c r="VGB861" s="744"/>
      <c r="VGC861" s="744"/>
      <c r="VGD861" s="744"/>
      <c r="VGE861" s="744"/>
      <c r="VGF861" s="744"/>
      <c r="VGG861" s="744"/>
      <c r="VGH861" s="744"/>
      <c r="VGI861" s="744"/>
      <c r="VGJ861" s="744"/>
      <c r="VGK861" s="744"/>
      <c r="VGL861" s="744"/>
      <c r="VGM861" s="744"/>
      <c r="VGN861" s="744"/>
      <c r="VGO861" s="744"/>
      <c r="VGP861" s="744"/>
      <c r="VGQ861" s="744"/>
      <c r="VGR861" s="744"/>
      <c r="VGS861" s="744"/>
      <c r="VGT861" s="744"/>
      <c r="VGU861" s="744"/>
      <c r="VGV861" s="744"/>
      <c r="VGW861" s="744"/>
      <c r="VGX861" s="744"/>
      <c r="VGY861" s="744"/>
      <c r="VGZ861" s="744"/>
      <c r="VHA861" s="744"/>
      <c r="VHB861" s="744"/>
      <c r="VHC861" s="744"/>
      <c r="VHD861" s="744"/>
      <c r="VHE861" s="744"/>
      <c r="VHF861" s="744"/>
      <c r="VHG861" s="744"/>
      <c r="VHH861" s="744"/>
      <c r="VHI861" s="744"/>
      <c r="VHJ861" s="744"/>
      <c r="VHK861" s="744"/>
      <c r="VHL861" s="744"/>
      <c r="VHM861" s="744"/>
      <c r="VHN861" s="744"/>
      <c r="VHO861" s="744"/>
      <c r="VHP861" s="744"/>
      <c r="VHQ861" s="744"/>
      <c r="VHR861" s="744"/>
      <c r="VHS861" s="744"/>
      <c r="VHT861" s="744"/>
      <c r="VHU861" s="744"/>
      <c r="VHV861" s="744"/>
      <c r="VHW861" s="744"/>
      <c r="VHX861" s="744"/>
      <c r="VHY861" s="744"/>
      <c r="VHZ861" s="744"/>
      <c r="VIA861" s="744"/>
      <c r="VIB861" s="744"/>
      <c r="VIC861" s="744"/>
      <c r="VID861" s="744"/>
      <c r="VIE861" s="744"/>
      <c r="VIF861" s="744"/>
      <c r="VIG861" s="744"/>
      <c r="VIH861" s="744"/>
      <c r="VII861" s="744"/>
      <c r="VIJ861" s="744"/>
      <c r="VIK861" s="744"/>
      <c r="VIL861" s="744"/>
      <c r="VIM861" s="744"/>
      <c r="VIN861" s="744"/>
      <c r="VIO861" s="744"/>
      <c r="VIP861" s="744"/>
      <c r="VIQ861" s="744"/>
      <c r="VIR861" s="744"/>
      <c r="VIS861" s="744"/>
      <c r="VIT861" s="744"/>
      <c r="VIU861" s="744"/>
      <c r="VIV861" s="744"/>
      <c r="VIW861" s="744"/>
      <c r="VIX861" s="744"/>
      <c r="VIY861" s="744"/>
      <c r="VIZ861" s="744"/>
      <c r="VJA861" s="744"/>
      <c r="VJB861" s="744"/>
      <c r="VJC861" s="744"/>
      <c r="VJD861" s="744"/>
      <c r="VJE861" s="744"/>
      <c r="VJF861" s="744"/>
      <c r="VJG861" s="744"/>
      <c r="VJH861" s="744"/>
      <c r="VJI861" s="744"/>
      <c r="VJJ861" s="744"/>
      <c r="VJK861" s="744"/>
      <c r="VJL861" s="744"/>
      <c r="VJM861" s="744"/>
      <c r="VJN861" s="744"/>
      <c r="VJO861" s="744"/>
      <c r="VJP861" s="744"/>
      <c r="VJQ861" s="744"/>
      <c r="VJR861" s="744"/>
      <c r="VJS861" s="744"/>
      <c r="VJT861" s="744"/>
      <c r="VJU861" s="744"/>
      <c r="VJV861" s="744"/>
      <c r="VJW861" s="744"/>
      <c r="VJX861" s="744"/>
      <c r="VJY861" s="744"/>
      <c r="VJZ861" s="744"/>
      <c r="VKA861" s="744"/>
      <c r="VKB861" s="744"/>
      <c r="VKC861" s="744"/>
      <c r="VKD861" s="744"/>
      <c r="VKE861" s="744"/>
      <c r="VKF861" s="744"/>
      <c r="VKG861" s="744"/>
      <c r="VKH861" s="744"/>
      <c r="VKI861" s="744"/>
      <c r="VKJ861" s="744"/>
      <c r="VKK861" s="744"/>
      <c r="VKL861" s="744"/>
      <c r="VKM861" s="744"/>
      <c r="VKN861" s="744"/>
      <c r="VKO861" s="744"/>
      <c r="VKP861" s="744"/>
      <c r="VKQ861" s="744"/>
      <c r="VKR861" s="744"/>
      <c r="VKS861" s="744"/>
      <c r="VKT861" s="744"/>
      <c r="VKU861" s="744"/>
      <c r="VKV861" s="744"/>
      <c r="VKW861" s="744"/>
      <c r="VKX861" s="744"/>
      <c r="VKY861" s="744"/>
      <c r="VKZ861" s="744"/>
      <c r="VLA861" s="744"/>
      <c r="VLB861" s="744"/>
      <c r="VLC861" s="744"/>
      <c r="VLD861" s="744"/>
      <c r="VLE861" s="744"/>
      <c r="VLF861" s="744"/>
      <c r="VLG861" s="744"/>
      <c r="VLH861" s="744"/>
      <c r="VLI861" s="744"/>
      <c r="VLJ861" s="744"/>
      <c r="VLK861" s="744"/>
      <c r="VLL861" s="744"/>
      <c r="VLM861" s="744"/>
      <c r="VLN861" s="744"/>
      <c r="VLO861" s="744"/>
      <c r="VLP861" s="744"/>
      <c r="VLQ861" s="744"/>
      <c r="VLR861" s="744"/>
      <c r="VLS861" s="744"/>
      <c r="VLT861" s="744"/>
      <c r="VLU861" s="744"/>
      <c r="VLV861" s="744"/>
      <c r="VLW861" s="744"/>
      <c r="VLX861" s="744"/>
      <c r="VLY861" s="744"/>
      <c r="VLZ861" s="744"/>
      <c r="VMA861" s="744"/>
      <c r="VMB861" s="744"/>
      <c r="VMC861" s="744"/>
      <c r="VMD861" s="744"/>
      <c r="VME861" s="744"/>
      <c r="VMF861" s="744"/>
      <c r="VMG861" s="744"/>
      <c r="VMH861" s="744"/>
      <c r="VMI861" s="744"/>
      <c r="VMJ861" s="744"/>
      <c r="VMK861" s="744"/>
      <c r="VML861" s="744"/>
      <c r="VMM861" s="744"/>
      <c r="VMN861" s="744"/>
      <c r="VMO861" s="744"/>
      <c r="VMP861" s="744"/>
      <c r="VMQ861" s="744"/>
      <c r="VMR861" s="744"/>
      <c r="VMS861" s="744"/>
      <c r="VMT861" s="744"/>
      <c r="VMU861" s="744"/>
      <c r="VMV861" s="744"/>
      <c r="VMW861" s="744"/>
      <c r="VMX861" s="744"/>
      <c r="VMY861" s="744"/>
      <c r="VMZ861" s="744"/>
      <c r="VNA861" s="744"/>
      <c r="VNB861" s="744"/>
      <c r="VNC861" s="744"/>
      <c r="VND861" s="744"/>
      <c r="VNE861" s="744"/>
      <c r="VNF861" s="744"/>
      <c r="VNG861" s="744"/>
      <c r="VNH861" s="744"/>
      <c r="VNI861" s="744"/>
      <c r="VNJ861" s="744"/>
      <c r="VNK861" s="744"/>
      <c r="VNL861" s="744"/>
      <c r="VNM861" s="744"/>
      <c r="VNN861" s="744"/>
      <c r="VNO861" s="744"/>
      <c r="VNP861" s="744"/>
      <c r="VNQ861" s="744"/>
      <c r="VNR861" s="744"/>
      <c r="VNS861" s="744"/>
      <c r="VNT861" s="744"/>
      <c r="VNU861" s="744"/>
      <c r="VNV861" s="744"/>
      <c r="VNW861" s="744"/>
      <c r="VNX861" s="744"/>
      <c r="VNY861" s="744"/>
      <c r="VNZ861" s="744"/>
      <c r="VOA861" s="744"/>
      <c r="VOB861" s="744"/>
      <c r="VOC861" s="744"/>
      <c r="VOD861" s="744"/>
      <c r="VOE861" s="744"/>
      <c r="VOF861" s="744"/>
      <c r="VOG861" s="744"/>
      <c r="VOH861" s="744"/>
      <c r="VOI861" s="744"/>
      <c r="VOJ861" s="744"/>
      <c r="VOK861" s="744"/>
      <c r="VOL861" s="744"/>
      <c r="VOM861" s="744"/>
      <c r="VON861" s="744"/>
      <c r="VOO861" s="744"/>
      <c r="VOP861" s="744"/>
      <c r="VOQ861" s="744"/>
      <c r="VOR861" s="744"/>
      <c r="VOS861" s="744"/>
      <c r="VOT861" s="744"/>
      <c r="VOU861" s="744"/>
      <c r="VOV861" s="744"/>
      <c r="VOW861" s="744"/>
      <c r="VOX861" s="744"/>
      <c r="VOY861" s="744"/>
      <c r="VOZ861" s="744"/>
      <c r="VPA861" s="744"/>
      <c r="VPB861" s="744"/>
      <c r="VPC861" s="744"/>
      <c r="VPD861" s="744"/>
      <c r="VPE861" s="744"/>
      <c r="VPF861" s="744"/>
      <c r="VPG861" s="744"/>
      <c r="VPH861" s="744"/>
      <c r="VPI861" s="744"/>
      <c r="VPJ861" s="744"/>
      <c r="VPK861" s="744"/>
      <c r="VPL861" s="744"/>
      <c r="VPM861" s="744"/>
      <c r="VPN861" s="744"/>
      <c r="VPO861" s="744"/>
      <c r="VPP861" s="744"/>
      <c r="VPQ861" s="744"/>
      <c r="VPR861" s="744"/>
      <c r="VPS861" s="744"/>
      <c r="VPT861" s="744"/>
      <c r="VPU861" s="744"/>
      <c r="VPV861" s="744"/>
      <c r="VPW861" s="744"/>
      <c r="VPX861" s="744"/>
      <c r="VPY861" s="744"/>
      <c r="VPZ861" s="744"/>
      <c r="VQA861" s="744"/>
      <c r="VQB861" s="744"/>
      <c r="VQC861" s="744"/>
      <c r="VQD861" s="744"/>
      <c r="VQE861" s="744"/>
      <c r="VQF861" s="744"/>
      <c r="VQG861" s="744"/>
      <c r="VQH861" s="744"/>
      <c r="VQI861" s="744"/>
      <c r="VQJ861" s="744"/>
      <c r="VQK861" s="744"/>
      <c r="VQL861" s="744"/>
      <c r="VQM861" s="744"/>
      <c r="VQN861" s="744"/>
      <c r="VQO861" s="744"/>
      <c r="VQP861" s="744"/>
      <c r="VQQ861" s="744"/>
      <c r="VQR861" s="744"/>
      <c r="VQS861" s="744"/>
      <c r="VQT861" s="744"/>
      <c r="VQU861" s="744"/>
      <c r="VQV861" s="744"/>
      <c r="VQW861" s="744"/>
      <c r="VQX861" s="744"/>
      <c r="VQY861" s="744"/>
      <c r="VQZ861" s="744"/>
      <c r="VRA861" s="744"/>
      <c r="VRB861" s="744"/>
      <c r="VRC861" s="744"/>
      <c r="VRD861" s="744"/>
      <c r="VRE861" s="744"/>
      <c r="VRF861" s="744"/>
      <c r="VRG861" s="744"/>
      <c r="VRH861" s="744"/>
      <c r="VRI861" s="744"/>
      <c r="VRJ861" s="744"/>
      <c r="VRK861" s="744"/>
      <c r="VRL861" s="744"/>
      <c r="VRM861" s="744"/>
      <c r="VRN861" s="744"/>
      <c r="VRO861" s="744"/>
      <c r="VRP861" s="744"/>
      <c r="VRQ861" s="744"/>
      <c r="VRR861" s="744"/>
      <c r="VRS861" s="744"/>
      <c r="VRT861" s="744"/>
      <c r="VRU861" s="744"/>
      <c r="VRV861" s="744"/>
      <c r="VRW861" s="744"/>
      <c r="VRX861" s="744"/>
      <c r="VRY861" s="744"/>
      <c r="VRZ861" s="744"/>
      <c r="VSA861" s="744"/>
      <c r="VSB861" s="744"/>
      <c r="VSC861" s="744"/>
      <c r="VSD861" s="744"/>
      <c r="VSE861" s="744"/>
      <c r="VSF861" s="744"/>
      <c r="VSG861" s="744"/>
      <c r="VSH861" s="744"/>
      <c r="VSI861" s="744"/>
      <c r="VSJ861" s="744"/>
      <c r="VSK861" s="744"/>
      <c r="VSL861" s="744"/>
      <c r="VSM861" s="744"/>
      <c r="VSN861" s="744"/>
      <c r="VSO861" s="744"/>
      <c r="VSP861" s="744"/>
      <c r="VSQ861" s="744"/>
      <c r="VSR861" s="744"/>
      <c r="VSS861" s="744"/>
      <c r="VST861" s="744"/>
      <c r="VSU861" s="744"/>
      <c r="VSV861" s="744"/>
      <c r="VSW861" s="744"/>
      <c r="VSX861" s="744"/>
      <c r="VSY861" s="744"/>
      <c r="VSZ861" s="744"/>
      <c r="VTA861" s="744"/>
      <c r="VTB861" s="744"/>
      <c r="VTC861" s="744"/>
      <c r="VTD861" s="744"/>
      <c r="VTE861" s="744"/>
      <c r="VTF861" s="744"/>
      <c r="VTG861" s="744"/>
      <c r="VTH861" s="744"/>
      <c r="VTI861" s="744"/>
      <c r="VTJ861" s="744"/>
      <c r="VTK861" s="744"/>
      <c r="VTL861" s="744"/>
      <c r="VTM861" s="744"/>
      <c r="VTN861" s="744"/>
      <c r="VTO861" s="744"/>
      <c r="VTP861" s="744"/>
      <c r="VTQ861" s="744"/>
      <c r="VTR861" s="744"/>
      <c r="VTS861" s="744"/>
      <c r="VTT861" s="744"/>
      <c r="VTU861" s="744"/>
      <c r="VTV861" s="744"/>
      <c r="VTW861" s="744"/>
      <c r="VTX861" s="744"/>
      <c r="VTY861" s="744"/>
      <c r="VTZ861" s="744"/>
      <c r="VUA861" s="744"/>
      <c r="VUB861" s="744"/>
      <c r="VUC861" s="744"/>
      <c r="VUD861" s="744"/>
      <c r="VUE861" s="744"/>
      <c r="VUF861" s="744"/>
      <c r="VUG861" s="744"/>
      <c r="VUH861" s="744"/>
      <c r="VUI861" s="744"/>
      <c r="VUJ861" s="744"/>
      <c r="VUK861" s="744"/>
      <c r="VUL861" s="744"/>
      <c r="VUM861" s="744"/>
      <c r="VUN861" s="744"/>
      <c r="VUO861" s="744"/>
      <c r="VUP861" s="744"/>
      <c r="VUQ861" s="744"/>
      <c r="VUR861" s="744"/>
      <c r="VUS861" s="744"/>
      <c r="VUT861" s="744"/>
      <c r="VUU861" s="744"/>
      <c r="VUV861" s="744"/>
      <c r="VUW861" s="744"/>
      <c r="VUX861" s="744"/>
      <c r="VUY861" s="744"/>
      <c r="VUZ861" s="744"/>
      <c r="VVA861" s="744"/>
      <c r="VVB861" s="744"/>
      <c r="VVC861" s="744"/>
      <c r="VVD861" s="744"/>
      <c r="VVE861" s="744"/>
      <c r="VVF861" s="744"/>
      <c r="VVG861" s="744"/>
      <c r="VVH861" s="744"/>
      <c r="VVI861" s="744"/>
      <c r="VVJ861" s="744"/>
      <c r="VVK861" s="744"/>
      <c r="VVL861" s="744"/>
      <c r="VVM861" s="744"/>
      <c r="VVN861" s="744"/>
      <c r="VVO861" s="744"/>
      <c r="VVP861" s="744"/>
      <c r="VVQ861" s="744"/>
      <c r="VVR861" s="744"/>
      <c r="VVS861" s="744"/>
      <c r="VVT861" s="744"/>
      <c r="VVU861" s="744"/>
      <c r="VVV861" s="744"/>
      <c r="VVW861" s="744"/>
      <c r="VVX861" s="744"/>
      <c r="VVY861" s="744"/>
      <c r="VVZ861" s="744"/>
      <c r="VWA861" s="744"/>
      <c r="VWB861" s="744"/>
      <c r="VWC861" s="744"/>
      <c r="VWD861" s="744"/>
      <c r="VWE861" s="744"/>
      <c r="VWF861" s="744"/>
      <c r="VWG861" s="744"/>
      <c r="VWH861" s="744"/>
      <c r="VWI861" s="744"/>
      <c r="VWJ861" s="744"/>
      <c r="VWK861" s="744"/>
      <c r="VWL861" s="744"/>
      <c r="VWM861" s="744"/>
      <c r="VWN861" s="744"/>
      <c r="VWO861" s="744"/>
      <c r="VWP861" s="744"/>
      <c r="VWQ861" s="744"/>
      <c r="VWR861" s="744"/>
      <c r="VWS861" s="744"/>
      <c r="VWT861" s="744"/>
      <c r="VWU861" s="744"/>
      <c r="VWV861" s="744"/>
      <c r="VWW861" s="744"/>
      <c r="VWX861" s="744"/>
      <c r="VWY861" s="744"/>
      <c r="VWZ861" s="744"/>
      <c r="VXA861" s="744"/>
      <c r="VXB861" s="744"/>
      <c r="VXC861" s="744"/>
      <c r="VXD861" s="744"/>
      <c r="VXE861" s="744"/>
      <c r="VXF861" s="744"/>
      <c r="VXG861" s="744"/>
      <c r="VXH861" s="744"/>
      <c r="VXI861" s="744"/>
      <c r="VXJ861" s="744"/>
      <c r="VXK861" s="744"/>
      <c r="VXL861" s="744"/>
      <c r="VXM861" s="744"/>
      <c r="VXN861" s="744"/>
      <c r="VXO861" s="744"/>
      <c r="VXP861" s="744"/>
      <c r="VXQ861" s="744"/>
      <c r="VXR861" s="744"/>
      <c r="VXS861" s="744"/>
      <c r="VXT861" s="744"/>
      <c r="VXU861" s="744"/>
      <c r="VXV861" s="744"/>
      <c r="VXW861" s="744"/>
      <c r="VXX861" s="744"/>
      <c r="VXY861" s="744"/>
      <c r="VXZ861" s="744"/>
      <c r="VYA861" s="744"/>
      <c r="VYB861" s="744"/>
      <c r="VYC861" s="744"/>
      <c r="VYD861" s="744"/>
      <c r="VYE861" s="744"/>
      <c r="VYF861" s="744"/>
      <c r="VYG861" s="744"/>
      <c r="VYH861" s="744"/>
      <c r="VYI861" s="744"/>
      <c r="VYJ861" s="744"/>
      <c r="VYK861" s="744"/>
      <c r="VYL861" s="744"/>
      <c r="VYM861" s="744"/>
      <c r="VYN861" s="744"/>
      <c r="VYO861" s="744"/>
      <c r="VYP861" s="744"/>
      <c r="VYQ861" s="744"/>
      <c r="VYR861" s="744"/>
      <c r="VYS861" s="744"/>
      <c r="VYT861" s="744"/>
      <c r="VYU861" s="744"/>
      <c r="VYV861" s="744"/>
      <c r="VYW861" s="744"/>
      <c r="VYX861" s="744"/>
      <c r="VYY861" s="744"/>
      <c r="VYZ861" s="744"/>
      <c r="VZA861" s="744"/>
      <c r="VZB861" s="744"/>
      <c r="VZC861" s="744"/>
      <c r="VZD861" s="744"/>
      <c r="VZE861" s="744"/>
      <c r="VZF861" s="744"/>
      <c r="VZG861" s="744"/>
      <c r="VZH861" s="744"/>
      <c r="VZI861" s="744"/>
      <c r="VZJ861" s="744"/>
      <c r="VZK861" s="744"/>
      <c r="VZL861" s="744"/>
      <c r="VZM861" s="744"/>
      <c r="VZN861" s="744"/>
      <c r="VZO861" s="744"/>
      <c r="VZP861" s="744"/>
      <c r="VZQ861" s="744"/>
      <c r="VZR861" s="744"/>
      <c r="VZS861" s="744"/>
      <c r="VZT861" s="744"/>
      <c r="VZU861" s="744"/>
      <c r="VZV861" s="744"/>
      <c r="VZW861" s="744"/>
      <c r="VZX861" s="744"/>
      <c r="VZY861" s="744"/>
      <c r="VZZ861" s="744"/>
      <c r="WAA861" s="744"/>
      <c r="WAB861" s="744"/>
      <c r="WAC861" s="744"/>
      <c r="WAD861" s="744"/>
      <c r="WAE861" s="744"/>
      <c r="WAF861" s="744"/>
      <c r="WAG861" s="744"/>
      <c r="WAH861" s="744"/>
      <c r="WAI861" s="744"/>
      <c r="WAJ861" s="744"/>
      <c r="WAK861" s="744"/>
      <c r="WAL861" s="744"/>
      <c r="WAM861" s="744"/>
      <c r="WAN861" s="744"/>
      <c r="WAO861" s="744"/>
      <c r="WAP861" s="744"/>
      <c r="WAQ861" s="744"/>
      <c r="WAR861" s="744"/>
      <c r="WAS861" s="744"/>
      <c r="WAT861" s="744"/>
      <c r="WAU861" s="744"/>
      <c r="WAV861" s="744"/>
      <c r="WAW861" s="744"/>
      <c r="WAX861" s="744"/>
      <c r="WAY861" s="744"/>
      <c r="WAZ861" s="744"/>
      <c r="WBA861" s="744"/>
      <c r="WBB861" s="744"/>
      <c r="WBC861" s="744"/>
      <c r="WBD861" s="744"/>
      <c r="WBE861" s="744"/>
      <c r="WBF861" s="744"/>
      <c r="WBG861" s="744"/>
      <c r="WBH861" s="744"/>
      <c r="WBI861" s="744"/>
      <c r="WBJ861" s="744"/>
      <c r="WBK861" s="744"/>
      <c r="WBL861" s="744"/>
      <c r="WBM861" s="744"/>
      <c r="WBN861" s="744"/>
      <c r="WBO861" s="744"/>
      <c r="WBP861" s="744"/>
      <c r="WBQ861" s="744"/>
      <c r="WBR861" s="744"/>
      <c r="WBS861" s="744"/>
      <c r="WBT861" s="744"/>
      <c r="WBU861" s="744"/>
      <c r="WBV861" s="744"/>
      <c r="WBW861" s="744"/>
      <c r="WBX861" s="744"/>
      <c r="WBY861" s="744"/>
      <c r="WBZ861" s="744"/>
      <c r="WCA861" s="744"/>
      <c r="WCB861" s="744"/>
      <c r="WCC861" s="744"/>
      <c r="WCD861" s="744"/>
      <c r="WCE861" s="744"/>
      <c r="WCF861" s="744"/>
      <c r="WCG861" s="744"/>
      <c r="WCH861" s="744"/>
      <c r="WCI861" s="744"/>
      <c r="WCJ861" s="744"/>
      <c r="WCK861" s="744"/>
      <c r="WCL861" s="744"/>
      <c r="WCM861" s="744"/>
      <c r="WCN861" s="744"/>
      <c r="WCO861" s="744"/>
      <c r="WCP861" s="744"/>
      <c r="WCQ861" s="744"/>
      <c r="WCR861" s="744"/>
      <c r="WCS861" s="744"/>
      <c r="WCT861" s="744"/>
      <c r="WCU861" s="744"/>
      <c r="WCV861" s="744"/>
      <c r="WCW861" s="744"/>
      <c r="WCX861" s="744"/>
      <c r="WCY861" s="744"/>
      <c r="WCZ861" s="744"/>
      <c r="WDA861" s="744"/>
      <c r="WDB861" s="744"/>
      <c r="WDC861" s="744"/>
      <c r="WDD861" s="744"/>
      <c r="WDE861" s="744"/>
      <c r="WDF861" s="744"/>
      <c r="WDG861" s="744"/>
      <c r="WDH861" s="744"/>
      <c r="WDI861" s="744"/>
      <c r="WDJ861" s="744"/>
      <c r="WDK861" s="744"/>
      <c r="WDL861" s="744"/>
      <c r="WDM861" s="744"/>
      <c r="WDN861" s="744"/>
      <c r="WDO861" s="744"/>
      <c r="WDP861" s="744"/>
      <c r="WDQ861" s="744"/>
      <c r="WDR861" s="744"/>
      <c r="WDS861" s="744"/>
      <c r="WDT861" s="744"/>
      <c r="WDU861" s="744"/>
      <c r="WDV861" s="744"/>
      <c r="WDW861" s="744"/>
      <c r="WDX861" s="744"/>
      <c r="WDY861" s="744"/>
      <c r="WDZ861" s="744"/>
      <c r="WEA861" s="744"/>
      <c r="WEB861" s="744"/>
      <c r="WEC861" s="744"/>
      <c r="WED861" s="744"/>
      <c r="WEE861" s="744"/>
      <c r="WEF861" s="744"/>
      <c r="WEG861" s="744"/>
      <c r="WEH861" s="744"/>
      <c r="WEI861" s="744"/>
      <c r="WEJ861" s="744"/>
      <c r="WEK861" s="744"/>
      <c r="WEL861" s="744"/>
      <c r="WEM861" s="744"/>
      <c r="WEN861" s="744"/>
      <c r="WEO861" s="744"/>
      <c r="WEP861" s="744"/>
      <c r="WEQ861" s="744"/>
      <c r="WER861" s="744"/>
      <c r="WES861" s="744"/>
      <c r="WET861" s="744"/>
      <c r="WEU861" s="744"/>
      <c r="WEV861" s="744"/>
      <c r="WEW861" s="744"/>
      <c r="WEX861" s="744"/>
      <c r="WEY861" s="744"/>
      <c r="WEZ861" s="744"/>
      <c r="WFA861" s="744"/>
      <c r="WFB861" s="744"/>
      <c r="WFC861" s="744"/>
      <c r="WFD861" s="744"/>
      <c r="WFE861" s="744"/>
      <c r="WFF861" s="744"/>
      <c r="WFG861" s="744"/>
      <c r="WFH861" s="744"/>
      <c r="WFI861" s="744"/>
      <c r="WFJ861" s="744"/>
      <c r="WFK861" s="744"/>
      <c r="WFL861" s="744"/>
      <c r="WFM861" s="744"/>
      <c r="WFN861" s="744"/>
      <c r="WFO861" s="744"/>
      <c r="WFP861" s="744"/>
      <c r="WFQ861" s="744"/>
      <c r="WFR861" s="744"/>
      <c r="WFS861" s="744"/>
      <c r="WFT861" s="744"/>
      <c r="WFU861" s="744"/>
      <c r="WFV861" s="744"/>
      <c r="WFW861" s="744"/>
      <c r="WFX861" s="744"/>
      <c r="WFY861" s="744"/>
      <c r="WFZ861" s="744"/>
      <c r="WGA861" s="744"/>
      <c r="WGB861" s="744"/>
      <c r="WGC861" s="744"/>
      <c r="WGD861" s="744"/>
      <c r="WGE861" s="744"/>
      <c r="WGF861" s="744"/>
      <c r="WGG861" s="744"/>
      <c r="WGH861" s="744"/>
      <c r="WGI861" s="744"/>
      <c r="WGJ861" s="744"/>
      <c r="WGK861" s="744"/>
      <c r="WGL861" s="744"/>
      <c r="WGM861" s="744"/>
      <c r="WGN861" s="744"/>
      <c r="WGO861" s="744"/>
      <c r="WGP861" s="744"/>
      <c r="WGQ861" s="744"/>
      <c r="WGR861" s="744"/>
      <c r="WGS861" s="744"/>
      <c r="WGT861" s="744"/>
      <c r="WGU861" s="744"/>
      <c r="WGV861" s="744"/>
      <c r="WGW861" s="744"/>
      <c r="WGX861" s="744"/>
      <c r="WGY861" s="744"/>
      <c r="WGZ861" s="744"/>
      <c r="WHA861" s="744"/>
      <c r="WHB861" s="744"/>
      <c r="WHC861" s="744"/>
      <c r="WHD861" s="744"/>
      <c r="WHE861" s="744"/>
      <c r="WHF861" s="744"/>
      <c r="WHG861" s="744"/>
      <c r="WHH861" s="744"/>
      <c r="WHI861" s="744"/>
      <c r="WHJ861" s="744"/>
      <c r="WHK861" s="744"/>
      <c r="WHL861" s="744"/>
      <c r="WHM861" s="744"/>
      <c r="WHN861" s="744"/>
      <c r="WHO861" s="744"/>
      <c r="WHP861" s="744"/>
      <c r="WHQ861" s="744"/>
      <c r="WHR861" s="744"/>
      <c r="WHS861" s="744"/>
      <c r="WHT861" s="744"/>
      <c r="WHU861" s="744"/>
      <c r="WHV861" s="744"/>
      <c r="WHW861" s="744"/>
      <c r="WHX861" s="744"/>
      <c r="WHY861" s="744"/>
      <c r="WHZ861" s="744"/>
      <c r="WIA861" s="744"/>
      <c r="WIB861" s="744"/>
      <c r="WIC861" s="744"/>
      <c r="WID861" s="744"/>
      <c r="WIE861" s="744"/>
      <c r="WIF861" s="744"/>
      <c r="WIG861" s="744"/>
      <c r="WIH861" s="744"/>
      <c r="WII861" s="744"/>
      <c r="WIJ861" s="744"/>
      <c r="WIK861" s="744"/>
      <c r="WIL861" s="744"/>
      <c r="WIM861" s="744"/>
      <c r="WIN861" s="744"/>
      <c r="WIO861" s="744"/>
      <c r="WIP861" s="744"/>
      <c r="WIQ861" s="744"/>
      <c r="WIR861" s="744"/>
      <c r="WIS861" s="744"/>
      <c r="WIT861" s="744"/>
      <c r="WIU861" s="744"/>
      <c r="WIV861" s="744"/>
      <c r="WIW861" s="744"/>
      <c r="WIX861" s="744"/>
      <c r="WIY861" s="744"/>
      <c r="WIZ861" s="744"/>
      <c r="WJA861" s="744"/>
      <c r="WJB861" s="744"/>
      <c r="WJC861" s="744"/>
      <c r="WJD861" s="744"/>
      <c r="WJE861" s="744"/>
      <c r="WJF861" s="744"/>
      <c r="WJG861" s="744"/>
      <c r="WJH861" s="744"/>
      <c r="WJI861" s="744"/>
      <c r="WJJ861" s="744"/>
      <c r="WJK861" s="744"/>
      <c r="WJL861" s="744"/>
      <c r="WJM861" s="744"/>
      <c r="WJN861" s="744"/>
      <c r="WJO861" s="744"/>
      <c r="WJP861" s="744"/>
      <c r="WJQ861" s="744"/>
      <c r="WJR861" s="744"/>
      <c r="WJS861" s="744"/>
      <c r="WJT861" s="744"/>
      <c r="WJU861" s="744"/>
      <c r="WJV861" s="744"/>
      <c r="WJW861" s="744"/>
      <c r="WJX861" s="744"/>
      <c r="WJY861" s="744"/>
      <c r="WJZ861" s="744"/>
      <c r="WKA861" s="744"/>
      <c r="WKB861" s="744"/>
      <c r="WKC861" s="744"/>
      <c r="WKD861" s="744"/>
      <c r="WKE861" s="744"/>
      <c r="WKF861" s="744"/>
      <c r="WKG861" s="744"/>
      <c r="WKH861" s="744"/>
      <c r="WKI861" s="744"/>
      <c r="WKJ861" s="744"/>
      <c r="WKK861" s="744"/>
      <c r="WKL861" s="744"/>
      <c r="WKM861" s="744"/>
      <c r="WKN861" s="744"/>
      <c r="WKO861" s="744"/>
      <c r="WKP861" s="744"/>
      <c r="WKQ861" s="744"/>
      <c r="WKR861" s="744"/>
      <c r="WKS861" s="744"/>
      <c r="WKT861" s="744"/>
      <c r="WKU861" s="744"/>
      <c r="WKV861" s="744"/>
      <c r="WKW861" s="744"/>
      <c r="WKX861" s="744"/>
      <c r="WKY861" s="744"/>
      <c r="WKZ861" s="744"/>
      <c r="WLA861" s="744"/>
      <c r="WLB861" s="744"/>
      <c r="WLC861" s="744"/>
      <c r="WLD861" s="744"/>
      <c r="WLE861" s="744"/>
      <c r="WLF861" s="744"/>
      <c r="WLG861" s="744"/>
      <c r="WLH861" s="744"/>
      <c r="WLI861" s="744"/>
      <c r="WLJ861" s="744"/>
      <c r="WLK861" s="744"/>
      <c r="WLL861" s="744"/>
      <c r="WLM861" s="744"/>
      <c r="WLN861" s="744"/>
      <c r="WLO861" s="744"/>
      <c r="WLP861" s="744"/>
      <c r="WLQ861" s="744"/>
      <c r="WLR861" s="744"/>
      <c r="WLS861" s="744"/>
      <c r="WLT861" s="744"/>
      <c r="WLU861" s="744"/>
      <c r="WLV861" s="744"/>
      <c r="WLW861" s="744"/>
      <c r="WLX861" s="744"/>
      <c r="WLY861" s="744"/>
      <c r="WLZ861" s="744"/>
      <c r="WMA861" s="744"/>
      <c r="WMB861" s="744"/>
      <c r="WMC861" s="744"/>
      <c r="WMD861" s="744"/>
      <c r="WME861" s="744"/>
      <c r="WMF861" s="744"/>
      <c r="WMG861" s="744"/>
      <c r="WMH861" s="744"/>
      <c r="WMI861" s="744"/>
      <c r="WMJ861" s="744"/>
      <c r="WMK861" s="744"/>
      <c r="WML861" s="744"/>
      <c r="WMM861" s="744"/>
      <c r="WMN861" s="744"/>
      <c r="WMO861" s="744"/>
      <c r="WMP861" s="744"/>
      <c r="WMQ861" s="744"/>
      <c r="WMR861" s="744"/>
      <c r="WMS861" s="744"/>
      <c r="WMT861" s="744"/>
      <c r="WMU861" s="744"/>
      <c r="WMV861" s="744"/>
      <c r="WMW861" s="744"/>
      <c r="WMX861" s="744"/>
      <c r="WMY861" s="744"/>
      <c r="WMZ861" s="744"/>
      <c r="WNA861" s="744"/>
      <c r="WNB861" s="744"/>
      <c r="WNC861" s="744"/>
      <c r="WND861" s="744"/>
      <c r="WNE861" s="744"/>
      <c r="WNF861" s="744"/>
      <c r="WNG861" s="744"/>
      <c r="WNH861" s="744"/>
      <c r="WNI861" s="744"/>
      <c r="WNJ861" s="744"/>
      <c r="WNK861" s="744"/>
      <c r="WNL861" s="744"/>
      <c r="WNM861" s="744"/>
      <c r="WNN861" s="744"/>
      <c r="WNO861" s="744"/>
      <c r="WNP861" s="744"/>
      <c r="WNQ861" s="744"/>
      <c r="WNR861" s="744"/>
      <c r="WNS861" s="744"/>
      <c r="WNT861" s="744"/>
      <c r="WNU861" s="744"/>
      <c r="WNV861" s="744"/>
      <c r="WNW861" s="744"/>
      <c r="WNX861" s="744"/>
      <c r="WNY861" s="744"/>
      <c r="WNZ861" s="744"/>
      <c r="WOA861" s="744"/>
      <c r="WOB861" s="744"/>
      <c r="WOC861" s="744"/>
      <c r="WOD861" s="744"/>
      <c r="WOE861" s="744"/>
      <c r="WOF861" s="744"/>
      <c r="WOG861" s="744"/>
      <c r="WOH861" s="744"/>
      <c r="WOI861" s="744"/>
      <c r="WOJ861" s="744"/>
      <c r="WOK861" s="744"/>
      <c r="WOL861" s="744"/>
      <c r="WOM861" s="744"/>
      <c r="WON861" s="744"/>
      <c r="WOO861" s="744"/>
      <c r="WOP861" s="744"/>
      <c r="WOQ861" s="744"/>
      <c r="WOR861" s="744"/>
      <c r="WOS861" s="744"/>
      <c r="WOT861" s="744"/>
      <c r="WOU861" s="744"/>
      <c r="WOV861" s="744"/>
      <c r="WOW861" s="744"/>
      <c r="WOX861" s="744"/>
      <c r="WOY861" s="744"/>
      <c r="WOZ861" s="744"/>
      <c r="WPA861" s="744"/>
      <c r="WPB861" s="744"/>
      <c r="WPC861" s="744"/>
      <c r="WPD861" s="744"/>
      <c r="WPE861" s="744"/>
      <c r="WPF861" s="744"/>
      <c r="WPG861" s="744"/>
      <c r="WPH861" s="744"/>
      <c r="WPI861" s="744"/>
      <c r="WPJ861" s="744"/>
      <c r="WPK861" s="744"/>
      <c r="WPL861" s="744"/>
      <c r="WPM861" s="744"/>
      <c r="WPN861" s="744"/>
      <c r="WPO861" s="744"/>
      <c r="WPP861" s="744"/>
      <c r="WPQ861" s="744"/>
      <c r="WPR861" s="744"/>
      <c r="WPS861" s="744"/>
      <c r="WPT861" s="744"/>
      <c r="WPU861" s="744"/>
      <c r="WPV861" s="744"/>
      <c r="WPW861" s="744"/>
      <c r="WPX861" s="744"/>
      <c r="WPY861" s="744"/>
      <c r="WPZ861" s="744"/>
      <c r="WQA861" s="744"/>
      <c r="WQB861" s="744"/>
      <c r="WQC861" s="744"/>
      <c r="WQD861" s="744"/>
      <c r="WQE861" s="744"/>
      <c r="WQF861" s="744"/>
      <c r="WQG861" s="744"/>
      <c r="WQH861" s="744"/>
      <c r="WQI861" s="744"/>
      <c r="WQJ861" s="744"/>
      <c r="WQK861" s="744"/>
      <c r="WQL861" s="744"/>
      <c r="WQM861" s="744"/>
      <c r="WQN861" s="744"/>
      <c r="WQO861" s="744"/>
      <c r="WQP861" s="744"/>
      <c r="WQQ861" s="744"/>
      <c r="WQR861" s="744"/>
      <c r="WQS861" s="744"/>
      <c r="WQT861" s="744"/>
      <c r="WQU861" s="744"/>
      <c r="WQV861" s="744"/>
      <c r="WQW861" s="744"/>
      <c r="WQX861" s="744"/>
      <c r="WQY861" s="744"/>
      <c r="WQZ861" s="744"/>
      <c r="WRA861" s="744"/>
      <c r="WRB861" s="744"/>
      <c r="WRC861" s="744"/>
      <c r="WRD861" s="744"/>
      <c r="WRE861" s="744"/>
      <c r="WRF861" s="744"/>
      <c r="WRG861" s="744"/>
      <c r="WRH861" s="744"/>
      <c r="WRI861" s="744"/>
      <c r="WRJ861" s="744"/>
      <c r="WRK861" s="744"/>
      <c r="WRL861" s="744"/>
      <c r="WRM861" s="744"/>
      <c r="WRN861" s="744"/>
      <c r="WRO861" s="744"/>
      <c r="WRP861" s="744"/>
      <c r="WRQ861" s="744"/>
      <c r="WRR861" s="744"/>
      <c r="WRS861" s="744"/>
      <c r="WRT861" s="744"/>
      <c r="WRU861" s="744"/>
      <c r="WRV861" s="744"/>
      <c r="WRW861" s="744"/>
      <c r="WRX861" s="744"/>
      <c r="WRY861" s="744"/>
      <c r="WRZ861" s="744"/>
      <c r="WSA861" s="744"/>
      <c r="WSB861" s="744"/>
      <c r="WSC861" s="744"/>
      <c r="WSD861" s="744"/>
      <c r="WSE861" s="744"/>
      <c r="WSF861" s="744"/>
      <c r="WSG861" s="744"/>
      <c r="WSH861" s="744"/>
      <c r="WSI861" s="744"/>
      <c r="WSJ861" s="744"/>
      <c r="WSK861" s="744"/>
      <c r="WSL861" s="744"/>
      <c r="WSM861" s="744"/>
      <c r="WSN861" s="744"/>
      <c r="WSO861" s="744"/>
      <c r="WSP861" s="744"/>
      <c r="WSQ861" s="744"/>
      <c r="WSR861" s="744"/>
      <c r="WSS861" s="744"/>
      <c r="WST861" s="744"/>
      <c r="WSU861" s="744"/>
      <c r="WSV861" s="744"/>
      <c r="WSW861" s="744"/>
      <c r="WSX861" s="744"/>
      <c r="WSY861" s="744"/>
      <c r="WSZ861" s="744"/>
      <c r="WTA861" s="744"/>
      <c r="WTB861" s="744"/>
      <c r="WTC861" s="744"/>
      <c r="WTD861" s="744"/>
      <c r="WTE861" s="744"/>
      <c r="WTF861" s="744"/>
      <c r="WTG861" s="744"/>
      <c r="WTH861" s="744"/>
      <c r="WTI861" s="744"/>
      <c r="WTJ861" s="744"/>
      <c r="WTK861" s="744"/>
      <c r="WTL861" s="744"/>
      <c r="WTM861" s="744"/>
      <c r="WTN861" s="744"/>
      <c r="WTO861" s="744"/>
      <c r="WTP861" s="744"/>
      <c r="WTQ861" s="744"/>
      <c r="WTR861" s="744"/>
      <c r="WTS861" s="744"/>
      <c r="WTT861" s="744"/>
      <c r="WTU861" s="744"/>
      <c r="WTV861" s="744"/>
      <c r="WTW861" s="744"/>
      <c r="WTX861" s="744"/>
      <c r="WTY861" s="744"/>
      <c r="WTZ861" s="744"/>
      <c r="WUA861" s="744"/>
      <c r="WUB861" s="744"/>
      <c r="WUC861" s="744"/>
      <c r="WUD861" s="744"/>
      <c r="WUE861" s="744"/>
      <c r="WUF861" s="744"/>
      <c r="WUG861" s="744"/>
      <c r="WUH861" s="744"/>
      <c r="WUI861" s="744"/>
      <c r="WUJ861" s="744"/>
      <c r="WUK861" s="744"/>
      <c r="WUL861" s="744"/>
      <c r="WUM861" s="744"/>
      <c r="WUN861" s="744"/>
      <c r="WUO861" s="744"/>
      <c r="WUP861" s="744"/>
      <c r="WUQ861" s="744"/>
      <c r="WUR861" s="744"/>
      <c r="WUS861" s="744"/>
      <c r="WUT861" s="744"/>
      <c r="WUU861" s="744"/>
      <c r="WUV861" s="744"/>
      <c r="WUW861" s="744"/>
      <c r="WUX861" s="744"/>
      <c r="WUY861" s="744"/>
      <c r="WUZ861" s="744"/>
      <c r="WVA861" s="744"/>
      <c r="WVB861" s="744"/>
      <c r="WVC861" s="744"/>
      <c r="WVD861" s="744"/>
      <c r="WVE861" s="744"/>
      <c r="WVF861" s="744"/>
      <c r="WVG861" s="744"/>
      <c r="WVH861" s="744"/>
      <c r="WVI861" s="744"/>
      <c r="WVJ861" s="744"/>
      <c r="WVK861" s="744"/>
      <c r="WVL861" s="744"/>
      <c r="WVM861" s="744"/>
      <c r="WVN861" s="744"/>
      <c r="WVO861" s="744"/>
      <c r="WVP861" s="744"/>
      <c r="WVQ861" s="744"/>
      <c r="WVR861" s="744"/>
      <c r="WVS861" s="744"/>
      <c r="WVT861" s="744"/>
      <c r="WVU861" s="744"/>
      <c r="WVV861" s="744"/>
      <c r="WVW861" s="744"/>
      <c r="WVX861" s="744"/>
      <c r="WVY861" s="744"/>
      <c r="WVZ861" s="744"/>
      <c r="WWA861" s="744"/>
      <c r="WWB861" s="744"/>
      <c r="WWC861" s="744"/>
      <c r="WWD861" s="744"/>
      <c r="WWE861" s="744"/>
      <c r="WWF861" s="744"/>
      <c r="WWG861" s="744"/>
      <c r="WWH861" s="744"/>
      <c r="WWI861" s="744"/>
      <c r="WWJ861" s="744"/>
      <c r="WWK861" s="744"/>
      <c r="WWL861" s="744"/>
      <c r="WWM861" s="744"/>
      <c r="WWN861" s="744"/>
      <c r="WWO861" s="744"/>
      <c r="WWP861" s="744"/>
      <c r="WWQ861" s="744"/>
      <c r="WWR861" s="744"/>
      <c r="WWS861" s="744"/>
      <c r="WWT861" s="744"/>
      <c r="WWU861" s="744"/>
      <c r="WWV861" s="744"/>
      <c r="WWW861" s="744"/>
      <c r="WWX861" s="744"/>
      <c r="WWY861" s="744"/>
      <c r="WWZ861" s="744"/>
      <c r="WXA861" s="744"/>
      <c r="WXB861" s="744"/>
      <c r="WXC861" s="744"/>
      <c r="WXD861" s="744"/>
      <c r="WXE861" s="744"/>
      <c r="WXF861" s="744"/>
      <c r="WXG861" s="744"/>
      <c r="WXH861" s="744"/>
      <c r="WXI861" s="744"/>
      <c r="WXJ861" s="744"/>
      <c r="WXK861" s="744"/>
      <c r="WXL861" s="744"/>
      <c r="WXM861" s="744"/>
      <c r="WXN861" s="744"/>
      <c r="WXO861" s="744"/>
      <c r="WXP861" s="744"/>
      <c r="WXQ861" s="744"/>
      <c r="WXR861" s="744"/>
      <c r="WXS861" s="744"/>
      <c r="WXT861" s="744"/>
      <c r="WXU861" s="744"/>
      <c r="WXV861" s="744"/>
      <c r="WXW861" s="744"/>
      <c r="WXX861" s="744"/>
      <c r="WXY861" s="744"/>
      <c r="WXZ861" s="744"/>
      <c r="WYA861" s="744"/>
      <c r="WYB861" s="744"/>
      <c r="WYC861" s="744"/>
      <c r="WYD861" s="744"/>
      <c r="WYE861" s="744"/>
      <c r="WYF861" s="744"/>
      <c r="WYG861" s="744"/>
      <c r="WYH861" s="744"/>
      <c r="WYI861" s="744"/>
      <c r="WYJ861" s="744"/>
      <c r="WYK861" s="744"/>
      <c r="WYL861" s="744"/>
      <c r="WYM861" s="744"/>
      <c r="WYN861" s="744"/>
      <c r="WYO861" s="744"/>
      <c r="WYP861" s="744"/>
      <c r="WYQ861" s="744"/>
      <c r="WYR861" s="744"/>
      <c r="WYS861" s="744"/>
      <c r="WYT861" s="744"/>
      <c r="WYU861" s="744"/>
      <c r="WYV861" s="744"/>
      <c r="WYW861" s="744"/>
      <c r="WYX861" s="744"/>
      <c r="WYY861" s="744"/>
      <c r="WYZ861" s="744"/>
      <c r="WZA861" s="744"/>
      <c r="WZB861" s="744"/>
      <c r="WZC861" s="744"/>
      <c r="WZD861" s="744"/>
      <c r="WZE861" s="744"/>
      <c r="WZF861" s="744"/>
      <c r="WZG861" s="744"/>
      <c r="WZH861" s="744"/>
      <c r="WZI861" s="744"/>
      <c r="WZJ861" s="744"/>
      <c r="WZK861" s="744"/>
      <c r="WZL861" s="744"/>
      <c r="WZM861" s="744"/>
      <c r="WZN861" s="744"/>
      <c r="WZO861" s="744"/>
      <c r="WZP861" s="744"/>
      <c r="WZQ861" s="744"/>
      <c r="WZR861" s="744"/>
      <c r="WZS861" s="744"/>
      <c r="WZT861" s="744"/>
      <c r="WZU861" s="744"/>
      <c r="WZV861" s="744"/>
      <c r="WZW861" s="744"/>
      <c r="WZX861" s="744"/>
      <c r="WZY861" s="744"/>
      <c r="WZZ861" s="744"/>
      <c r="XAA861" s="744"/>
      <c r="XAB861" s="744"/>
      <c r="XAC861" s="744"/>
      <c r="XAD861" s="744"/>
      <c r="XAE861" s="744"/>
      <c r="XAF861" s="744"/>
      <c r="XAG861" s="744"/>
      <c r="XAH861" s="744"/>
      <c r="XAI861" s="744"/>
      <c r="XAJ861" s="744"/>
      <c r="XAK861" s="744"/>
      <c r="XAL861" s="744"/>
      <c r="XAM861" s="744"/>
      <c r="XAN861" s="744"/>
      <c r="XAO861" s="744"/>
      <c r="XAP861" s="744"/>
      <c r="XAQ861" s="744"/>
      <c r="XAR861" s="744"/>
      <c r="XAS861" s="744"/>
      <c r="XAT861" s="744"/>
      <c r="XAU861" s="744"/>
      <c r="XAV861" s="744"/>
      <c r="XAW861" s="744"/>
      <c r="XAX861" s="744"/>
      <c r="XAY861" s="744"/>
      <c r="XAZ861" s="744"/>
      <c r="XBA861" s="744"/>
      <c r="XBB861" s="744"/>
      <c r="XBC861" s="744"/>
      <c r="XBD861" s="744"/>
      <c r="XBE861" s="744"/>
      <c r="XBF861" s="744"/>
      <c r="XBG861" s="744"/>
      <c r="XBH861" s="744"/>
      <c r="XBI861" s="744"/>
      <c r="XBJ861" s="744"/>
      <c r="XBK861" s="744"/>
      <c r="XBL861" s="744"/>
      <c r="XBM861" s="744"/>
      <c r="XBN861" s="744"/>
      <c r="XBO861" s="744"/>
      <c r="XBP861" s="744"/>
      <c r="XBQ861" s="744"/>
      <c r="XBR861" s="744"/>
      <c r="XBS861" s="744"/>
      <c r="XBT861" s="744"/>
      <c r="XBU861" s="744"/>
      <c r="XBV861" s="744"/>
      <c r="XBW861" s="744"/>
      <c r="XBX861" s="744"/>
      <c r="XBY861" s="744"/>
      <c r="XBZ861" s="744"/>
      <c r="XCA861" s="744"/>
      <c r="XCB861" s="744"/>
      <c r="XCC861" s="744"/>
      <c r="XCD861" s="744"/>
      <c r="XCE861" s="744"/>
      <c r="XCF861" s="744"/>
      <c r="XCG861" s="744"/>
      <c r="XCH861" s="744"/>
      <c r="XCI861" s="744"/>
      <c r="XCJ861" s="744"/>
      <c r="XCK861" s="744"/>
      <c r="XCL861" s="744"/>
      <c r="XCM861" s="744"/>
      <c r="XCN861" s="744"/>
      <c r="XCO861" s="744"/>
      <c r="XCP861" s="744"/>
      <c r="XCQ861" s="744"/>
      <c r="XCR861" s="744"/>
      <c r="XCS861" s="744"/>
      <c r="XCT861" s="744"/>
      <c r="XCU861" s="744"/>
      <c r="XCV861" s="744"/>
      <c r="XCW861" s="744"/>
      <c r="XCX861" s="744"/>
      <c r="XCY861" s="744"/>
      <c r="XCZ861" s="744"/>
      <c r="XDA861" s="744"/>
      <c r="XDB861" s="744"/>
      <c r="XDC861" s="744"/>
      <c r="XDD861" s="744"/>
      <c r="XDE861" s="744"/>
      <c r="XDF861" s="744"/>
      <c r="XDG861" s="744"/>
      <c r="XDH861" s="744"/>
      <c r="XDI861" s="744"/>
      <c r="XDJ861" s="744"/>
      <c r="XDK861" s="744"/>
      <c r="XDL861" s="744"/>
      <c r="XDM861" s="744"/>
      <c r="XDN861" s="744"/>
      <c r="XDO861" s="744"/>
      <c r="XDP861" s="744"/>
      <c r="XDQ861" s="744"/>
      <c r="XDR861" s="744"/>
      <c r="XDS861" s="744"/>
      <c r="XDT861" s="744"/>
      <c r="XDU861" s="744"/>
      <c r="XDV861" s="744"/>
      <c r="XDW861" s="744"/>
      <c r="XDX861" s="744"/>
      <c r="XDY861" s="744"/>
      <c r="XDZ861" s="744"/>
      <c r="XEA861" s="744"/>
      <c r="XEB861" s="744"/>
      <c r="XEC861" s="744"/>
      <c r="XED861" s="744"/>
      <c r="XEE861" s="744"/>
      <c r="XEF861" s="744"/>
      <c r="XEG861" s="744"/>
      <c r="XEH861" s="744"/>
      <c r="XEI861" s="744"/>
      <c r="XEJ861" s="744"/>
      <c r="XEK861" s="744"/>
      <c r="XEL861" s="744"/>
      <c r="XEM861" s="744"/>
      <c r="XEN861" s="744"/>
      <c r="XEO861" s="744"/>
      <c r="XEP861" s="744"/>
      <c r="XEQ861" s="744"/>
      <c r="XER861" s="744"/>
      <c r="XES861" s="744"/>
      <c r="XET861" s="744"/>
      <c r="XEU861" s="744"/>
      <c r="XEV861" s="744"/>
      <c r="XEW861" s="744"/>
      <c r="XEX861" s="744"/>
      <c r="XEY861" s="744"/>
      <c r="XEZ861" s="744"/>
      <c r="XFA861" s="744"/>
      <c r="XFB861" s="744"/>
      <c r="XFC861" s="744"/>
      <c r="XFD861" s="744"/>
    </row>
    <row r="862" spans="1:16384" x14ac:dyDescent="0.2">
      <c r="I862" s="742" t="s">
        <v>913</v>
      </c>
      <c r="J862" s="742"/>
    </row>
    <row r="863" spans="1:16384" x14ac:dyDescent="0.2">
      <c r="I863" s="311"/>
      <c r="J863" s="311"/>
    </row>
    <row r="864" spans="1:16384" ht="15.75" x14ac:dyDescent="0.2">
      <c r="A864" s="844" t="s">
        <v>324</v>
      </c>
      <c r="B864" s="844"/>
      <c r="C864" s="844"/>
      <c r="D864" s="844"/>
      <c r="E864" s="844"/>
      <c r="F864" s="844"/>
      <c r="G864" s="844"/>
      <c r="H864" s="844"/>
      <c r="I864" s="844"/>
      <c r="J864" s="844"/>
      <c r="K864" s="744"/>
      <c r="L864" s="744"/>
      <c r="M864" s="744"/>
      <c r="N864" s="744"/>
      <c r="O864" s="744"/>
      <c r="P864" s="744"/>
      <c r="Q864" s="744"/>
      <c r="R864" s="744"/>
      <c r="S864" s="744"/>
      <c r="T864" s="744"/>
      <c r="U864" s="744"/>
      <c r="V864" s="744"/>
      <c r="W864" s="744"/>
      <c r="X864" s="744"/>
      <c r="Y864" s="744"/>
      <c r="Z864" s="744"/>
      <c r="AA864" s="744"/>
      <c r="AB864" s="744"/>
      <c r="AC864" s="744"/>
      <c r="AD864" s="744"/>
      <c r="AE864" s="744"/>
      <c r="AF864" s="744"/>
      <c r="AG864" s="744"/>
      <c r="AH864" s="744"/>
      <c r="AI864" s="744"/>
      <c r="AJ864" s="744"/>
      <c r="AK864" s="744"/>
      <c r="AL864" s="744"/>
      <c r="AM864" s="744"/>
      <c r="AN864" s="744"/>
      <c r="AO864" s="744"/>
      <c r="AP864" s="744"/>
      <c r="AQ864" s="744"/>
      <c r="AR864" s="744"/>
      <c r="AS864" s="744"/>
      <c r="AT864" s="744"/>
      <c r="AU864" s="744"/>
      <c r="AV864" s="744"/>
      <c r="AW864" s="744"/>
      <c r="AX864" s="744"/>
      <c r="AY864" s="744"/>
      <c r="AZ864" s="744"/>
      <c r="BA864" s="744"/>
      <c r="BB864" s="744"/>
      <c r="BC864" s="744"/>
      <c r="BD864" s="744"/>
      <c r="BE864" s="744"/>
      <c r="BF864" s="744"/>
      <c r="BG864" s="744"/>
      <c r="BH864" s="744"/>
      <c r="BI864" s="744"/>
      <c r="BJ864" s="744"/>
      <c r="BK864" s="744"/>
      <c r="BL864" s="744"/>
      <c r="BM864" s="744"/>
      <c r="BN864" s="744"/>
      <c r="BO864" s="744"/>
      <c r="BP864" s="744"/>
      <c r="BQ864" s="744"/>
      <c r="BR864" s="744"/>
      <c r="BS864" s="744"/>
      <c r="BT864" s="744"/>
      <c r="BU864" s="744"/>
      <c r="BV864" s="744"/>
      <c r="BW864" s="744"/>
      <c r="BX864" s="744"/>
      <c r="BY864" s="744"/>
      <c r="BZ864" s="744"/>
      <c r="CA864" s="744"/>
      <c r="CB864" s="744"/>
      <c r="CC864" s="744"/>
      <c r="CD864" s="744"/>
      <c r="CE864" s="744"/>
      <c r="CF864" s="744"/>
      <c r="CG864" s="744"/>
      <c r="CH864" s="744"/>
      <c r="CI864" s="744"/>
      <c r="CJ864" s="744"/>
      <c r="CK864" s="744"/>
      <c r="CL864" s="744"/>
      <c r="CM864" s="744"/>
      <c r="CN864" s="744"/>
      <c r="CO864" s="744"/>
      <c r="CP864" s="744"/>
      <c r="CQ864" s="744"/>
      <c r="CR864" s="744"/>
      <c r="CS864" s="744"/>
      <c r="CT864" s="744"/>
      <c r="CU864" s="744"/>
      <c r="CV864" s="744"/>
      <c r="CW864" s="744"/>
      <c r="CX864" s="744"/>
      <c r="CY864" s="744"/>
      <c r="CZ864" s="744"/>
      <c r="DA864" s="744"/>
      <c r="DB864" s="744"/>
      <c r="DC864" s="744"/>
      <c r="DD864" s="744"/>
      <c r="DE864" s="744"/>
      <c r="DF864" s="744"/>
      <c r="DG864" s="744"/>
      <c r="DH864" s="744"/>
      <c r="DI864" s="744"/>
      <c r="DJ864" s="744"/>
      <c r="DK864" s="744"/>
      <c r="DL864" s="744"/>
      <c r="DM864" s="744"/>
      <c r="DN864" s="744"/>
      <c r="DO864" s="744"/>
      <c r="DP864" s="744"/>
      <c r="DQ864" s="744"/>
      <c r="DR864" s="744"/>
      <c r="DS864" s="744"/>
      <c r="DT864" s="744"/>
      <c r="DU864" s="744"/>
      <c r="DV864" s="744"/>
      <c r="DW864" s="744"/>
      <c r="DX864" s="744"/>
      <c r="DY864" s="744"/>
      <c r="DZ864" s="744"/>
      <c r="EA864" s="744"/>
      <c r="EB864" s="744"/>
      <c r="EC864" s="744"/>
      <c r="ED864" s="744"/>
      <c r="EE864" s="744"/>
      <c r="EF864" s="744"/>
      <c r="EG864" s="744"/>
      <c r="EH864" s="744"/>
      <c r="EI864" s="744"/>
      <c r="EJ864" s="744"/>
      <c r="EK864" s="744"/>
      <c r="EL864" s="744"/>
      <c r="EM864" s="744"/>
      <c r="EN864" s="744"/>
      <c r="EO864" s="744"/>
      <c r="EP864" s="744"/>
      <c r="EQ864" s="744"/>
      <c r="ER864" s="744"/>
      <c r="ES864" s="744"/>
      <c r="ET864" s="744"/>
      <c r="EU864" s="744"/>
      <c r="EV864" s="744"/>
      <c r="EW864" s="744"/>
      <c r="EX864" s="744"/>
      <c r="EY864" s="744"/>
      <c r="EZ864" s="744"/>
      <c r="FA864" s="744"/>
      <c r="FB864" s="744"/>
      <c r="FC864" s="744"/>
      <c r="FD864" s="744"/>
      <c r="FE864" s="744"/>
      <c r="FF864" s="744"/>
      <c r="FG864" s="744"/>
      <c r="FH864" s="744"/>
      <c r="FI864" s="744"/>
      <c r="FJ864" s="744"/>
      <c r="FK864" s="744"/>
      <c r="FL864" s="744"/>
      <c r="FM864" s="744"/>
      <c r="FN864" s="744"/>
      <c r="FO864" s="744"/>
      <c r="FP864" s="744"/>
      <c r="FQ864" s="744"/>
      <c r="FR864" s="744"/>
      <c r="FS864" s="744"/>
      <c r="FT864" s="744"/>
      <c r="FU864" s="744"/>
      <c r="FV864" s="744"/>
      <c r="FW864" s="744"/>
      <c r="FX864" s="744"/>
      <c r="FY864" s="744"/>
      <c r="FZ864" s="744"/>
      <c r="GA864" s="744"/>
      <c r="GB864" s="744"/>
      <c r="GC864" s="744"/>
      <c r="GD864" s="744"/>
      <c r="GE864" s="744"/>
      <c r="GF864" s="744"/>
      <c r="GG864" s="744"/>
      <c r="GH864" s="744"/>
      <c r="GI864" s="744"/>
      <c r="GJ864" s="744"/>
      <c r="GK864" s="744"/>
      <c r="GL864" s="744"/>
      <c r="GM864" s="744"/>
      <c r="GN864" s="744"/>
      <c r="GO864" s="744"/>
      <c r="GP864" s="744"/>
      <c r="GQ864" s="744"/>
      <c r="GR864" s="744"/>
      <c r="GS864" s="744"/>
      <c r="GT864" s="744"/>
      <c r="GU864" s="744"/>
      <c r="GV864" s="744"/>
      <c r="GW864" s="744"/>
      <c r="GX864" s="744"/>
      <c r="GY864" s="744"/>
      <c r="GZ864" s="744"/>
      <c r="HA864" s="744"/>
      <c r="HB864" s="744"/>
      <c r="HC864" s="744"/>
      <c r="HD864" s="744"/>
      <c r="HE864" s="744"/>
      <c r="HF864" s="744"/>
      <c r="HG864" s="744"/>
      <c r="HH864" s="744"/>
      <c r="HI864" s="744"/>
      <c r="HJ864" s="744"/>
      <c r="HK864" s="744"/>
      <c r="HL864" s="744"/>
      <c r="HM864" s="744"/>
      <c r="HN864" s="744"/>
      <c r="HO864" s="744"/>
      <c r="HP864" s="744"/>
      <c r="HQ864" s="744"/>
      <c r="HR864" s="744"/>
      <c r="HS864" s="744"/>
      <c r="HT864" s="744"/>
      <c r="HU864" s="744"/>
      <c r="HV864" s="744"/>
      <c r="HW864" s="744"/>
      <c r="HX864" s="744"/>
      <c r="HY864" s="744"/>
      <c r="HZ864" s="744"/>
      <c r="IA864" s="744"/>
      <c r="IB864" s="744"/>
      <c r="IC864" s="744"/>
      <c r="ID864" s="744"/>
      <c r="IE864" s="744"/>
      <c r="IF864" s="744"/>
      <c r="IG864" s="744"/>
      <c r="IH864" s="744"/>
      <c r="II864" s="744"/>
      <c r="IJ864" s="744"/>
      <c r="IK864" s="744"/>
      <c r="IL864" s="744"/>
      <c r="IM864" s="744"/>
      <c r="IN864" s="744"/>
      <c r="IO864" s="744"/>
      <c r="IP864" s="744"/>
      <c r="IQ864" s="744"/>
      <c r="IR864" s="744"/>
      <c r="IS864" s="744"/>
      <c r="IT864" s="744"/>
      <c r="IU864" s="744"/>
      <c r="IV864" s="744"/>
      <c r="IW864" s="744"/>
      <c r="IX864" s="744"/>
      <c r="IY864" s="744"/>
      <c r="IZ864" s="744"/>
      <c r="JA864" s="744"/>
      <c r="JB864" s="744"/>
      <c r="JC864" s="744"/>
      <c r="JD864" s="744"/>
      <c r="JE864" s="744"/>
      <c r="JF864" s="744"/>
      <c r="JG864" s="744"/>
      <c r="JH864" s="744"/>
      <c r="JI864" s="744"/>
      <c r="JJ864" s="744"/>
      <c r="JK864" s="744"/>
      <c r="JL864" s="744"/>
      <c r="JM864" s="744"/>
      <c r="JN864" s="744"/>
      <c r="JO864" s="744"/>
      <c r="JP864" s="744"/>
      <c r="JQ864" s="744"/>
      <c r="JR864" s="744"/>
      <c r="JS864" s="744"/>
      <c r="JT864" s="744"/>
      <c r="JU864" s="744"/>
      <c r="JV864" s="744"/>
      <c r="JW864" s="744"/>
      <c r="JX864" s="744"/>
      <c r="JY864" s="744"/>
      <c r="JZ864" s="744"/>
      <c r="KA864" s="744"/>
      <c r="KB864" s="744"/>
      <c r="KC864" s="744"/>
      <c r="KD864" s="744"/>
      <c r="KE864" s="744"/>
      <c r="KF864" s="744"/>
      <c r="KG864" s="744"/>
      <c r="KH864" s="744"/>
      <c r="KI864" s="744"/>
      <c r="KJ864" s="744"/>
      <c r="KK864" s="744"/>
      <c r="KL864" s="744"/>
      <c r="KM864" s="744"/>
      <c r="KN864" s="744"/>
      <c r="KO864" s="744"/>
      <c r="KP864" s="744"/>
      <c r="KQ864" s="744"/>
      <c r="KR864" s="744"/>
      <c r="KS864" s="744"/>
      <c r="KT864" s="744"/>
      <c r="KU864" s="744"/>
      <c r="KV864" s="744"/>
      <c r="KW864" s="744"/>
      <c r="KX864" s="744"/>
      <c r="KY864" s="744"/>
      <c r="KZ864" s="744"/>
      <c r="LA864" s="744"/>
      <c r="LB864" s="744"/>
      <c r="LC864" s="744"/>
      <c r="LD864" s="744"/>
      <c r="LE864" s="744"/>
      <c r="LF864" s="744"/>
      <c r="LG864" s="744"/>
      <c r="LH864" s="744"/>
      <c r="LI864" s="744"/>
      <c r="LJ864" s="744"/>
      <c r="LK864" s="744"/>
      <c r="LL864" s="744"/>
      <c r="LM864" s="744"/>
      <c r="LN864" s="744"/>
      <c r="LO864" s="744"/>
      <c r="LP864" s="744"/>
      <c r="LQ864" s="744"/>
      <c r="LR864" s="744"/>
      <c r="LS864" s="744"/>
      <c r="LT864" s="744"/>
      <c r="LU864" s="744"/>
      <c r="LV864" s="744"/>
      <c r="LW864" s="744"/>
      <c r="LX864" s="744"/>
      <c r="LY864" s="744"/>
      <c r="LZ864" s="744"/>
      <c r="MA864" s="744"/>
      <c r="MB864" s="744"/>
      <c r="MC864" s="744"/>
      <c r="MD864" s="744"/>
      <c r="ME864" s="744"/>
      <c r="MF864" s="744"/>
      <c r="MG864" s="744"/>
      <c r="MH864" s="744"/>
      <c r="MI864" s="744"/>
      <c r="MJ864" s="744"/>
      <c r="MK864" s="744"/>
      <c r="ML864" s="744"/>
      <c r="MM864" s="744"/>
      <c r="MN864" s="744"/>
      <c r="MO864" s="744"/>
      <c r="MP864" s="744"/>
      <c r="MQ864" s="744"/>
      <c r="MR864" s="744"/>
      <c r="MS864" s="744"/>
      <c r="MT864" s="744"/>
      <c r="MU864" s="744"/>
      <c r="MV864" s="744"/>
      <c r="MW864" s="744"/>
      <c r="MX864" s="744"/>
      <c r="MY864" s="744"/>
      <c r="MZ864" s="744"/>
      <c r="NA864" s="744"/>
      <c r="NB864" s="744"/>
      <c r="NC864" s="744"/>
      <c r="ND864" s="744"/>
      <c r="NE864" s="744"/>
      <c r="NF864" s="744"/>
      <c r="NG864" s="744"/>
      <c r="NH864" s="744"/>
      <c r="NI864" s="744"/>
      <c r="NJ864" s="744"/>
      <c r="NK864" s="744"/>
      <c r="NL864" s="744"/>
      <c r="NM864" s="744"/>
      <c r="NN864" s="744"/>
      <c r="NO864" s="744"/>
      <c r="NP864" s="744"/>
      <c r="NQ864" s="744"/>
      <c r="NR864" s="744"/>
      <c r="NS864" s="744"/>
      <c r="NT864" s="744"/>
      <c r="NU864" s="744"/>
      <c r="NV864" s="744"/>
      <c r="NW864" s="744"/>
      <c r="NX864" s="744"/>
      <c r="NY864" s="744"/>
      <c r="NZ864" s="744"/>
      <c r="OA864" s="744"/>
      <c r="OB864" s="744"/>
      <c r="OC864" s="744"/>
      <c r="OD864" s="744"/>
      <c r="OE864" s="744"/>
      <c r="OF864" s="744"/>
      <c r="OG864" s="744"/>
      <c r="OH864" s="744"/>
      <c r="OI864" s="744"/>
      <c r="OJ864" s="744"/>
      <c r="OK864" s="744"/>
      <c r="OL864" s="744"/>
      <c r="OM864" s="744"/>
      <c r="ON864" s="744"/>
      <c r="OO864" s="744"/>
      <c r="OP864" s="744"/>
      <c r="OQ864" s="744"/>
      <c r="OR864" s="744"/>
      <c r="OS864" s="744"/>
      <c r="OT864" s="744"/>
      <c r="OU864" s="744"/>
      <c r="OV864" s="744"/>
      <c r="OW864" s="744"/>
      <c r="OX864" s="744"/>
      <c r="OY864" s="744"/>
      <c r="OZ864" s="744"/>
      <c r="PA864" s="744"/>
      <c r="PB864" s="744"/>
      <c r="PC864" s="744"/>
      <c r="PD864" s="744"/>
      <c r="PE864" s="744"/>
      <c r="PF864" s="744"/>
      <c r="PG864" s="744"/>
      <c r="PH864" s="744"/>
      <c r="PI864" s="744"/>
      <c r="PJ864" s="744"/>
      <c r="PK864" s="744"/>
      <c r="PL864" s="744"/>
      <c r="PM864" s="744"/>
      <c r="PN864" s="744"/>
      <c r="PO864" s="744"/>
      <c r="PP864" s="744"/>
      <c r="PQ864" s="744"/>
      <c r="PR864" s="744"/>
      <c r="PS864" s="744"/>
      <c r="PT864" s="744"/>
      <c r="PU864" s="744"/>
      <c r="PV864" s="744"/>
      <c r="PW864" s="744"/>
      <c r="PX864" s="744"/>
      <c r="PY864" s="744"/>
      <c r="PZ864" s="744"/>
      <c r="QA864" s="744"/>
      <c r="QB864" s="744"/>
      <c r="QC864" s="744"/>
      <c r="QD864" s="744"/>
      <c r="QE864" s="744"/>
      <c r="QF864" s="744"/>
      <c r="QG864" s="744"/>
      <c r="QH864" s="744"/>
      <c r="QI864" s="744"/>
      <c r="QJ864" s="744"/>
      <c r="QK864" s="744"/>
      <c r="QL864" s="744"/>
      <c r="QM864" s="744"/>
      <c r="QN864" s="744"/>
      <c r="QO864" s="744"/>
      <c r="QP864" s="744"/>
      <c r="QQ864" s="744"/>
      <c r="QR864" s="744"/>
      <c r="QS864" s="744"/>
      <c r="QT864" s="744"/>
      <c r="QU864" s="744"/>
      <c r="QV864" s="744"/>
      <c r="QW864" s="744"/>
      <c r="QX864" s="744"/>
      <c r="QY864" s="744"/>
      <c r="QZ864" s="744"/>
      <c r="RA864" s="744"/>
      <c r="RB864" s="744"/>
      <c r="RC864" s="744"/>
      <c r="RD864" s="744"/>
      <c r="RE864" s="744"/>
      <c r="RF864" s="744"/>
      <c r="RG864" s="744"/>
      <c r="RH864" s="744"/>
      <c r="RI864" s="744"/>
      <c r="RJ864" s="744"/>
      <c r="RK864" s="744"/>
      <c r="RL864" s="744"/>
      <c r="RM864" s="744"/>
      <c r="RN864" s="744"/>
      <c r="RO864" s="744"/>
      <c r="RP864" s="744"/>
      <c r="RQ864" s="744"/>
      <c r="RR864" s="744"/>
      <c r="RS864" s="744"/>
      <c r="RT864" s="744"/>
      <c r="RU864" s="744"/>
      <c r="RV864" s="744"/>
      <c r="RW864" s="744"/>
      <c r="RX864" s="744"/>
      <c r="RY864" s="744"/>
      <c r="RZ864" s="744"/>
      <c r="SA864" s="744"/>
      <c r="SB864" s="744"/>
      <c r="SC864" s="744"/>
      <c r="SD864" s="744"/>
      <c r="SE864" s="744"/>
      <c r="SF864" s="744"/>
      <c r="SG864" s="744"/>
      <c r="SH864" s="744"/>
      <c r="SI864" s="744"/>
      <c r="SJ864" s="744"/>
      <c r="SK864" s="744"/>
      <c r="SL864" s="744"/>
      <c r="SM864" s="744"/>
      <c r="SN864" s="744"/>
      <c r="SO864" s="744"/>
      <c r="SP864" s="744"/>
      <c r="SQ864" s="744"/>
      <c r="SR864" s="744"/>
      <c r="SS864" s="744"/>
      <c r="ST864" s="744"/>
      <c r="SU864" s="744"/>
      <c r="SV864" s="744"/>
      <c r="SW864" s="744"/>
      <c r="SX864" s="744"/>
      <c r="SY864" s="744"/>
      <c r="SZ864" s="744"/>
      <c r="TA864" s="744"/>
      <c r="TB864" s="744"/>
      <c r="TC864" s="744"/>
      <c r="TD864" s="744"/>
      <c r="TE864" s="744"/>
      <c r="TF864" s="744"/>
      <c r="TG864" s="744"/>
      <c r="TH864" s="744"/>
      <c r="TI864" s="744"/>
      <c r="TJ864" s="744"/>
      <c r="TK864" s="744"/>
      <c r="TL864" s="744"/>
      <c r="TM864" s="744"/>
      <c r="TN864" s="744"/>
      <c r="TO864" s="744"/>
      <c r="TP864" s="744"/>
      <c r="TQ864" s="744"/>
      <c r="TR864" s="744"/>
      <c r="TS864" s="744"/>
      <c r="TT864" s="744"/>
      <c r="TU864" s="744"/>
      <c r="TV864" s="744"/>
      <c r="TW864" s="744"/>
      <c r="TX864" s="744"/>
      <c r="TY864" s="744"/>
      <c r="TZ864" s="744"/>
      <c r="UA864" s="744"/>
      <c r="UB864" s="744"/>
      <c r="UC864" s="744"/>
      <c r="UD864" s="744"/>
      <c r="UE864" s="744"/>
      <c r="UF864" s="744"/>
      <c r="UG864" s="744"/>
      <c r="UH864" s="744"/>
      <c r="UI864" s="744"/>
      <c r="UJ864" s="744"/>
      <c r="UK864" s="744"/>
      <c r="UL864" s="744"/>
      <c r="UM864" s="744"/>
      <c r="UN864" s="744"/>
      <c r="UO864" s="744"/>
      <c r="UP864" s="744"/>
      <c r="UQ864" s="744"/>
      <c r="UR864" s="744"/>
      <c r="US864" s="744"/>
      <c r="UT864" s="744"/>
      <c r="UU864" s="744"/>
      <c r="UV864" s="744"/>
      <c r="UW864" s="744"/>
      <c r="UX864" s="744"/>
      <c r="UY864" s="744"/>
      <c r="UZ864" s="744"/>
      <c r="VA864" s="744"/>
      <c r="VB864" s="744"/>
      <c r="VC864" s="744"/>
      <c r="VD864" s="744"/>
      <c r="VE864" s="744"/>
      <c r="VF864" s="744"/>
      <c r="VG864" s="744"/>
      <c r="VH864" s="744"/>
      <c r="VI864" s="744"/>
      <c r="VJ864" s="744"/>
      <c r="VK864" s="744"/>
      <c r="VL864" s="744"/>
      <c r="VM864" s="744"/>
      <c r="VN864" s="744"/>
      <c r="VO864" s="744"/>
      <c r="VP864" s="744"/>
      <c r="VQ864" s="744"/>
      <c r="VR864" s="744"/>
      <c r="VS864" s="744"/>
      <c r="VT864" s="744"/>
      <c r="VU864" s="744"/>
      <c r="VV864" s="744"/>
      <c r="VW864" s="744"/>
      <c r="VX864" s="744"/>
      <c r="VY864" s="744"/>
      <c r="VZ864" s="744"/>
      <c r="WA864" s="744"/>
      <c r="WB864" s="744"/>
      <c r="WC864" s="744"/>
      <c r="WD864" s="744"/>
      <c r="WE864" s="744"/>
      <c r="WF864" s="744"/>
      <c r="WG864" s="744"/>
      <c r="WH864" s="744"/>
      <c r="WI864" s="744"/>
      <c r="WJ864" s="744"/>
      <c r="WK864" s="744"/>
      <c r="WL864" s="744"/>
      <c r="WM864" s="744"/>
      <c r="WN864" s="744"/>
      <c r="WO864" s="744"/>
      <c r="WP864" s="744"/>
      <c r="WQ864" s="744"/>
      <c r="WR864" s="744"/>
      <c r="WS864" s="744"/>
      <c r="WT864" s="744"/>
      <c r="WU864" s="744"/>
      <c r="WV864" s="744"/>
      <c r="WW864" s="744"/>
      <c r="WX864" s="744"/>
      <c r="WY864" s="744"/>
      <c r="WZ864" s="744"/>
      <c r="XA864" s="744"/>
      <c r="XB864" s="744"/>
      <c r="XC864" s="744"/>
      <c r="XD864" s="744"/>
      <c r="XE864" s="744"/>
      <c r="XF864" s="744"/>
      <c r="XG864" s="744"/>
      <c r="XH864" s="744"/>
      <c r="XI864" s="744"/>
      <c r="XJ864" s="744"/>
      <c r="XK864" s="744"/>
      <c r="XL864" s="744"/>
      <c r="XM864" s="744"/>
      <c r="XN864" s="744"/>
      <c r="XO864" s="744"/>
      <c r="XP864" s="744"/>
      <c r="XQ864" s="744"/>
      <c r="XR864" s="744"/>
      <c r="XS864" s="744"/>
      <c r="XT864" s="744"/>
      <c r="XU864" s="744"/>
      <c r="XV864" s="744"/>
      <c r="XW864" s="744"/>
      <c r="XX864" s="744"/>
      <c r="XY864" s="744"/>
      <c r="XZ864" s="744"/>
      <c r="YA864" s="744"/>
      <c r="YB864" s="744"/>
      <c r="YC864" s="744"/>
      <c r="YD864" s="744"/>
      <c r="YE864" s="744"/>
      <c r="YF864" s="744"/>
      <c r="YG864" s="744"/>
      <c r="YH864" s="744"/>
      <c r="YI864" s="744"/>
      <c r="YJ864" s="744"/>
      <c r="YK864" s="744"/>
      <c r="YL864" s="744"/>
      <c r="YM864" s="744"/>
      <c r="YN864" s="744"/>
      <c r="YO864" s="744"/>
      <c r="YP864" s="744"/>
      <c r="YQ864" s="744"/>
      <c r="YR864" s="744"/>
      <c r="YS864" s="744"/>
      <c r="YT864" s="744"/>
      <c r="YU864" s="744"/>
      <c r="YV864" s="744"/>
      <c r="YW864" s="744"/>
      <c r="YX864" s="744"/>
      <c r="YY864" s="744"/>
      <c r="YZ864" s="744"/>
      <c r="ZA864" s="744"/>
      <c r="ZB864" s="744"/>
      <c r="ZC864" s="744"/>
      <c r="ZD864" s="744"/>
      <c r="ZE864" s="744"/>
      <c r="ZF864" s="744"/>
      <c r="ZG864" s="744"/>
      <c r="ZH864" s="744"/>
      <c r="ZI864" s="744"/>
      <c r="ZJ864" s="744"/>
      <c r="ZK864" s="744"/>
      <c r="ZL864" s="744"/>
      <c r="ZM864" s="744"/>
      <c r="ZN864" s="744"/>
      <c r="ZO864" s="744"/>
      <c r="ZP864" s="744"/>
      <c r="ZQ864" s="744"/>
      <c r="ZR864" s="744"/>
      <c r="ZS864" s="744"/>
      <c r="ZT864" s="744"/>
      <c r="ZU864" s="744"/>
      <c r="ZV864" s="744"/>
      <c r="ZW864" s="744"/>
      <c r="ZX864" s="744"/>
      <c r="ZY864" s="744"/>
      <c r="ZZ864" s="744"/>
      <c r="AAA864" s="744"/>
      <c r="AAB864" s="744"/>
      <c r="AAC864" s="744"/>
      <c r="AAD864" s="744"/>
      <c r="AAE864" s="744"/>
      <c r="AAF864" s="744"/>
      <c r="AAG864" s="744"/>
      <c r="AAH864" s="744"/>
      <c r="AAI864" s="744"/>
      <c r="AAJ864" s="744"/>
      <c r="AAK864" s="744"/>
      <c r="AAL864" s="744"/>
      <c r="AAM864" s="744"/>
      <c r="AAN864" s="744"/>
      <c r="AAO864" s="744"/>
      <c r="AAP864" s="744"/>
      <c r="AAQ864" s="744"/>
      <c r="AAR864" s="744"/>
      <c r="AAS864" s="744"/>
      <c r="AAT864" s="744"/>
      <c r="AAU864" s="744"/>
      <c r="AAV864" s="744"/>
      <c r="AAW864" s="744"/>
      <c r="AAX864" s="744"/>
      <c r="AAY864" s="744"/>
      <c r="AAZ864" s="744"/>
      <c r="ABA864" s="744"/>
      <c r="ABB864" s="744"/>
      <c r="ABC864" s="744"/>
      <c r="ABD864" s="744"/>
      <c r="ABE864" s="744"/>
      <c r="ABF864" s="744"/>
      <c r="ABG864" s="744"/>
      <c r="ABH864" s="744"/>
      <c r="ABI864" s="744"/>
      <c r="ABJ864" s="744"/>
      <c r="ABK864" s="744"/>
      <c r="ABL864" s="744"/>
      <c r="ABM864" s="744"/>
      <c r="ABN864" s="744"/>
      <c r="ABO864" s="744"/>
      <c r="ABP864" s="744"/>
      <c r="ABQ864" s="744"/>
      <c r="ABR864" s="744"/>
      <c r="ABS864" s="744"/>
      <c r="ABT864" s="744"/>
      <c r="ABU864" s="744"/>
      <c r="ABV864" s="744"/>
      <c r="ABW864" s="744"/>
      <c r="ABX864" s="744"/>
      <c r="ABY864" s="744"/>
      <c r="ABZ864" s="744"/>
      <c r="ACA864" s="744"/>
      <c r="ACB864" s="744"/>
      <c r="ACC864" s="744"/>
      <c r="ACD864" s="744"/>
      <c r="ACE864" s="744"/>
      <c r="ACF864" s="744"/>
      <c r="ACG864" s="744"/>
      <c r="ACH864" s="744"/>
      <c r="ACI864" s="744"/>
      <c r="ACJ864" s="744"/>
      <c r="ACK864" s="744"/>
      <c r="ACL864" s="744"/>
      <c r="ACM864" s="744"/>
      <c r="ACN864" s="744"/>
      <c r="ACO864" s="744"/>
      <c r="ACP864" s="744"/>
      <c r="ACQ864" s="744"/>
      <c r="ACR864" s="744"/>
      <c r="ACS864" s="744"/>
      <c r="ACT864" s="744"/>
      <c r="ACU864" s="744"/>
      <c r="ACV864" s="744"/>
      <c r="ACW864" s="744"/>
      <c r="ACX864" s="744"/>
      <c r="ACY864" s="744"/>
      <c r="ACZ864" s="744"/>
      <c r="ADA864" s="744"/>
      <c r="ADB864" s="744"/>
      <c r="ADC864" s="744"/>
      <c r="ADD864" s="744"/>
      <c r="ADE864" s="744"/>
      <c r="ADF864" s="744"/>
      <c r="ADG864" s="744"/>
      <c r="ADH864" s="744"/>
      <c r="ADI864" s="744"/>
      <c r="ADJ864" s="744"/>
      <c r="ADK864" s="744"/>
      <c r="ADL864" s="744"/>
      <c r="ADM864" s="744"/>
      <c r="ADN864" s="744"/>
      <c r="ADO864" s="744"/>
      <c r="ADP864" s="744"/>
      <c r="ADQ864" s="744"/>
      <c r="ADR864" s="744"/>
      <c r="ADS864" s="744"/>
      <c r="ADT864" s="744"/>
      <c r="ADU864" s="744"/>
      <c r="ADV864" s="744"/>
      <c r="ADW864" s="744"/>
      <c r="ADX864" s="744"/>
      <c r="ADY864" s="744"/>
      <c r="ADZ864" s="744"/>
      <c r="AEA864" s="744"/>
      <c r="AEB864" s="744"/>
      <c r="AEC864" s="744"/>
      <c r="AED864" s="744"/>
      <c r="AEE864" s="744"/>
      <c r="AEF864" s="744"/>
      <c r="AEG864" s="744"/>
      <c r="AEH864" s="744"/>
      <c r="AEI864" s="744"/>
      <c r="AEJ864" s="744"/>
      <c r="AEK864" s="744"/>
      <c r="AEL864" s="744"/>
      <c r="AEM864" s="744"/>
      <c r="AEN864" s="744"/>
      <c r="AEO864" s="744"/>
      <c r="AEP864" s="744"/>
      <c r="AEQ864" s="744"/>
      <c r="AER864" s="744"/>
      <c r="AES864" s="744"/>
      <c r="AET864" s="744"/>
      <c r="AEU864" s="744"/>
      <c r="AEV864" s="744"/>
      <c r="AEW864" s="744"/>
      <c r="AEX864" s="744"/>
      <c r="AEY864" s="744"/>
      <c r="AEZ864" s="744"/>
      <c r="AFA864" s="744"/>
      <c r="AFB864" s="744"/>
      <c r="AFC864" s="744"/>
      <c r="AFD864" s="744"/>
      <c r="AFE864" s="744"/>
      <c r="AFF864" s="744"/>
      <c r="AFG864" s="744"/>
      <c r="AFH864" s="744"/>
      <c r="AFI864" s="744"/>
      <c r="AFJ864" s="744"/>
      <c r="AFK864" s="744"/>
      <c r="AFL864" s="744"/>
      <c r="AFM864" s="744"/>
      <c r="AFN864" s="744"/>
      <c r="AFO864" s="744"/>
      <c r="AFP864" s="744"/>
      <c r="AFQ864" s="744"/>
      <c r="AFR864" s="744"/>
      <c r="AFS864" s="744"/>
      <c r="AFT864" s="744"/>
      <c r="AFU864" s="744"/>
      <c r="AFV864" s="744"/>
      <c r="AFW864" s="744"/>
      <c r="AFX864" s="744"/>
      <c r="AFY864" s="744"/>
      <c r="AFZ864" s="744"/>
      <c r="AGA864" s="744"/>
      <c r="AGB864" s="744"/>
      <c r="AGC864" s="744"/>
      <c r="AGD864" s="744"/>
      <c r="AGE864" s="744"/>
      <c r="AGF864" s="744"/>
      <c r="AGG864" s="744"/>
      <c r="AGH864" s="744"/>
      <c r="AGI864" s="744"/>
      <c r="AGJ864" s="744"/>
      <c r="AGK864" s="744"/>
      <c r="AGL864" s="744"/>
      <c r="AGM864" s="744"/>
      <c r="AGN864" s="744"/>
      <c r="AGO864" s="744"/>
      <c r="AGP864" s="744"/>
      <c r="AGQ864" s="744"/>
      <c r="AGR864" s="744"/>
      <c r="AGS864" s="744"/>
      <c r="AGT864" s="744"/>
      <c r="AGU864" s="744"/>
      <c r="AGV864" s="744"/>
      <c r="AGW864" s="744"/>
      <c r="AGX864" s="744"/>
      <c r="AGY864" s="744"/>
      <c r="AGZ864" s="744"/>
      <c r="AHA864" s="744"/>
      <c r="AHB864" s="744"/>
      <c r="AHC864" s="744"/>
      <c r="AHD864" s="744"/>
      <c r="AHE864" s="744"/>
      <c r="AHF864" s="744"/>
      <c r="AHG864" s="744"/>
      <c r="AHH864" s="744"/>
      <c r="AHI864" s="744"/>
      <c r="AHJ864" s="744"/>
      <c r="AHK864" s="744"/>
      <c r="AHL864" s="744"/>
      <c r="AHM864" s="744"/>
      <c r="AHN864" s="744"/>
      <c r="AHO864" s="744"/>
      <c r="AHP864" s="744"/>
      <c r="AHQ864" s="744"/>
      <c r="AHR864" s="744"/>
      <c r="AHS864" s="744"/>
      <c r="AHT864" s="744"/>
      <c r="AHU864" s="744"/>
      <c r="AHV864" s="744"/>
      <c r="AHW864" s="744"/>
      <c r="AHX864" s="744"/>
      <c r="AHY864" s="744"/>
      <c r="AHZ864" s="744"/>
      <c r="AIA864" s="744"/>
      <c r="AIB864" s="744"/>
      <c r="AIC864" s="744"/>
      <c r="AID864" s="744"/>
      <c r="AIE864" s="744"/>
      <c r="AIF864" s="744"/>
      <c r="AIG864" s="744"/>
      <c r="AIH864" s="744"/>
      <c r="AII864" s="744"/>
      <c r="AIJ864" s="744"/>
      <c r="AIK864" s="744"/>
      <c r="AIL864" s="744"/>
      <c r="AIM864" s="744"/>
      <c r="AIN864" s="744"/>
      <c r="AIO864" s="744"/>
      <c r="AIP864" s="744"/>
      <c r="AIQ864" s="744"/>
      <c r="AIR864" s="744"/>
      <c r="AIS864" s="744"/>
      <c r="AIT864" s="744"/>
      <c r="AIU864" s="744"/>
      <c r="AIV864" s="744"/>
      <c r="AIW864" s="744"/>
      <c r="AIX864" s="744"/>
      <c r="AIY864" s="744"/>
      <c r="AIZ864" s="744"/>
      <c r="AJA864" s="744"/>
      <c r="AJB864" s="744"/>
      <c r="AJC864" s="744"/>
      <c r="AJD864" s="744"/>
      <c r="AJE864" s="744"/>
      <c r="AJF864" s="744"/>
      <c r="AJG864" s="744"/>
      <c r="AJH864" s="744"/>
      <c r="AJI864" s="744"/>
      <c r="AJJ864" s="744"/>
      <c r="AJK864" s="744"/>
      <c r="AJL864" s="744"/>
      <c r="AJM864" s="744"/>
      <c r="AJN864" s="744"/>
      <c r="AJO864" s="744"/>
      <c r="AJP864" s="744"/>
      <c r="AJQ864" s="744"/>
      <c r="AJR864" s="744"/>
      <c r="AJS864" s="744"/>
      <c r="AJT864" s="744"/>
      <c r="AJU864" s="744"/>
      <c r="AJV864" s="744"/>
      <c r="AJW864" s="744"/>
      <c r="AJX864" s="744"/>
      <c r="AJY864" s="744"/>
      <c r="AJZ864" s="744"/>
      <c r="AKA864" s="744"/>
      <c r="AKB864" s="744"/>
      <c r="AKC864" s="744"/>
      <c r="AKD864" s="744"/>
      <c r="AKE864" s="744"/>
      <c r="AKF864" s="744"/>
      <c r="AKG864" s="744"/>
      <c r="AKH864" s="744"/>
      <c r="AKI864" s="744"/>
      <c r="AKJ864" s="744"/>
      <c r="AKK864" s="744"/>
      <c r="AKL864" s="744"/>
      <c r="AKM864" s="744"/>
      <c r="AKN864" s="744"/>
      <c r="AKO864" s="744"/>
      <c r="AKP864" s="744"/>
      <c r="AKQ864" s="744"/>
      <c r="AKR864" s="744"/>
      <c r="AKS864" s="744"/>
      <c r="AKT864" s="744"/>
      <c r="AKU864" s="744"/>
      <c r="AKV864" s="744"/>
      <c r="AKW864" s="744"/>
      <c r="AKX864" s="744"/>
      <c r="AKY864" s="744"/>
      <c r="AKZ864" s="744"/>
      <c r="ALA864" s="744"/>
      <c r="ALB864" s="744"/>
      <c r="ALC864" s="744"/>
      <c r="ALD864" s="744"/>
      <c r="ALE864" s="744"/>
      <c r="ALF864" s="744"/>
      <c r="ALG864" s="744"/>
      <c r="ALH864" s="744"/>
      <c r="ALI864" s="744"/>
      <c r="ALJ864" s="744"/>
      <c r="ALK864" s="744"/>
      <c r="ALL864" s="744"/>
      <c r="ALM864" s="744"/>
      <c r="ALN864" s="744"/>
      <c r="ALO864" s="744"/>
      <c r="ALP864" s="744"/>
      <c r="ALQ864" s="744"/>
      <c r="ALR864" s="744"/>
      <c r="ALS864" s="744"/>
      <c r="ALT864" s="744"/>
      <c r="ALU864" s="744"/>
      <c r="ALV864" s="744"/>
      <c r="ALW864" s="744"/>
      <c r="ALX864" s="744"/>
      <c r="ALY864" s="744"/>
      <c r="ALZ864" s="744"/>
      <c r="AMA864" s="744"/>
      <c r="AMB864" s="744"/>
      <c r="AMC864" s="744"/>
      <c r="AMD864" s="744"/>
      <c r="AME864" s="744"/>
      <c r="AMF864" s="744"/>
      <c r="AMG864" s="744"/>
      <c r="AMH864" s="744"/>
      <c r="AMI864" s="744"/>
      <c r="AMJ864" s="744"/>
      <c r="AMK864" s="744"/>
      <c r="AML864" s="744"/>
      <c r="AMM864" s="744"/>
      <c r="AMN864" s="744"/>
      <c r="AMO864" s="744"/>
      <c r="AMP864" s="744"/>
      <c r="AMQ864" s="744"/>
      <c r="AMR864" s="744"/>
      <c r="AMS864" s="744"/>
      <c r="AMT864" s="744"/>
      <c r="AMU864" s="744"/>
      <c r="AMV864" s="744"/>
      <c r="AMW864" s="744"/>
      <c r="AMX864" s="744"/>
      <c r="AMY864" s="744"/>
      <c r="AMZ864" s="744"/>
      <c r="ANA864" s="744"/>
      <c r="ANB864" s="744"/>
      <c r="ANC864" s="744"/>
      <c r="AND864" s="744"/>
      <c r="ANE864" s="744"/>
      <c r="ANF864" s="744"/>
      <c r="ANG864" s="744"/>
      <c r="ANH864" s="744"/>
      <c r="ANI864" s="744"/>
      <c r="ANJ864" s="744"/>
      <c r="ANK864" s="744"/>
      <c r="ANL864" s="744"/>
      <c r="ANM864" s="744"/>
      <c r="ANN864" s="744"/>
      <c r="ANO864" s="744"/>
      <c r="ANP864" s="744"/>
      <c r="ANQ864" s="744"/>
      <c r="ANR864" s="744"/>
      <c r="ANS864" s="744"/>
      <c r="ANT864" s="744"/>
      <c r="ANU864" s="744"/>
      <c r="ANV864" s="744"/>
      <c r="ANW864" s="744"/>
      <c r="ANX864" s="744"/>
      <c r="ANY864" s="744"/>
      <c r="ANZ864" s="744"/>
      <c r="AOA864" s="744"/>
      <c r="AOB864" s="744"/>
      <c r="AOC864" s="744"/>
      <c r="AOD864" s="744"/>
      <c r="AOE864" s="744"/>
      <c r="AOF864" s="744"/>
      <c r="AOG864" s="744"/>
      <c r="AOH864" s="744"/>
      <c r="AOI864" s="744"/>
      <c r="AOJ864" s="744"/>
      <c r="AOK864" s="744"/>
      <c r="AOL864" s="744"/>
      <c r="AOM864" s="744"/>
      <c r="AON864" s="744"/>
      <c r="AOO864" s="744"/>
      <c r="AOP864" s="744"/>
      <c r="AOQ864" s="744"/>
      <c r="AOR864" s="744"/>
      <c r="AOS864" s="744"/>
      <c r="AOT864" s="744"/>
      <c r="AOU864" s="744"/>
      <c r="AOV864" s="744"/>
      <c r="AOW864" s="744"/>
      <c r="AOX864" s="744"/>
      <c r="AOY864" s="744"/>
      <c r="AOZ864" s="744"/>
      <c r="APA864" s="744"/>
      <c r="APB864" s="744"/>
      <c r="APC864" s="744"/>
      <c r="APD864" s="744"/>
      <c r="APE864" s="744"/>
      <c r="APF864" s="744"/>
      <c r="APG864" s="744"/>
      <c r="APH864" s="744"/>
      <c r="API864" s="744"/>
      <c r="APJ864" s="744"/>
      <c r="APK864" s="744"/>
      <c r="APL864" s="744"/>
      <c r="APM864" s="744"/>
      <c r="APN864" s="744"/>
      <c r="APO864" s="744"/>
      <c r="APP864" s="744"/>
      <c r="APQ864" s="744"/>
      <c r="APR864" s="744"/>
      <c r="APS864" s="744"/>
      <c r="APT864" s="744"/>
      <c r="APU864" s="744"/>
      <c r="APV864" s="744"/>
      <c r="APW864" s="744"/>
      <c r="APX864" s="744"/>
      <c r="APY864" s="744"/>
      <c r="APZ864" s="744"/>
      <c r="AQA864" s="744"/>
      <c r="AQB864" s="744"/>
      <c r="AQC864" s="744"/>
      <c r="AQD864" s="744"/>
      <c r="AQE864" s="744"/>
      <c r="AQF864" s="744"/>
      <c r="AQG864" s="744"/>
      <c r="AQH864" s="744"/>
      <c r="AQI864" s="744"/>
      <c r="AQJ864" s="744"/>
      <c r="AQK864" s="744"/>
      <c r="AQL864" s="744"/>
      <c r="AQM864" s="744"/>
      <c r="AQN864" s="744"/>
      <c r="AQO864" s="744"/>
      <c r="AQP864" s="744"/>
      <c r="AQQ864" s="744"/>
      <c r="AQR864" s="744"/>
      <c r="AQS864" s="744"/>
      <c r="AQT864" s="744"/>
      <c r="AQU864" s="744"/>
      <c r="AQV864" s="744"/>
      <c r="AQW864" s="744"/>
      <c r="AQX864" s="744"/>
      <c r="AQY864" s="744"/>
      <c r="AQZ864" s="744"/>
      <c r="ARA864" s="744"/>
      <c r="ARB864" s="744"/>
      <c r="ARC864" s="744"/>
      <c r="ARD864" s="744"/>
      <c r="ARE864" s="744"/>
      <c r="ARF864" s="744"/>
      <c r="ARG864" s="744"/>
      <c r="ARH864" s="744"/>
      <c r="ARI864" s="744"/>
      <c r="ARJ864" s="744"/>
      <c r="ARK864" s="744"/>
      <c r="ARL864" s="744"/>
      <c r="ARM864" s="744"/>
      <c r="ARN864" s="744"/>
      <c r="ARO864" s="744"/>
      <c r="ARP864" s="744"/>
      <c r="ARQ864" s="744"/>
      <c r="ARR864" s="744"/>
      <c r="ARS864" s="744"/>
      <c r="ART864" s="744"/>
      <c r="ARU864" s="744"/>
      <c r="ARV864" s="744"/>
      <c r="ARW864" s="744"/>
      <c r="ARX864" s="744"/>
      <c r="ARY864" s="744"/>
      <c r="ARZ864" s="744"/>
      <c r="ASA864" s="744"/>
      <c r="ASB864" s="744"/>
      <c r="ASC864" s="744"/>
      <c r="ASD864" s="744"/>
      <c r="ASE864" s="744"/>
      <c r="ASF864" s="744"/>
      <c r="ASG864" s="744"/>
      <c r="ASH864" s="744"/>
      <c r="ASI864" s="744"/>
      <c r="ASJ864" s="744"/>
      <c r="ASK864" s="744"/>
      <c r="ASL864" s="744"/>
      <c r="ASM864" s="744"/>
      <c r="ASN864" s="744"/>
      <c r="ASO864" s="744"/>
      <c r="ASP864" s="744"/>
      <c r="ASQ864" s="744"/>
      <c r="ASR864" s="744"/>
      <c r="ASS864" s="744"/>
      <c r="AST864" s="744"/>
      <c r="ASU864" s="744"/>
      <c r="ASV864" s="744"/>
      <c r="ASW864" s="744"/>
      <c r="ASX864" s="744"/>
      <c r="ASY864" s="744"/>
      <c r="ASZ864" s="744"/>
      <c r="ATA864" s="744"/>
      <c r="ATB864" s="744"/>
      <c r="ATC864" s="744"/>
      <c r="ATD864" s="744"/>
      <c r="ATE864" s="744"/>
      <c r="ATF864" s="744"/>
      <c r="ATG864" s="744"/>
      <c r="ATH864" s="744"/>
      <c r="ATI864" s="744"/>
      <c r="ATJ864" s="744"/>
      <c r="ATK864" s="744"/>
      <c r="ATL864" s="744"/>
      <c r="ATM864" s="744"/>
      <c r="ATN864" s="744"/>
      <c r="ATO864" s="744"/>
      <c r="ATP864" s="744"/>
      <c r="ATQ864" s="744"/>
      <c r="ATR864" s="744"/>
      <c r="ATS864" s="744"/>
      <c r="ATT864" s="744"/>
      <c r="ATU864" s="744"/>
      <c r="ATV864" s="744"/>
      <c r="ATW864" s="744"/>
      <c r="ATX864" s="744"/>
      <c r="ATY864" s="744"/>
      <c r="ATZ864" s="744"/>
      <c r="AUA864" s="744"/>
      <c r="AUB864" s="744"/>
      <c r="AUC864" s="744"/>
      <c r="AUD864" s="744"/>
      <c r="AUE864" s="744"/>
      <c r="AUF864" s="744"/>
      <c r="AUG864" s="744"/>
      <c r="AUH864" s="744"/>
      <c r="AUI864" s="744"/>
      <c r="AUJ864" s="744"/>
      <c r="AUK864" s="744"/>
      <c r="AUL864" s="744"/>
      <c r="AUM864" s="744"/>
      <c r="AUN864" s="744"/>
      <c r="AUO864" s="744"/>
      <c r="AUP864" s="744"/>
      <c r="AUQ864" s="744"/>
      <c r="AUR864" s="744"/>
      <c r="AUS864" s="744"/>
      <c r="AUT864" s="744"/>
      <c r="AUU864" s="744"/>
      <c r="AUV864" s="744"/>
      <c r="AUW864" s="744"/>
      <c r="AUX864" s="744"/>
      <c r="AUY864" s="744"/>
      <c r="AUZ864" s="744"/>
      <c r="AVA864" s="744"/>
      <c r="AVB864" s="744"/>
      <c r="AVC864" s="744"/>
      <c r="AVD864" s="744"/>
      <c r="AVE864" s="744"/>
      <c r="AVF864" s="744"/>
      <c r="AVG864" s="744"/>
      <c r="AVH864" s="744"/>
      <c r="AVI864" s="744"/>
      <c r="AVJ864" s="744"/>
      <c r="AVK864" s="744"/>
      <c r="AVL864" s="744"/>
      <c r="AVM864" s="744"/>
      <c r="AVN864" s="744"/>
      <c r="AVO864" s="744"/>
      <c r="AVP864" s="744"/>
      <c r="AVQ864" s="744"/>
      <c r="AVR864" s="744"/>
      <c r="AVS864" s="744"/>
      <c r="AVT864" s="744"/>
      <c r="AVU864" s="744"/>
      <c r="AVV864" s="744"/>
      <c r="AVW864" s="744"/>
      <c r="AVX864" s="744"/>
      <c r="AVY864" s="744"/>
      <c r="AVZ864" s="744"/>
      <c r="AWA864" s="744"/>
      <c r="AWB864" s="744"/>
      <c r="AWC864" s="744"/>
      <c r="AWD864" s="744"/>
      <c r="AWE864" s="744"/>
      <c r="AWF864" s="744"/>
      <c r="AWG864" s="744"/>
      <c r="AWH864" s="744"/>
      <c r="AWI864" s="744"/>
      <c r="AWJ864" s="744"/>
      <c r="AWK864" s="744"/>
      <c r="AWL864" s="744"/>
      <c r="AWM864" s="744"/>
      <c r="AWN864" s="744"/>
      <c r="AWO864" s="744"/>
      <c r="AWP864" s="744"/>
      <c r="AWQ864" s="744"/>
      <c r="AWR864" s="744"/>
      <c r="AWS864" s="744"/>
      <c r="AWT864" s="744"/>
      <c r="AWU864" s="744"/>
      <c r="AWV864" s="744"/>
      <c r="AWW864" s="744"/>
      <c r="AWX864" s="744"/>
      <c r="AWY864" s="744"/>
      <c r="AWZ864" s="744"/>
      <c r="AXA864" s="744"/>
      <c r="AXB864" s="744"/>
      <c r="AXC864" s="744"/>
      <c r="AXD864" s="744"/>
      <c r="AXE864" s="744"/>
      <c r="AXF864" s="744"/>
      <c r="AXG864" s="744"/>
      <c r="AXH864" s="744"/>
      <c r="AXI864" s="744"/>
      <c r="AXJ864" s="744"/>
      <c r="AXK864" s="744"/>
      <c r="AXL864" s="744"/>
      <c r="AXM864" s="744"/>
      <c r="AXN864" s="744"/>
      <c r="AXO864" s="744"/>
      <c r="AXP864" s="744"/>
      <c r="AXQ864" s="744"/>
      <c r="AXR864" s="744"/>
      <c r="AXS864" s="744"/>
      <c r="AXT864" s="744"/>
      <c r="AXU864" s="744"/>
      <c r="AXV864" s="744"/>
      <c r="AXW864" s="744"/>
      <c r="AXX864" s="744"/>
      <c r="AXY864" s="744"/>
      <c r="AXZ864" s="744"/>
      <c r="AYA864" s="744"/>
      <c r="AYB864" s="744"/>
      <c r="AYC864" s="744"/>
      <c r="AYD864" s="744"/>
      <c r="AYE864" s="744"/>
      <c r="AYF864" s="744"/>
      <c r="AYG864" s="744"/>
      <c r="AYH864" s="744"/>
      <c r="AYI864" s="744"/>
      <c r="AYJ864" s="744"/>
      <c r="AYK864" s="744"/>
      <c r="AYL864" s="744"/>
      <c r="AYM864" s="744"/>
      <c r="AYN864" s="744"/>
      <c r="AYO864" s="744"/>
      <c r="AYP864" s="744"/>
      <c r="AYQ864" s="744"/>
      <c r="AYR864" s="744"/>
      <c r="AYS864" s="744"/>
      <c r="AYT864" s="744"/>
      <c r="AYU864" s="744"/>
      <c r="AYV864" s="744"/>
      <c r="AYW864" s="744"/>
      <c r="AYX864" s="744"/>
      <c r="AYY864" s="744"/>
      <c r="AYZ864" s="744"/>
      <c r="AZA864" s="744"/>
      <c r="AZB864" s="744"/>
      <c r="AZC864" s="744"/>
      <c r="AZD864" s="744"/>
      <c r="AZE864" s="744"/>
      <c r="AZF864" s="744"/>
      <c r="AZG864" s="744"/>
      <c r="AZH864" s="744"/>
      <c r="AZI864" s="744"/>
      <c r="AZJ864" s="744"/>
      <c r="AZK864" s="744"/>
      <c r="AZL864" s="744"/>
      <c r="AZM864" s="744"/>
      <c r="AZN864" s="744"/>
      <c r="AZO864" s="744"/>
      <c r="AZP864" s="744"/>
      <c r="AZQ864" s="744"/>
      <c r="AZR864" s="744"/>
      <c r="AZS864" s="744"/>
      <c r="AZT864" s="744"/>
      <c r="AZU864" s="744"/>
      <c r="AZV864" s="744"/>
      <c r="AZW864" s="744"/>
      <c r="AZX864" s="744"/>
      <c r="AZY864" s="744"/>
      <c r="AZZ864" s="744"/>
      <c r="BAA864" s="744"/>
      <c r="BAB864" s="744"/>
      <c r="BAC864" s="744"/>
      <c r="BAD864" s="744"/>
      <c r="BAE864" s="744"/>
      <c r="BAF864" s="744"/>
      <c r="BAG864" s="744"/>
      <c r="BAH864" s="744"/>
      <c r="BAI864" s="744"/>
      <c r="BAJ864" s="744"/>
      <c r="BAK864" s="744"/>
      <c r="BAL864" s="744"/>
      <c r="BAM864" s="744"/>
      <c r="BAN864" s="744"/>
      <c r="BAO864" s="744"/>
      <c r="BAP864" s="744"/>
      <c r="BAQ864" s="744"/>
      <c r="BAR864" s="744"/>
      <c r="BAS864" s="744"/>
      <c r="BAT864" s="744"/>
      <c r="BAU864" s="744"/>
      <c r="BAV864" s="744"/>
      <c r="BAW864" s="744"/>
      <c r="BAX864" s="744"/>
      <c r="BAY864" s="744"/>
      <c r="BAZ864" s="744"/>
      <c r="BBA864" s="744"/>
      <c r="BBB864" s="744"/>
      <c r="BBC864" s="744"/>
      <c r="BBD864" s="744"/>
      <c r="BBE864" s="744"/>
      <c r="BBF864" s="744"/>
      <c r="BBG864" s="744"/>
      <c r="BBH864" s="744"/>
      <c r="BBI864" s="744"/>
      <c r="BBJ864" s="744"/>
      <c r="BBK864" s="744"/>
      <c r="BBL864" s="744"/>
      <c r="BBM864" s="744"/>
      <c r="BBN864" s="744"/>
      <c r="BBO864" s="744"/>
      <c r="BBP864" s="744"/>
      <c r="BBQ864" s="744"/>
      <c r="BBR864" s="744"/>
      <c r="BBS864" s="744"/>
      <c r="BBT864" s="744"/>
      <c r="BBU864" s="744"/>
      <c r="BBV864" s="744"/>
      <c r="BBW864" s="744"/>
      <c r="BBX864" s="744"/>
      <c r="BBY864" s="744"/>
      <c r="BBZ864" s="744"/>
      <c r="BCA864" s="744"/>
      <c r="BCB864" s="744"/>
      <c r="BCC864" s="744"/>
      <c r="BCD864" s="744"/>
      <c r="BCE864" s="744"/>
      <c r="BCF864" s="744"/>
      <c r="BCG864" s="744"/>
      <c r="BCH864" s="744"/>
      <c r="BCI864" s="744"/>
      <c r="BCJ864" s="744"/>
      <c r="BCK864" s="744"/>
      <c r="BCL864" s="744"/>
      <c r="BCM864" s="744"/>
      <c r="BCN864" s="744"/>
      <c r="BCO864" s="744"/>
      <c r="BCP864" s="744"/>
      <c r="BCQ864" s="744"/>
      <c r="BCR864" s="744"/>
      <c r="BCS864" s="744"/>
      <c r="BCT864" s="744"/>
      <c r="BCU864" s="744"/>
      <c r="BCV864" s="744"/>
      <c r="BCW864" s="744"/>
      <c r="BCX864" s="744"/>
      <c r="BCY864" s="744"/>
      <c r="BCZ864" s="744"/>
      <c r="BDA864" s="744"/>
      <c r="BDB864" s="744"/>
      <c r="BDC864" s="744"/>
      <c r="BDD864" s="744"/>
      <c r="BDE864" s="744"/>
      <c r="BDF864" s="744"/>
      <c r="BDG864" s="744"/>
      <c r="BDH864" s="744"/>
      <c r="BDI864" s="744"/>
      <c r="BDJ864" s="744"/>
      <c r="BDK864" s="744"/>
      <c r="BDL864" s="744"/>
      <c r="BDM864" s="744"/>
      <c r="BDN864" s="744"/>
      <c r="BDO864" s="744"/>
      <c r="BDP864" s="744"/>
      <c r="BDQ864" s="744"/>
      <c r="BDR864" s="744"/>
      <c r="BDS864" s="744"/>
      <c r="BDT864" s="744"/>
      <c r="BDU864" s="744"/>
      <c r="BDV864" s="744"/>
      <c r="BDW864" s="744"/>
      <c r="BDX864" s="744"/>
      <c r="BDY864" s="744"/>
      <c r="BDZ864" s="744"/>
      <c r="BEA864" s="744"/>
      <c r="BEB864" s="744"/>
      <c r="BEC864" s="744"/>
      <c r="BED864" s="744"/>
      <c r="BEE864" s="744"/>
      <c r="BEF864" s="744"/>
      <c r="BEG864" s="744"/>
      <c r="BEH864" s="744"/>
      <c r="BEI864" s="744"/>
      <c r="BEJ864" s="744"/>
      <c r="BEK864" s="744"/>
      <c r="BEL864" s="744"/>
      <c r="BEM864" s="744"/>
      <c r="BEN864" s="744"/>
      <c r="BEO864" s="744"/>
      <c r="BEP864" s="744"/>
      <c r="BEQ864" s="744"/>
      <c r="BER864" s="744"/>
      <c r="BES864" s="744"/>
      <c r="BET864" s="744"/>
      <c r="BEU864" s="744"/>
      <c r="BEV864" s="744"/>
      <c r="BEW864" s="744"/>
      <c r="BEX864" s="744"/>
      <c r="BEY864" s="744"/>
      <c r="BEZ864" s="744"/>
      <c r="BFA864" s="744"/>
      <c r="BFB864" s="744"/>
      <c r="BFC864" s="744"/>
      <c r="BFD864" s="744"/>
      <c r="BFE864" s="744"/>
      <c r="BFF864" s="744"/>
      <c r="BFG864" s="744"/>
      <c r="BFH864" s="744"/>
      <c r="BFI864" s="744"/>
      <c r="BFJ864" s="744"/>
      <c r="BFK864" s="744"/>
      <c r="BFL864" s="744"/>
      <c r="BFM864" s="744"/>
      <c r="BFN864" s="744"/>
      <c r="BFO864" s="744"/>
      <c r="BFP864" s="744"/>
      <c r="BFQ864" s="744"/>
      <c r="BFR864" s="744"/>
      <c r="BFS864" s="744"/>
      <c r="BFT864" s="744"/>
      <c r="BFU864" s="744"/>
      <c r="BFV864" s="744"/>
      <c r="BFW864" s="744"/>
      <c r="BFX864" s="744"/>
      <c r="BFY864" s="744"/>
      <c r="BFZ864" s="744"/>
      <c r="BGA864" s="744"/>
      <c r="BGB864" s="744"/>
      <c r="BGC864" s="744"/>
      <c r="BGD864" s="744"/>
      <c r="BGE864" s="744"/>
      <c r="BGF864" s="744"/>
      <c r="BGG864" s="744"/>
      <c r="BGH864" s="744"/>
      <c r="BGI864" s="744"/>
      <c r="BGJ864" s="744"/>
      <c r="BGK864" s="744"/>
      <c r="BGL864" s="744"/>
      <c r="BGM864" s="744"/>
      <c r="BGN864" s="744"/>
      <c r="BGO864" s="744"/>
      <c r="BGP864" s="744"/>
      <c r="BGQ864" s="744"/>
      <c r="BGR864" s="744"/>
      <c r="BGS864" s="744"/>
      <c r="BGT864" s="744"/>
      <c r="BGU864" s="744"/>
      <c r="BGV864" s="744"/>
      <c r="BGW864" s="744"/>
      <c r="BGX864" s="744"/>
      <c r="BGY864" s="744"/>
      <c r="BGZ864" s="744"/>
      <c r="BHA864" s="744"/>
      <c r="BHB864" s="744"/>
      <c r="BHC864" s="744"/>
      <c r="BHD864" s="744"/>
      <c r="BHE864" s="744"/>
      <c r="BHF864" s="744"/>
      <c r="BHG864" s="744"/>
      <c r="BHH864" s="744"/>
      <c r="BHI864" s="744"/>
      <c r="BHJ864" s="744"/>
      <c r="BHK864" s="744"/>
      <c r="BHL864" s="744"/>
      <c r="BHM864" s="744"/>
      <c r="BHN864" s="744"/>
      <c r="BHO864" s="744"/>
      <c r="BHP864" s="744"/>
      <c r="BHQ864" s="744"/>
      <c r="BHR864" s="744"/>
      <c r="BHS864" s="744"/>
      <c r="BHT864" s="744"/>
      <c r="BHU864" s="744"/>
      <c r="BHV864" s="744"/>
      <c r="BHW864" s="744"/>
      <c r="BHX864" s="744"/>
      <c r="BHY864" s="744"/>
      <c r="BHZ864" s="744"/>
      <c r="BIA864" s="744"/>
      <c r="BIB864" s="744"/>
      <c r="BIC864" s="744"/>
      <c r="BID864" s="744"/>
      <c r="BIE864" s="744"/>
      <c r="BIF864" s="744"/>
      <c r="BIG864" s="744"/>
      <c r="BIH864" s="744"/>
      <c r="BII864" s="744"/>
      <c r="BIJ864" s="744"/>
      <c r="BIK864" s="744"/>
      <c r="BIL864" s="744"/>
      <c r="BIM864" s="744"/>
      <c r="BIN864" s="744"/>
      <c r="BIO864" s="744"/>
      <c r="BIP864" s="744"/>
      <c r="BIQ864" s="744"/>
      <c r="BIR864" s="744"/>
      <c r="BIS864" s="744"/>
      <c r="BIT864" s="744"/>
      <c r="BIU864" s="744"/>
      <c r="BIV864" s="744"/>
      <c r="BIW864" s="744"/>
      <c r="BIX864" s="744"/>
      <c r="BIY864" s="744"/>
      <c r="BIZ864" s="744"/>
      <c r="BJA864" s="744"/>
      <c r="BJB864" s="744"/>
      <c r="BJC864" s="744"/>
      <c r="BJD864" s="744"/>
      <c r="BJE864" s="744"/>
      <c r="BJF864" s="744"/>
      <c r="BJG864" s="744"/>
      <c r="BJH864" s="744"/>
      <c r="BJI864" s="744"/>
      <c r="BJJ864" s="744"/>
      <c r="BJK864" s="744"/>
      <c r="BJL864" s="744"/>
      <c r="BJM864" s="744"/>
      <c r="BJN864" s="744"/>
      <c r="BJO864" s="744"/>
      <c r="BJP864" s="744"/>
      <c r="BJQ864" s="744"/>
      <c r="BJR864" s="744"/>
      <c r="BJS864" s="744"/>
      <c r="BJT864" s="744"/>
      <c r="BJU864" s="744"/>
      <c r="BJV864" s="744"/>
      <c r="BJW864" s="744"/>
      <c r="BJX864" s="744"/>
      <c r="BJY864" s="744"/>
      <c r="BJZ864" s="744"/>
      <c r="BKA864" s="744"/>
      <c r="BKB864" s="744"/>
      <c r="BKC864" s="744"/>
      <c r="BKD864" s="744"/>
      <c r="BKE864" s="744"/>
      <c r="BKF864" s="744"/>
      <c r="BKG864" s="744"/>
      <c r="BKH864" s="744"/>
      <c r="BKI864" s="744"/>
      <c r="BKJ864" s="744"/>
      <c r="BKK864" s="744"/>
      <c r="BKL864" s="744"/>
      <c r="BKM864" s="744"/>
      <c r="BKN864" s="744"/>
      <c r="BKO864" s="744"/>
      <c r="BKP864" s="744"/>
      <c r="BKQ864" s="744"/>
      <c r="BKR864" s="744"/>
      <c r="BKS864" s="744"/>
      <c r="BKT864" s="744"/>
      <c r="BKU864" s="744"/>
      <c r="BKV864" s="744"/>
      <c r="BKW864" s="744"/>
      <c r="BKX864" s="744"/>
      <c r="BKY864" s="744"/>
      <c r="BKZ864" s="744"/>
      <c r="BLA864" s="744"/>
      <c r="BLB864" s="744"/>
      <c r="BLC864" s="744"/>
      <c r="BLD864" s="744"/>
      <c r="BLE864" s="744"/>
      <c r="BLF864" s="744"/>
      <c r="BLG864" s="744"/>
      <c r="BLH864" s="744"/>
      <c r="BLI864" s="744"/>
      <c r="BLJ864" s="744"/>
      <c r="BLK864" s="744"/>
      <c r="BLL864" s="744"/>
      <c r="BLM864" s="744"/>
      <c r="BLN864" s="744"/>
      <c r="BLO864" s="744"/>
      <c r="BLP864" s="744"/>
      <c r="BLQ864" s="744"/>
      <c r="BLR864" s="744"/>
      <c r="BLS864" s="744"/>
      <c r="BLT864" s="744"/>
      <c r="BLU864" s="744"/>
      <c r="BLV864" s="744"/>
      <c r="BLW864" s="744"/>
      <c r="BLX864" s="744"/>
      <c r="BLY864" s="744"/>
      <c r="BLZ864" s="744"/>
      <c r="BMA864" s="744"/>
      <c r="BMB864" s="744"/>
      <c r="BMC864" s="744"/>
      <c r="BMD864" s="744"/>
      <c r="BME864" s="744"/>
      <c r="BMF864" s="744"/>
      <c r="BMG864" s="744"/>
      <c r="BMH864" s="744"/>
      <c r="BMI864" s="744"/>
      <c r="BMJ864" s="744"/>
      <c r="BMK864" s="744"/>
      <c r="BML864" s="744"/>
      <c r="BMM864" s="744"/>
      <c r="BMN864" s="744"/>
      <c r="BMO864" s="744"/>
      <c r="BMP864" s="744"/>
      <c r="BMQ864" s="744"/>
      <c r="BMR864" s="744"/>
      <c r="BMS864" s="744"/>
      <c r="BMT864" s="744"/>
      <c r="BMU864" s="744"/>
      <c r="BMV864" s="744"/>
      <c r="BMW864" s="744"/>
      <c r="BMX864" s="744"/>
      <c r="BMY864" s="744"/>
      <c r="BMZ864" s="744"/>
      <c r="BNA864" s="744"/>
      <c r="BNB864" s="744"/>
      <c r="BNC864" s="744"/>
      <c r="BND864" s="744"/>
      <c r="BNE864" s="744"/>
      <c r="BNF864" s="744"/>
      <c r="BNG864" s="744"/>
      <c r="BNH864" s="744"/>
      <c r="BNI864" s="744"/>
      <c r="BNJ864" s="744"/>
      <c r="BNK864" s="744"/>
      <c r="BNL864" s="744"/>
      <c r="BNM864" s="744"/>
      <c r="BNN864" s="744"/>
      <c r="BNO864" s="744"/>
      <c r="BNP864" s="744"/>
      <c r="BNQ864" s="744"/>
      <c r="BNR864" s="744"/>
      <c r="BNS864" s="744"/>
      <c r="BNT864" s="744"/>
      <c r="BNU864" s="744"/>
      <c r="BNV864" s="744"/>
      <c r="BNW864" s="744"/>
      <c r="BNX864" s="744"/>
      <c r="BNY864" s="744"/>
      <c r="BNZ864" s="744"/>
      <c r="BOA864" s="744"/>
      <c r="BOB864" s="744"/>
      <c r="BOC864" s="744"/>
      <c r="BOD864" s="744"/>
      <c r="BOE864" s="744"/>
      <c r="BOF864" s="744"/>
      <c r="BOG864" s="744"/>
      <c r="BOH864" s="744"/>
      <c r="BOI864" s="744"/>
      <c r="BOJ864" s="744"/>
      <c r="BOK864" s="744"/>
      <c r="BOL864" s="744"/>
      <c r="BOM864" s="744"/>
      <c r="BON864" s="744"/>
      <c r="BOO864" s="744"/>
      <c r="BOP864" s="744"/>
      <c r="BOQ864" s="744"/>
      <c r="BOR864" s="744"/>
      <c r="BOS864" s="744"/>
      <c r="BOT864" s="744"/>
      <c r="BOU864" s="744"/>
      <c r="BOV864" s="744"/>
      <c r="BOW864" s="744"/>
      <c r="BOX864" s="744"/>
      <c r="BOY864" s="744"/>
      <c r="BOZ864" s="744"/>
      <c r="BPA864" s="744"/>
      <c r="BPB864" s="744"/>
      <c r="BPC864" s="744"/>
      <c r="BPD864" s="744"/>
      <c r="BPE864" s="744"/>
      <c r="BPF864" s="744"/>
      <c r="BPG864" s="744"/>
      <c r="BPH864" s="744"/>
      <c r="BPI864" s="744"/>
      <c r="BPJ864" s="744"/>
      <c r="BPK864" s="744"/>
      <c r="BPL864" s="744"/>
      <c r="BPM864" s="744"/>
      <c r="BPN864" s="744"/>
      <c r="BPO864" s="744"/>
      <c r="BPP864" s="744"/>
      <c r="BPQ864" s="744"/>
      <c r="BPR864" s="744"/>
      <c r="BPS864" s="744"/>
      <c r="BPT864" s="744"/>
      <c r="BPU864" s="744"/>
      <c r="BPV864" s="744"/>
      <c r="BPW864" s="744"/>
      <c r="BPX864" s="744"/>
      <c r="BPY864" s="744"/>
      <c r="BPZ864" s="744"/>
      <c r="BQA864" s="744"/>
      <c r="BQB864" s="744"/>
      <c r="BQC864" s="744"/>
      <c r="BQD864" s="744"/>
      <c r="BQE864" s="744"/>
      <c r="BQF864" s="744"/>
      <c r="BQG864" s="744"/>
      <c r="BQH864" s="744"/>
      <c r="BQI864" s="744"/>
      <c r="BQJ864" s="744"/>
      <c r="BQK864" s="744"/>
      <c r="BQL864" s="744"/>
      <c r="BQM864" s="744"/>
      <c r="BQN864" s="744"/>
      <c r="BQO864" s="744"/>
      <c r="BQP864" s="744"/>
      <c r="BQQ864" s="744"/>
      <c r="BQR864" s="744"/>
      <c r="BQS864" s="744"/>
      <c r="BQT864" s="744"/>
      <c r="BQU864" s="744"/>
      <c r="BQV864" s="744"/>
      <c r="BQW864" s="744"/>
      <c r="BQX864" s="744"/>
      <c r="BQY864" s="744"/>
      <c r="BQZ864" s="744"/>
      <c r="BRA864" s="744"/>
      <c r="BRB864" s="744"/>
      <c r="BRC864" s="744"/>
      <c r="BRD864" s="744"/>
      <c r="BRE864" s="744"/>
      <c r="BRF864" s="744"/>
      <c r="BRG864" s="744"/>
      <c r="BRH864" s="744"/>
      <c r="BRI864" s="744"/>
      <c r="BRJ864" s="744"/>
      <c r="BRK864" s="744"/>
      <c r="BRL864" s="744"/>
      <c r="BRM864" s="744"/>
      <c r="BRN864" s="744"/>
      <c r="BRO864" s="744"/>
      <c r="BRP864" s="744"/>
      <c r="BRQ864" s="744"/>
      <c r="BRR864" s="744"/>
      <c r="BRS864" s="744"/>
      <c r="BRT864" s="744"/>
      <c r="BRU864" s="744"/>
      <c r="BRV864" s="744"/>
      <c r="BRW864" s="744"/>
      <c r="BRX864" s="744"/>
      <c r="BRY864" s="744"/>
      <c r="BRZ864" s="744"/>
      <c r="BSA864" s="744"/>
      <c r="BSB864" s="744"/>
      <c r="BSC864" s="744"/>
      <c r="BSD864" s="744"/>
      <c r="BSE864" s="744"/>
      <c r="BSF864" s="744"/>
      <c r="BSG864" s="744"/>
      <c r="BSH864" s="744"/>
      <c r="BSI864" s="744"/>
      <c r="BSJ864" s="744"/>
      <c r="BSK864" s="744"/>
      <c r="BSL864" s="744"/>
      <c r="BSM864" s="744"/>
      <c r="BSN864" s="744"/>
      <c r="BSO864" s="744"/>
      <c r="BSP864" s="744"/>
      <c r="BSQ864" s="744"/>
      <c r="BSR864" s="744"/>
      <c r="BSS864" s="744"/>
      <c r="BST864" s="744"/>
      <c r="BSU864" s="744"/>
      <c r="BSV864" s="744"/>
      <c r="BSW864" s="744"/>
      <c r="BSX864" s="744"/>
      <c r="BSY864" s="744"/>
      <c r="BSZ864" s="744"/>
      <c r="BTA864" s="744"/>
      <c r="BTB864" s="744"/>
      <c r="BTC864" s="744"/>
      <c r="BTD864" s="744"/>
      <c r="BTE864" s="744"/>
      <c r="BTF864" s="744"/>
      <c r="BTG864" s="744"/>
      <c r="BTH864" s="744"/>
      <c r="BTI864" s="744"/>
      <c r="BTJ864" s="744"/>
      <c r="BTK864" s="744"/>
      <c r="BTL864" s="744"/>
      <c r="BTM864" s="744"/>
      <c r="BTN864" s="744"/>
      <c r="BTO864" s="744"/>
      <c r="BTP864" s="744"/>
      <c r="BTQ864" s="744"/>
      <c r="BTR864" s="744"/>
      <c r="BTS864" s="744"/>
      <c r="BTT864" s="744"/>
      <c r="BTU864" s="744"/>
      <c r="BTV864" s="744"/>
      <c r="BTW864" s="744"/>
      <c r="BTX864" s="744"/>
      <c r="BTY864" s="744"/>
      <c r="BTZ864" s="744"/>
      <c r="BUA864" s="744"/>
      <c r="BUB864" s="744"/>
      <c r="BUC864" s="744"/>
      <c r="BUD864" s="744"/>
      <c r="BUE864" s="744"/>
      <c r="BUF864" s="744"/>
      <c r="BUG864" s="744"/>
      <c r="BUH864" s="744"/>
      <c r="BUI864" s="744"/>
      <c r="BUJ864" s="744"/>
      <c r="BUK864" s="744"/>
      <c r="BUL864" s="744"/>
      <c r="BUM864" s="744"/>
      <c r="BUN864" s="744"/>
      <c r="BUO864" s="744"/>
      <c r="BUP864" s="744"/>
      <c r="BUQ864" s="744"/>
      <c r="BUR864" s="744"/>
      <c r="BUS864" s="744"/>
      <c r="BUT864" s="744"/>
      <c r="BUU864" s="744"/>
      <c r="BUV864" s="744"/>
      <c r="BUW864" s="744"/>
      <c r="BUX864" s="744"/>
      <c r="BUY864" s="744"/>
      <c r="BUZ864" s="744"/>
      <c r="BVA864" s="744"/>
      <c r="BVB864" s="744"/>
      <c r="BVC864" s="744"/>
      <c r="BVD864" s="744"/>
      <c r="BVE864" s="744"/>
      <c r="BVF864" s="744"/>
      <c r="BVG864" s="744"/>
      <c r="BVH864" s="744"/>
      <c r="BVI864" s="744"/>
      <c r="BVJ864" s="744"/>
      <c r="BVK864" s="744"/>
      <c r="BVL864" s="744"/>
      <c r="BVM864" s="744"/>
      <c r="BVN864" s="744"/>
      <c r="BVO864" s="744"/>
      <c r="BVP864" s="744"/>
      <c r="BVQ864" s="744"/>
      <c r="BVR864" s="744"/>
      <c r="BVS864" s="744"/>
      <c r="BVT864" s="744"/>
      <c r="BVU864" s="744"/>
      <c r="BVV864" s="744"/>
      <c r="BVW864" s="744"/>
      <c r="BVX864" s="744"/>
      <c r="BVY864" s="744"/>
      <c r="BVZ864" s="744"/>
      <c r="BWA864" s="744"/>
      <c r="BWB864" s="744"/>
      <c r="BWC864" s="744"/>
      <c r="BWD864" s="744"/>
      <c r="BWE864" s="744"/>
      <c r="BWF864" s="744"/>
      <c r="BWG864" s="744"/>
      <c r="BWH864" s="744"/>
      <c r="BWI864" s="744"/>
      <c r="BWJ864" s="744"/>
      <c r="BWK864" s="744"/>
      <c r="BWL864" s="744"/>
      <c r="BWM864" s="744"/>
      <c r="BWN864" s="744"/>
      <c r="BWO864" s="744"/>
      <c r="BWP864" s="744"/>
      <c r="BWQ864" s="744"/>
      <c r="BWR864" s="744"/>
      <c r="BWS864" s="744"/>
      <c r="BWT864" s="744"/>
      <c r="BWU864" s="744"/>
      <c r="BWV864" s="744"/>
      <c r="BWW864" s="744"/>
      <c r="BWX864" s="744"/>
      <c r="BWY864" s="744"/>
      <c r="BWZ864" s="744"/>
      <c r="BXA864" s="744"/>
      <c r="BXB864" s="744"/>
      <c r="BXC864" s="744"/>
      <c r="BXD864" s="744"/>
      <c r="BXE864" s="744"/>
      <c r="BXF864" s="744"/>
      <c r="BXG864" s="744"/>
      <c r="BXH864" s="744"/>
      <c r="BXI864" s="744"/>
      <c r="BXJ864" s="744"/>
      <c r="BXK864" s="744"/>
      <c r="BXL864" s="744"/>
      <c r="BXM864" s="744"/>
      <c r="BXN864" s="744"/>
      <c r="BXO864" s="744"/>
      <c r="BXP864" s="744"/>
      <c r="BXQ864" s="744"/>
      <c r="BXR864" s="744"/>
      <c r="BXS864" s="744"/>
      <c r="BXT864" s="744"/>
      <c r="BXU864" s="744"/>
      <c r="BXV864" s="744"/>
      <c r="BXW864" s="744"/>
      <c r="BXX864" s="744"/>
      <c r="BXY864" s="744"/>
      <c r="BXZ864" s="744"/>
      <c r="BYA864" s="744"/>
      <c r="BYB864" s="744"/>
      <c r="BYC864" s="744"/>
      <c r="BYD864" s="744"/>
      <c r="BYE864" s="744"/>
      <c r="BYF864" s="744"/>
      <c r="BYG864" s="744"/>
      <c r="BYH864" s="744"/>
      <c r="BYI864" s="744"/>
      <c r="BYJ864" s="744"/>
      <c r="BYK864" s="744"/>
      <c r="BYL864" s="744"/>
      <c r="BYM864" s="744"/>
      <c r="BYN864" s="744"/>
      <c r="BYO864" s="744"/>
      <c r="BYP864" s="744"/>
      <c r="BYQ864" s="744"/>
      <c r="BYR864" s="744"/>
      <c r="BYS864" s="744"/>
      <c r="BYT864" s="744"/>
      <c r="BYU864" s="744"/>
      <c r="BYV864" s="744"/>
      <c r="BYW864" s="744"/>
      <c r="BYX864" s="744"/>
      <c r="BYY864" s="744"/>
      <c r="BYZ864" s="744"/>
      <c r="BZA864" s="744"/>
      <c r="BZB864" s="744"/>
      <c r="BZC864" s="744"/>
      <c r="BZD864" s="744"/>
      <c r="BZE864" s="744"/>
      <c r="BZF864" s="744"/>
      <c r="BZG864" s="744"/>
      <c r="BZH864" s="744"/>
      <c r="BZI864" s="744"/>
      <c r="BZJ864" s="744"/>
      <c r="BZK864" s="744"/>
      <c r="BZL864" s="744"/>
      <c r="BZM864" s="744"/>
      <c r="BZN864" s="744"/>
      <c r="BZO864" s="744"/>
      <c r="BZP864" s="744"/>
      <c r="BZQ864" s="744"/>
      <c r="BZR864" s="744"/>
      <c r="BZS864" s="744"/>
      <c r="BZT864" s="744"/>
      <c r="BZU864" s="744"/>
      <c r="BZV864" s="744"/>
      <c r="BZW864" s="744"/>
      <c r="BZX864" s="744"/>
      <c r="BZY864" s="744"/>
      <c r="BZZ864" s="744"/>
      <c r="CAA864" s="744"/>
      <c r="CAB864" s="744"/>
      <c r="CAC864" s="744"/>
      <c r="CAD864" s="744"/>
      <c r="CAE864" s="744"/>
      <c r="CAF864" s="744"/>
      <c r="CAG864" s="744"/>
      <c r="CAH864" s="744"/>
      <c r="CAI864" s="744"/>
      <c r="CAJ864" s="744"/>
      <c r="CAK864" s="744"/>
      <c r="CAL864" s="744"/>
      <c r="CAM864" s="744"/>
      <c r="CAN864" s="744"/>
      <c r="CAO864" s="744"/>
      <c r="CAP864" s="744"/>
      <c r="CAQ864" s="744"/>
      <c r="CAR864" s="744"/>
      <c r="CAS864" s="744"/>
      <c r="CAT864" s="744"/>
      <c r="CAU864" s="744"/>
      <c r="CAV864" s="744"/>
      <c r="CAW864" s="744"/>
      <c r="CAX864" s="744"/>
      <c r="CAY864" s="744"/>
      <c r="CAZ864" s="744"/>
      <c r="CBA864" s="744"/>
      <c r="CBB864" s="744"/>
      <c r="CBC864" s="744"/>
      <c r="CBD864" s="744"/>
      <c r="CBE864" s="744"/>
      <c r="CBF864" s="744"/>
      <c r="CBG864" s="744"/>
      <c r="CBH864" s="744"/>
      <c r="CBI864" s="744"/>
      <c r="CBJ864" s="744"/>
      <c r="CBK864" s="744"/>
      <c r="CBL864" s="744"/>
      <c r="CBM864" s="744"/>
      <c r="CBN864" s="744"/>
      <c r="CBO864" s="744"/>
      <c r="CBP864" s="744"/>
      <c r="CBQ864" s="744"/>
      <c r="CBR864" s="744"/>
      <c r="CBS864" s="744"/>
      <c r="CBT864" s="744"/>
      <c r="CBU864" s="744"/>
      <c r="CBV864" s="744"/>
      <c r="CBW864" s="744"/>
      <c r="CBX864" s="744"/>
      <c r="CBY864" s="744"/>
      <c r="CBZ864" s="744"/>
      <c r="CCA864" s="744"/>
      <c r="CCB864" s="744"/>
      <c r="CCC864" s="744"/>
      <c r="CCD864" s="744"/>
      <c r="CCE864" s="744"/>
      <c r="CCF864" s="744"/>
      <c r="CCG864" s="744"/>
      <c r="CCH864" s="744"/>
      <c r="CCI864" s="744"/>
      <c r="CCJ864" s="744"/>
      <c r="CCK864" s="744"/>
      <c r="CCL864" s="744"/>
      <c r="CCM864" s="744"/>
      <c r="CCN864" s="744"/>
      <c r="CCO864" s="744"/>
      <c r="CCP864" s="744"/>
      <c r="CCQ864" s="744"/>
      <c r="CCR864" s="744"/>
      <c r="CCS864" s="744"/>
      <c r="CCT864" s="744"/>
      <c r="CCU864" s="744"/>
      <c r="CCV864" s="744"/>
      <c r="CCW864" s="744"/>
      <c r="CCX864" s="744"/>
      <c r="CCY864" s="744"/>
      <c r="CCZ864" s="744"/>
      <c r="CDA864" s="744"/>
      <c r="CDB864" s="744"/>
      <c r="CDC864" s="744"/>
      <c r="CDD864" s="744"/>
      <c r="CDE864" s="744"/>
      <c r="CDF864" s="744"/>
      <c r="CDG864" s="744"/>
      <c r="CDH864" s="744"/>
      <c r="CDI864" s="744"/>
      <c r="CDJ864" s="744"/>
      <c r="CDK864" s="744"/>
      <c r="CDL864" s="744"/>
      <c r="CDM864" s="744"/>
      <c r="CDN864" s="744"/>
      <c r="CDO864" s="744"/>
      <c r="CDP864" s="744"/>
      <c r="CDQ864" s="744"/>
      <c r="CDR864" s="744"/>
      <c r="CDS864" s="744"/>
      <c r="CDT864" s="744"/>
      <c r="CDU864" s="744"/>
      <c r="CDV864" s="744"/>
      <c r="CDW864" s="744"/>
      <c r="CDX864" s="744"/>
      <c r="CDY864" s="744"/>
      <c r="CDZ864" s="744"/>
      <c r="CEA864" s="744"/>
      <c r="CEB864" s="744"/>
      <c r="CEC864" s="744"/>
      <c r="CED864" s="744"/>
      <c r="CEE864" s="744"/>
      <c r="CEF864" s="744"/>
      <c r="CEG864" s="744"/>
      <c r="CEH864" s="744"/>
      <c r="CEI864" s="744"/>
      <c r="CEJ864" s="744"/>
      <c r="CEK864" s="744"/>
      <c r="CEL864" s="744"/>
      <c r="CEM864" s="744"/>
      <c r="CEN864" s="744"/>
      <c r="CEO864" s="744"/>
      <c r="CEP864" s="744"/>
      <c r="CEQ864" s="744"/>
      <c r="CER864" s="744"/>
      <c r="CES864" s="744"/>
      <c r="CET864" s="744"/>
      <c r="CEU864" s="744"/>
      <c r="CEV864" s="744"/>
      <c r="CEW864" s="744"/>
      <c r="CEX864" s="744"/>
      <c r="CEY864" s="744"/>
      <c r="CEZ864" s="744"/>
      <c r="CFA864" s="744"/>
      <c r="CFB864" s="744"/>
      <c r="CFC864" s="744"/>
      <c r="CFD864" s="744"/>
      <c r="CFE864" s="744"/>
      <c r="CFF864" s="744"/>
      <c r="CFG864" s="744"/>
      <c r="CFH864" s="744"/>
      <c r="CFI864" s="744"/>
      <c r="CFJ864" s="744"/>
      <c r="CFK864" s="744"/>
      <c r="CFL864" s="744"/>
      <c r="CFM864" s="744"/>
      <c r="CFN864" s="744"/>
      <c r="CFO864" s="744"/>
      <c r="CFP864" s="744"/>
      <c r="CFQ864" s="744"/>
      <c r="CFR864" s="744"/>
      <c r="CFS864" s="744"/>
      <c r="CFT864" s="744"/>
      <c r="CFU864" s="744"/>
      <c r="CFV864" s="744"/>
      <c r="CFW864" s="744"/>
      <c r="CFX864" s="744"/>
      <c r="CFY864" s="744"/>
      <c r="CFZ864" s="744"/>
      <c r="CGA864" s="744"/>
      <c r="CGB864" s="744"/>
      <c r="CGC864" s="744"/>
      <c r="CGD864" s="744"/>
      <c r="CGE864" s="744"/>
      <c r="CGF864" s="744"/>
      <c r="CGG864" s="744"/>
      <c r="CGH864" s="744"/>
      <c r="CGI864" s="744"/>
      <c r="CGJ864" s="744"/>
      <c r="CGK864" s="744"/>
      <c r="CGL864" s="744"/>
      <c r="CGM864" s="744"/>
      <c r="CGN864" s="744"/>
      <c r="CGO864" s="744"/>
      <c r="CGP864" s="744"/>
      <c r="CGQ864" s="744"/>
      <c r="CGR864" s="744"/>
      <c r="CGS864" s="744"/>
      <c r="CGT864" s="744"/>
      <c r="CGU864" s="744"/>
      <c r="CGV864" s="744"/>
      <c r="CGW864" s="744"/>
      <c r="CGX864" s="744"/>
      <c r="CGY864" s="744"/>
      <c r="CGZ864" s="744"/>
      <c r="CHA864" s="744"/>
      <c r="CHB864" s="744"/>
      <c r="CHC864" s="744"/>
      <c r="CHD864" s="744"/>
      <c r="CHE864" s="744"/>
      <c r="CHF864" s="744"/>
      <c r="CHG864" s="744"/>
      <c r="CHH864" s="744"/>
      <c r="CHI864" s="744"/>
      <c r="CHJ864" s="744"/>
      <c r="CHK864" s="744"/>
      <c r="CHL864" s="744"/>
      <c r="CHM864" s="744"/>
      <c r="CHN864" s="744"/>
      <c r="CHO864" s="744"/>
      <c r="CHP864" s="744"/>
      <c r="CHQ864" s="744"/>
      <c r="CHR864" s="744"/>
      <c r="CHS864" s="744"/>
      <c r="CHT864" s="744"/>
      <c r="CHU864" s="744"/>
      <c r="CHV864" s="744"/>
      <c r="CHW864" s="744"/>
      <c r="CHX864" s="744"/>
      <c r="CHY864" s="744"/>
      <c r="CHZ864" s="744"/>
      <c r="CIA864" s="744"/>
      <c r="CIB864" s="744"/>
      <c r="CIC864" s="744"/>
      <c r="CID864" s="744"/>
      <c r="CIE864" s="744"/>
      <c r="CIF864" s="744"/>
      <c r="CIG864" s="744"/>
      <c r="CIH864" s="744"/>
      <c r="CII864" s="744"/>
      <c r="CIJ864" s="744"/>
      <c r="CIK864" s="744"/>
      <c r="CIL864" s="744"/>
      <c r="CIM864" s="744"/>
      <c r="CIN864" s="744"/>
      <c r="CIO864" s="744"/>
      <c r="CIP864" s="744"/>
      <c r="CIQ864" s="744"/>
      <c r="CIR864" s="744"/>
      <c r="CIS864" s="744"/>
      <c r="CIT864" s="744"/>
      <c r="CIU864" s="744"/>
      <c r="CIV864" s="744"/>
      <c r="CIW864" s="744"/>
      <c r="CIX864" s="744"/>
      <c r="CIY864" s="744"/>
      <c r="CIZ864" s="744"/>
      <c r="CJA864" s="744"/>
      <c r="CJB864" s="744"/>
      <c r="CJC864" s="744"/>
      <c r="CJD864" s="744"/>
      <c r="CJE864" s="744"/>
      <c r="CJF864" s="744"/>
      <c r="CJG864" s="744"/>
      <c r="CJH864" s="744"/>
      <c r="CJI864" s="744"/>
      <c r="CJJ864" s="744"/>
      <c r="CJK864" s="744"/>
      <c r="CJL864" s="744"/>
      <c r="CJM864" s="744"/>
      <c r="CJN864" s="744"/>
      <c r="CJO864" s="744"/>
      <c r="CJP864" s="744"/>
      <c r="CJQ864" s="744"/>
      <c r="CJR864" s="744"/>
      <c r="CJS864" s="744"/>
      <c r="CJT864" s="744"/>
      <c r="CJU864" s="744"/>
      <c r="CJV864" s="744"/>
      <c r="CJW864" s="744"/>
      <c r="CJX864" s="744"/>
      <c r="CJY864" s="744"/>
      <c r="CJZ864" s="744"/>
      <c r="CKA864" s="744"/>
      <c r="CKB864" s="744"/>
      <c r="CKC864" s="744"/>
      <c r="CKD864" s="744"/>
      <c r="CKE864" s="744"/>
      <c r="CKF864" s="744"/>
      <c r="CKG864" s="744"/>
      <c r="CKH864" s="744"/>
      <c r="CKI864" s="744"/>
      <c r="CKJ864" s="744"/>
      <c r="CKK864" s="744"/>
      <c r="CKL864" s="744"/>
      <c r="CKM864" s="744"/>
      <c r="CKN864" s="744"/>
      <c r="CKO864" s="744"/>
      <c r="CKP864" s="744"/>
      <c r="CKQ864" s="744"/>
      <c r="CKR864" s="744"/>
      <c r="CKS864" s="744"/>
      <c r="CKT864" s="744"/>
      <c r="CKU864" s="744"/>
      <c r="CKV864" s="744"/>
      <c r="CKW864" s="744"/>
      <c r="CKX864" s="744"/>
      <c r="CKY864" s="744"/>
      <c r="CKZ864" s="744"/>
      <c r="CLA864" s="744"/>
      <c r="CLB864" s="744"/>
      <c r="CLC864" s="744"/>
      <c r="CLD864" s="744"/>
      <c r="CLE864" s="744"/>
      <c r="CLF864" s="744"/>
      <c r="CLG864" s="744"/>
      <c r="CLH864" s="744"/>
      <c r="CLI864" s="744"/>
      <c r="CLJ864" s="744"/>
      <c r="CLK864" s="744"/>
      <c r="CLL864" s="744"/>
      <c r="CLM864" s="744"/>
      <c r="CLN864" s="744"/>
      <c r="CLO864" s="744"/>
      <c r="CLP864" s="744"/>
      <c r="CLQ864" s="744"/>
      <c r="CLR864" s="744"/>
      <c r="CLS864" s="744"/>
      <c r="CLT864" s="744"/>
      <c r="CLU864" s="744"/>
      <c r="CLV864" s="744"/>
      <c r="CLW864" s="744"/>
      <c r="CLX864" s="744"/>
      <c r="CLY864" s="744"/>
      <c r="CLZ864" s="744"/>
      <c r="CMA864" s="744"/>
      <c r="CMB864" s="744"/>
      <c r="CMC864" s="744"/>
      <c r="CMD864" s="744"/>
      <c r="CME864" s="744"/>
      <c r="CMF864" s="744"/>
      <c r="CMG864" s="744"/>
      <c r="CMH864" s="744"/>
      <c r="CMI864" s="744"/>
      <c r="CMJ864" s="744"/>
      <c r="CMK864" s="744"/>
      <c r="CML864" s="744"/>
      <c r="CMM864" s="744"/>
      <c r="CMN864" s="744"/>
      <c r="CMO864" s="744"/>
      <c r="CMP864" s="744"/>
      <c r="CMQ864" s="744"/>
      <c r="CMR864" s="744"/>
      <c r="CMS864" s="744"/>
      <c r="CMT864" s="744"/>
      <c r="CMU864" s="744"/>
      <c r="CMV864" s="744"/>
      <c r="CMW864" s="744"/>
      <c r="CMX864" s="744"/>
      <c r="CMY864" s="744"/>
      <c r="CMZ864" s="744"/>
      <c r="CNA864" s="744"/>
      <c r="CNB864" s="744"/>
      <c r="CNC864" s="744"/>
      <c r="CND864" s="744"/>
      <c r="CNE864" s="744"/>
      <c r="CNF864" s="744"/>
      <c r="CNG864" s="744"/>
      <c r="CNH864" s="744"/>
      <c r="CNI864" s="744"/>
      <c r="CNJ864" s="744"/>
      <c r="CNK864" s="744"/>
      <c r="CNL864" s="744"/>
      <c r="CNM864" s="744"/>
      <c r="CNN864" s="744"/>
      <c r="CNO864" s="744"/>
      <c r="CNP864" s="744"/>
      <c r="CNQ864" s="744"/>
      <c r="CNR864" s="744"/>
      <c r="CNS864" s="744"/>
      <c r="CNT864" s="744"/>
      <c r="CNU864" s="744"/>
      <c r="CNV864" s="744"/>
      <c r="CNW864" s="744"/>
      <c r="CNX864" s="744"/>
      <c r="CNY864" s="744"/>
      <c r="CNZ864" s="744"/>
      <c r="COA864" s="744"/>
      <c r="COB864" s="744"/>
      <c r="COC864" s="744"/>
      <c r="COD864" s="744"/>
      <c r="COE864" s="744"/>
      <c r="COF864" s="744"/>
      <c r="COG864" s="744"/>
      <c r="COH864" s="744"/>
      <c r="COI864" s="744"/>
      <c r="COJ864" s="744"/>
      <c r="COK864" s="744"/>
      <c r="COL864" s="744"/>
      <c r="COM864" s="744"/>
      <c r="CON864" s="744"/>
      <c r="COO864" s="744"/>
      <c r="COP864" s="744"/>
      <c r="COQ864" s="744"/>
      <c r="COR864" s="744"/>
      <c r="COS864" s="744"/>
      <c r="COT864" s="744"/>
      <c r="COU864" s="744"/>
      <c r="COV864" s="744"/>
      <c r="COW864" s="744"/>
      <c r="COX864" s="744"/>
      <c r="COY864" s="744"/>
      <c r="COZ864" s="744"/>
      <c r="CPA864" s="744"/>
      <c r="CPB864" s="744"/>
      <c r="CPC864" s="744"/>
      <c r="CPD864" s="744"/>
      <c r="CPE864" s="744"/>
      <c r="CPF864" s="744"/>
      <c r="CPG864" s="744"/>
      <c r="CPH864" s="744"/>
      <c r="CPI864" s="744"/>
      <c r="CPJ864" s="744"/>
      <c r="CPK864" s="744"/>
      <c r="CPL864" s="744"/>
      <c r="CPM864" s="744"/>
      <c r="CPN864" s="744"/>
      <c r="CPO864" s="744"/>
      <c r="CPP864" s="744"/>
      <c r="CPQ864" s="744"/>
      <c r="CPR864" s="744"/>
      <c r="CPS864" s="744"/>
      <c r="CPT864" s="744"/>
      <c r="CPU864" s="744"/>
      <c r="CPV864" s="744"/>
      <c r="CPW864" s="744"/>
      <c r="CPX864" s="744"/>
      <c r="CPY864" s="744"/>
      <c r="CPZ864" s="744"/>
      <c r="CQA864" s="744"/>
      <c r="CQB864" s="744"/>
      <c r="CQC864" s="744"/>
      <c r="CQD864" s="744"/>
      <c r="CQE864" s="744"/>
      <c r="CQF864" s="744"/>
      <c r="CQG864" s="744"/>
      <c r="CQH864" s="744"/>
      <c r="CQI864" s="744"/>
      <c r="CQJ864" s="744"/>
      <c r="CQK864" s="744"/>
      <c r="CQL864" s="744"/>
      <c r="CQM864" s="744"/>
      <c r="CQN864" s="744"/>
      <c r="CQO864" s="744"/>
      <c r="CQP864" s="744"/>
      <c r="CQQ864" s="744"/>
      <c r="CQR864" s="744"/>
      <c r="CQS864" s="744"/>
      <c r="CQT864" s="744"/>
      <c r="CQU864" s="744"/>
      <c r="CQV864" s="744"/>
      <c r="CQW864" s="744"/>
      <c r="CQX864" s="744"/>
      <c r="CQY864" s="744"/>
      <c r="CQZ864" s="744"/>
      <c r="CRA864" s="744"/>
      <c r="CRB864" s="744"/>
      <c r="CRC864" s="744"/>
      <c r="CRD864" s="744"/>
      <c r="CRE864" s="744"/>
      <c r="CRF864" s="744"/>
      <c r="CRG864" s="744"/>
      <c r="CRH864" s="744"/>
      <c r="CRI864" s="744"/>
      <c r="CRJ864" s="744"/>
      <c r="CRK864" s="744"/>
      <c r="CRL864" s="744"/>
      <c r="CRM864" s="744"/>
      <c r="CRN864" s="744"/>
      <c r="CRO864" s="744"/>
      <c r="CRP864" s="744"/>
      <c r="CRQ864" s="744"/>
      <c r="CRR864" s="744"/>
      <c r="CRS864" s="744"/>
      <c r="CRT864" s="744"/>
      <c r="CRU864" s="744"/>
      <c r="CRV864" s="744"/>
      <c r="CRW864" s="744"/>
      <c r="CRX864" s="744"/>
      <c r="CRY864" s="744"/>
      <c r="CRZ864" s="744"/>
      <c r="CSA864" s="744"/>
      <c r="CSB864" s="744"/>
      <c r="CSC864" s="744"/>
      <c r="CSD864" s="744"/>
      <c r="CSE864" s="744"/>
      <c r="CSF864" s="744"/>
      <c r="CSG864" s="744"/>
      <c r="CSH864" s="744"/>
      <c r="CSI864" s="744"/>
      <c r="CSJ864" s="744"/>
      <c r="CSK864" s="744"/>
      <c r="CSL864" s="744"/>
      <c r="CSM864" s="744"/>
      <c r="CSN864" s="744"/>
      <c r="CSO864" s="744"/>
      <c r="CSP864" s="744"/>
      <c r="CSQ864" s="744"/>
      <c r="CSR864" s="744"/>
      <c r="CSS864" s="744"/>
      <c r="CST864" s="744"/>
      <c r="CSU864" s="744"/>
      <c r="CSV864" s="744"/>
      <c r="CSW864" s="744"/>
      <c r="CSX864" s="744"/>
      <c r="CSY864" s="744"/>
      <c r="CSZ864" s="744"/>
      <c r="CTA864" s="744"/>
      <c r="CTB864" s="744"/>
      <c r="CTC864" s="744"/>
      <c r="CTD864" s="744"/>
      <c r="CTE864" s="744"/>
      <c r="CTF864" s="744"/>
      <c r="CTG864" s="744"/>
      <c r="CTH864" s="744"/>
      <c r="CTI864" s="744"/>
      <c r="CTJ864" s="744"/>
      <c r="CTK864" s="744"/>
      <c r="CTL864" s="744"/>
      <c r="CTM864" s="744"/>
      <c r="CTN864" s="744"/>
      <c r="CTO864" s="744"/>
      <c r="CTP864" s="744"/>
      <c r="CTQ864" s="744"/>
      <c r="CTR864" s="744"/>
      <c r="CTS864" s="744"/>
      <c r="CTT864" s="744"/>
      <c r="CTU864" s="744"/>
      <c r="CTV864" s="744"/>
      <c r="CTW864" s="744"/>
      <c r="CTX864" s="744"/>
      <c r="CTY864" s="744"/>
      <c r="CTZ864" s="744"/>
      <c r="CUA864" s="744"/>
      <c r="CUB864" s="744"/>
      <c r="CUC864" s="744"/>
      <c r="CUD864" s="744"/>
      <c r="CUE864" s="744"/>
      <c r="CUF864" s="744"/>
      <c r="CUG864" s="744"/>
      <c r="CUH864" s="744"/>
      <c r="CUI864" s="744"/>
      <c r="CUJ864" s="744"/>
      <c r="CUK864" s="744"/>
      <c r="CUL864" s="744"/>
      <c r="CUM864" s="744"/>
      <c r="CUN864" s="744"/>
      <c r="CUO864" s="744"/>
      <c r="CUP864" s="744"/>
      <c r="CUQ864" s="744"/>
      <c r="CUR864" s="744"/>
      <c r="CUS864" s="744"/>
      <c r="CUT864" s="744"/>
      <c r="CUU864" s="744"/>
      <c r="CUV864" s="744"/>
      <c r="CUW864" s="744"/>
      <c r="CUX864" s="744"/>
      <c r="CUY864" s="744"/>
      <c r="CUZ864" s="744"/>
      <c r="CVA864" s="744"/>
      <c r="CVB864" s="744"/>
      <c r="CVC864" s="744"/>
      <c r="CVD864" s="744"/>
      <c r="CVE864" s="744"/>
      <c r="CVF864" s="744"/>
      <c r="CVG864" s="744"/>
      <c r="CVH864" s="744"/>
      <c r="CVI864" s="744"/>
      <c r="CVJ864" s="744"/>
      <c r="CVK864" s="744"/>
      <c r="CVL864" s="744"/>
      <c r="CVM864" s="744"/>
      <c r="CVN864" s="744"/>
      <c r="CVO864" s="744"/>
      <c r="CVP864" s="744"/>
      <c r="CVQ864" s="744"/>
      <c r="CVR864" s="744"/>
      <c r="CVS864" s="744"/>
      <c r="CVT864" s="744"/>
      <c r="CVU864" s="744"/>
      <c r="CVV864" s="744"/>
      <c r="CVW864" s="744"/>
      <c r="CVX864" s="744"/>
      <c r="CVY864" s="744"/>
      <c r="CVZ864" s="744"/>
      <c r="CWA864" s="744"/>
      <c r="CWB864" s="744"/>
      <c r="CWC864" s="744"/>
      <c r="CWD864" s="744"/>
      <c r="CWE864" s="744"/>
      <c r="CWF864" s="744"/>
      <c r="CWG864" s="744"/>
      <c r="CWH864" s="744"/>
      <c r="CWI864" s="744"/>
      <c r="CWJ864" s="744"/>
      <c r="CWK864" s="744"/>
      <c r="CWL864" s="744"/>
      <c r="CWM864" s="744"/>
      <c r="CWN864" s="744"/>
      <c r="CWO864" s="744"/>
      <c r="CWP864" s="744"/>
      <c r="CWQ864" s="744"/>
      <c r="CWR864" s="744"/>
      <c r="CWS864" s="744"/>
      <c r="CWT864" s="744"/>
      <c r="CWU864" s="744"/>
      <c r="CWV864" s="744"/>
      <c r="CWW864" s="744"/>
      <c r="CWX864" s="744"/>
      <c r="CWY864" s="744"/>
      <c r="CWZ864" s="744"/>
      <c r="CXA864" s="744"/>
      <c r="CXB864" s="744"/>
      <c r="CXC864" s="744"/>
      <c r="CXD864" s="744"/>
      <c r="CXE864" s="744"/>
      <c r="CXF864" s="744"/>
      <c r="CXG864" s="744"/>
      <c r="CXH864" s="744"/>
      <c r="CXI864" s="744"/>
      <c r="CXJ864" s="744"/>
      <c r="CXK864" s="744"/>
      <c r="CXL864" s="744"/>
      <c r="CXM864" s="744"/>
      <c r="CXN864" s="744"/>
      <c r="CXO864" s="744"/>
      <c r="CXP864" s="744"/>
      <c r="CXQ864" s="744"/>
      <c r="CXR864" s="744"/>
      <c r="CXS864" s="744"/>
      <c r="CXT864" s="744"/>
      <c r="CXU864" s="744"/>
      <c r="CXV864" s="744"/>
      <c r="CXW864" s="744"/>
      <c r="CXX864" s="744"/>
      <c r="CXY864" s="744"/>
      <c r="CXZ864" s="744"/>
      <c r="CYA864" s="744"/>
      <c r="CYB864" s="744"/>
      <c r="CYC864" s="744"/>
      <c r="CYD864" s="744"/>
      <c r="CYE864" s="744"/>
      <c r="CYF864" s="744"/>
      <c r="CYG864" s="744"/>
      <c r="CYH864" s="744"/>
      <c r="CYI864" s="744"/>
      <c r="CYJ864" s="744"/>
      <c r="CYK864" s="744"/>
      <c r="CYL864" s="744"/>
      <c r="CYM864" s="744"/>
      <c r="CYN864" s="744"/>
      <c r="CYO864" s="744"/>
      <c r="CYP864" s="744"/>
      <c r="CYQ864" s="744"/>
      <c r="CYR864" s="744"/>
      <c r="CYS864" s="744"/>
      <c r="CYT864" s="744"/>
      <c r="CYU864" s="744"/>
      <c r="CYV864" s="744"/>
      <c r="CYW864" s="744"/>
      <c r="CYX864" s="744"/>
      <c r="CYY864" s="744"/>
      <c r="CYZ864" s="744"/>
      <c r="CZA864" s="744"/>
      <c r="CZB864" s="744"/>
      <c r="CZC864" s="744"/>
      <c r="CZD864" s="744"/>
      <c r="CZE864" s="744"/>
      <c r="CZF864" s="744"/>
      <c r="CZG864" s="744"/>
      <c r="CZH864" s="744"/>
      <c r="CZI864" s="744"/>
      <c r="CZJ864" s="744"/>
      <c r="CZK864" s="744"/>
      <c r="CZL864" s="744"/>
      <c r="CZM864" s="744"/>
      <c r="CZN864" s="744"/>
      <c r="CZO864" s="744"/>
      <c r="CZP864" s="744"/>
      <c r="CZQ864" s="744"/>
      <c r="CZR864" s="744"/>
      <c r="CZS864" s="744"/>
      <c r="CZT864" s="744"/>
      <c r="CZU864" s="744"/>
      <c r="CZV864" s="744"/>
      <c r="CZW864" s="744"/>
      <c r="CZX864" s="744"/>
      <c r="CZY864" s="744"/>
      <c r="CZZ864" s="744"/>
      <c r="DAA864" s="744"/>
      <c r="DAB864" s="744"/>
      <c r="DAC864" s="744"/>
      <c r="DAD864" s="744"/>
      <c r="DAE864" s="744"/>
      <c r="DAF864" s="744"/>
      <c r="DAG864" s="744"/>
      <c r="DAH864" s="744"/>
      <c r="DAI864" s="744"/>
      <c r="DAJ864" s="744"/>
      <c r="DAK864" s="744"/>
      <c r="DAL864" s="744"/>
      <c r="DAM864" s="744"/>
      <c r="DAN864" s="744"/>
      <c r="DAO864" s="744"/>
      <c r="DAP864" s="744"/>
      <c r="DAQ864" s="744"/>
      <c r="DAR864" s="744"/>
      <c r="DAS864" s="744"/>
      <c r="DAT864" s="744"/>
      <c r="DAU864" s="744"/>
      <c r="DAV864" s="744"/>
      <c r="DAW864" s="744"/>
      <c r="DAX864" s="744"/>
      <c r="DAY864" s="744"/>
      <c r="DAZ864" s="744"/>
      <c r="DBA864" s="744"/>
      <c r="DBB864" s="744"/>
      <c r="DBC864" s="744"/>
      <c r="DBD864" s="744"/>
      <c r="DBE864" s="744"/>
      <c r="DBF864" s="744"/>
      <c r="DBG864" s="744"/>
      <c r="DBH864" s="744"/>
      <c r="DBI864" s="744"/>
      <c r="DBJ864" s="744"/>
      <c r="DBK864" s="744"/>
      <c r="DBL864" s="744"/>
      <c r="DBM864" s="744"/>
      <c r="DBN864" s="744"/>
      <c r="DBO864" s="744"/>
      <c r="DBP864" s="744"/>
      <c r="DBQ864" s="744"/>
      <c r="DBR864" s="744"/>
      <c r="DBS864" s="744"/>
      <c r="DBT864" s="744"/>
      <c r="DBU864" s="744"/>
      <c r="DBV864" s="744"/>
      <c r="DBW864" s="744"/>
      <c r="DBX864" s="744"/>
      <c r="DBY864" s="744"/>
      <c r="DBZ864" s="744"/>
      <c r="DCA864" s="744"/>
      <c r="DCB864" s="744"/>
      <c r="DCC864" s="744"/>
      <c r="DCD864" s="744"/>
      <c r="DCE864" s="744"/>
      <c r="DCF864" s="744"/>
      <c r="DCG864" s="744"/>
      <c r="DCH864" s="744"/>
      <c r="DCI864" s="744"/>
      <c r="DCJ864" s="744"/>
      <c r="DCK864" s="744"/>
      <c r="DCL864" s="744"/>
      <c r="DCM864" s="744"/>
      <c r="DCN864" s="744"/>
      <c r="DCO864" s="744"/>
      <c r="DCP864" s="744"/>
      <c r="DCQ864" s="744"/>
      <c r="DCR864" s="744"/>
      <c r="DCS864" s="744"/>
      <c r="DCT864" s="744"/>
      <c r="DCU864" s="744"/>
      <c r="DCV864" s="744"/>
      <c r="DCW864" s="744"/>
      <c r="DCX864" s="744"/>
      <c r="DCY864" s="744"/>
      <c r="DCZ864" s="744"/>
      <c r="DDA864" s="744"/>
      <c r="DDB864" s="744"/>
      <c r="DDC864" s="744"/>
      <c r="DDD864" s="744"/>
      <c r="DDE864" s="744"/>
      <c r="DDF864" s="744"/>
      <c r="DDG864" s="744"/>
      <c r="DDH864" s="744"/>
      <c r="DDI864" s="744"/>
      <c r="DDJ864" s="744"/>
      <c r="DDK864" s="744"/>
      <c r="DDL864" s="744"/>
      <c r="DDM864" s="744"/>
      <c r="DDN864" s="744"/>
      <c r="DDO864" s="744"/>
      <c r="DDP864" s="744"/>
      <c r="DDQ864" s="744"/>
      <c r="DDR864" s="744"/>
      <c r="DDS864" s="744"/>
      <c r="DDT864" s="744"/>
      <c r="DDU864" s="744"/>
      <c r="DDV864" s="744"/>
      <c r="DDW864" s="744"/>
      <c r="DDX864" s="744"/>
      <c r="DDY864" s="744"/>
      <c r="DDZ864" s="744"/>
      <c r="DEA864" s="744"/>
      <c r="DEB864" s="744"/>
      <c r="DEC864" s="744"/>
      <c r="DED864" s="744"/>
      <c r="DEE864" s="744"/>
      <c r="DEF864" s="744"/>
      <c r="DEG864" s="744"/>
      <c r="DEH864" s="744"/>
      <c r="DEI864" s="744"/>
      <c r="DEJ864" s="744"/>
      <c r="DEK864" s="744"/>
      <c r="DEL864" s="744"/>
      <c r="DEM864" s="744"/>
      <c r="DEN864" s="744"/>
      <c r="DEO864" s="744"/>
      <c r="DEP864" s="744"/>
      <c r="DEQ864" s="744"/>
      <c r="DER864" s="744"/>
      <c r="DES864" s="744"/>
      <c r="DET864" s="744"/>
      <c r="DEU864" s="744"/>
      <c r="DEV864" s="744"/>
      <c r="DEW864" s="744"/>
      <c r="DEX864" s="744"/>
      <c r="DEY864" s="744"/>
      <c r="DEZ864" s="744"/>
      <c r="DFA864" s="744"/>
      <c r="DFB864" s="744"/>
      <c r="DFC864" s="744"/>
      <c r="DFD864" s="744"/>
      <c r="DFE864" s="744"/>
      <c r="DFF864" s="744"/>
      <c r="DFG864" s="744"/>
      <c r="DFH864" s="744"/>
      <c r="DFI864" s="744"/>
      <c r="DFJ864" s="744"/>
      <c r="DFK864" s="744"/>
      <c r="DFL864" s="744"/>
      <c r="DFM864" s="744"/>
      <c r="DFN864" s="744"/>
      <c r="DFO864" s="744"/>
      <c r="DFP864" s="744"/>
      <c r="DFQ864" s="744"/>
      <c r="DFR864" s="744"/>
      <c r="DFS864" s="744"/>
      <c r="DFT864" s="744"/>
      <c r="DFU864" s="744"/>
      <c r="DFV864" s="744"/>
      <c r="DFW864" s="744"/>
      <c r="DFX864" s="744"/>
      <c r="DFY864" s="744"/>
      <c r="DFZ864" s="744"/>
      <c r="DGA864" s="744"/>
      <c r="DGB864" s="744"/>
      <c r="DGC864" s="744"/>
      <c r="DGD864" s="744"/>
      <c r="DGE864" s="744"/>
      <c r="DGF864" s="744"/>
      <c r="DGG864" s="744"/>
      <c r="DGH864" s="744"/>
      <c r="DGI864" s="744"/>
      <c r="DGJ864" s="744"/>
      <c r="DGK864" s="744"/>
      <c r="DGL864" s="744"/>
      <c r="DGM864" s="744"/>
      <c r="DGN864" s="744"/>
      <c r="DGO864" s="744"/>
      <c r="DGP864" s="744"/>
      <c r="DGQ864" s="744"/>
      <c r="DGR864" s="744"/>
      <c r="DGS864" s="744"/>
      <c r="DGT864" s="744"/>
      <c r="DGU864" s="744"/>
      <c r="DGV864" s="744"/>
      <c r="DGW864" s="744"/>
      <c r="DGX864" s="744"/>
      <c r="DGY864" s="744"/>
      <c r="DGZ864" s="744"/>
      <c r="DHA864" s="744"/>
      <c r="DHB864" s="744"/>
      <c r="DHC864" s="744"/>
      <c r="DHD864" s="744"/>
      <c r="DHE864" s="744"/>
      <c r="DHF864" s="744"/>
      <c r="DHG864" s="744"/>
      <c r="DHH864" s="744"/>
      <c r="DHI864" s="744"/>
      <c r="DHJ864" s="744"/>
      <c r="DHK864" s="744"/>
      <c r="DHL864" s="744"/>
      <c r="DHM864" s="744"/>
      <c r="DHN864" s="744"/>
      <c r="DHO864" s="744"/>
      <c r="DHP864" s="744"/>
      <c r="DHQ864" s="744"/>
      <c r="DHR864" s="744"/>
      <c r="DHS864" s="744"/>
      <c r="DHT864" s="744"/>
      <c r="DHU864" s="744"/>
      <c r="DHV864" s="744"/>
      <c r="DHW864" s="744"/>
      <c r="DHX864" s="744"/>
      <c r="DHY864" s="744"/>
      <c r="DHZ864" s="744"/>
      <c r="DIA864" s="744"/>
      <c r="DIB864" s="744"/>
      <c r="DIC864" s="744"/>
      <c r="DID864" s="744"/>
      <c r="DIE864" s="744"/>
      <c r="DIF864" s="744"/>
      <c r="DIG864" s="744"/>
      <c r="DIH864" s="744"/>
      <c r="DII864" s="744"/>
      <c r="DIJ864" s="744"/>
      <c r="DIK864" s="744"/>
      <c r="DIL864" s="744"/>
      <c r="DIM864" s="744"/>
      <c r="DIN864" s="744"/>
      <c r="DIO864" s="744"/>
      <c r="DIP864" s="744"/>
      <c r="DIQ864" s="744"/>
      <c r="DIR864" s="744"/>
      <c r="DIS864" s="744"/>
      <c r="DIT864" s="744"/>
      <c r="DIU864" s="744"/>
      <c r="DIV864" s="744"/>
      <c r="DIW864" s="744"/>
      <c r="DIX864" s="744"/>
      <c r="DIY864" s="744"/>
      <c r="DIZ864" s="744"/>
      <c r="DJA864" s="744"/>
      <c r="DJB864" s="744"/>
      <c r="DJC864" s="744"/>
      <c r="DJD864" s="744"/>
      <c r="DJE864" s="744"/>
      <c r="DJF864" s="744"/>
      <c r="DJG864" s="744"/>
      <c r="DJH864" s="744"/>
      <c r="DJI864" s="744"/>
      <c r="DJJ864" s="744"/>
      <c r="DJK864" s="744"/>
      <c r="DJL864" s="744"/>
      <c r="DJM864" s="744"/>
      <c r="DJN864" s="744"/>
      <c r="DJO864" s="744"/>
      <c r="DJP864" s="744"/>
      <c r="DJQ864" s="744"/>
      <c r="DJR864" s="744"/>
      <c r="DJS864" s="744"/>
      <c r="DJT864" s="744"/>
      <c r="DJU864" s="744"/>
      <c r="DJV864" s="744"/>
      <c r="DJW864" s="744"/>
      <c r="DJX864" s="744"/>
      <c r="DJY864" s="744"/>
      <c r="DJZ864" s="744"/>
      <c r="DKA864" s="744"/>
      <c r="DKB864" s="744"/>
      <c r="DKC864" s="744"/>
      <c r="DKD864" s="744"/>
      <c r="DKE864" s="744"/>
      <c r="DKF864" s="744"/>
      <c r="DKG864" s="744"/>
      <c r="DKH864" s="744"/>
      <c r="DKI864" s="744"/>
      <c r="DKJ864" s="744"/>
      <c r="DKK864" s="744"/>
      <c r="DKL864" s="744"/>
      <c r="DKM864" s="744"/>
      <c r="DKN864" s="744"/>
      <c r="DKO864" s="744"/>
      <c r="DKP864" s="744"/>
      <c r="DKQ864" s="744"/>
      <c r="DKR864" s="744"/>
      <c r="DKS864" s="744"/>
      <c r="DKT864" s="744"/>
      <c r="DKU864" s="744"/>
      <c r="DKV864" s="744"/>
      <c r="DKW864" s="744"/>
      <c r="DKX864" s="744"/>
      <c r="DKY864" s="744"/>
      <c r="DKZ864" s="744"/>
      <c r="DLA864" s="744"/>
      <c r="DLB864" s="744"/>
      <c r="DLC864" s="744"/>
      <c r="DLD864" s="744"/>
      <c r="DLE864" s="744"/>
      <c r="DLF864" s="744"/>
      <c r="DLG864" s="744"/>
      <c r="DLH864" s="744"/>
      <c r="DLI864" s="744"/>
      <c r="DLJ864" s="744"/>
      <c r="DLK864" s="744"/>
      <c r="DLL864" s="744"/>
      <c r="DLM864" s="744"/>
      <c r="DLN864" s="744"/>
      <c r="DLO864" s="744"/>
      <c r="DLP864" s="744"/>
      <c r="DLQ864" s="744"/>
      <c r="DLR864" s="744"/>
      <c r="DLS864" s="744"/>
      <c r="DLT864" s="744"/>
      <c r="DLU864" s="744"/>
      <c r="DLV864" s="744"/>
      <c r="DLW864" s="744"/>
      <c r="DLX864" s="744"/>
      <c r="DLY864" s="744"/>
      <c r="DLZ864" s="744"/>
      <c r="DMA864" s="744"/>
      <c r="DMB864" s="744"/>
      <c r="DMC864" s="744"/>
      <c r="DMD864" s="744"/>
      <c r="DME864" s="744"/>
      <c r="DMF864" s="744"/>
      <c r="DMG864" s="744"/>
      <c r="DMH864" s="744"/>
      <c r="DMI864" s="744"/>
      <c r="DMJ864" s="744"/>
      <c r="DMK864" s="744"/>
      <c r="DML864" s="744"/>
      <c r="DMM864" s="744"/>
      <c r="DMN864" s="744"/>
      <c r="DMO864" s="744"/>
      <c r="DMP864" s="744"/>
      <c r="DMQ864" s="744"/>
      <c r="DMR864" s="744"/>
      <c r="DMS864" s="744"/>
      <c r="DMT864" s="744"/>
      <c r="DMU864" s="744"/>
      <c r="DMV864" s="744"/>
      <c r="DMW864" s="744"/>
      <c r="DMX864" s="744"/>
      <c r="DMY864" s="744"/>
      <c r="DMZ864" s="744"/>
      <c r="DNA864" s="744"/>
      <c r="DNB864" s="744"/>
      <c r="DNC864" s="744"/>
      <c r="DND864" s="744"/>
      <c r="DNE864" s="744"/>
      <c r="DNF864" s="744"/>
      <c r="DNG864" s="744"/>
      <c r="DNH864" s="744"/>
      <c r="DNI864" s="744"/>
      <c r="DNJ864" s="744"/>
      <c r="DNK864" s="744"/>
      <c r="DNL864" s="744"/>
      <c r="DNM864" s="744"/>
      <c r="DNN864" s="744"/>
      <c r="DNO864" s="744"/>
      <c r="DNP864" s="744"/>
      <c r="DNQ864" s="744"/>
      <c r="DNR864" s="744"/>
      <c r="DNS864" s="744"/>
      <c r="DNT864" s="744"/>
      <c r="DNU864" s="744"/>
      <c r="DNV864" s="744"/>
      <c r="DNW864" s="744"/>
      <c r="DNX864" s="744"/>
      <c r="DNY864" s="744"/>
      <c r="DNZ864" s="744"/>
      <c r="DOA864" s="744"/>
      <c r="DOB864" s="744"/>
      <c r="DOC864" s="744"/>
      <c r="DOD864" s="744"/>
      <c r="DOE864" s="744"/>
      <c r="DOF864" s="744"/>
      <c r="DOG864" s="744"/>
      <c r="DOH864" s="744"/>
      <c r="DOI864" s="744"/>
      <c r="DOJ864" s="744"/>
      <c r="DOK864" s="744"/>
      <c r="DOL864" s="744"/>
      <c r="DOM864" s="744"/>
      <c r="DON864" s="744"/>
      <c r="DOO864" s="744"/>
      <c r="DOP864" s="744"/>
      <c r="DOQ864" s="744"/>
      <c r="DOR864" s="744"/>
      <c r="DOS864" s="744"/>
      <c r="DOT864" s="744"/>
      <c r="DOU864" s="744"/>
      <c r="DOV864" s="744"/>
      <c r="DOW864" s="744"/>
      <c r="DOX864" s="744"/>
      <c r="DOY864" s="744"/>
      <c r="DOZ864" s="744"/>
      <c r="DPA864" s="744"/>
      <c r="DPB864" s="744"/>
      <c r="DPC864" s="744"/>
      <c r="DPD864" s="744"/>
      <c r="DPE864" s="744"/>
      <c r="DPF864" s="744"/>
      <c r="DPG864" s="744"/>
      <c r="DPH864" s="744"/>
      <c r="DPI864" s="744"/>
      <c r="DPJ864" s="744"/>
      <c r="DPK864" s="744"/>
      <c r="DPL864" s="744"/>
      <c r="DPM864" s="744"/>
      <c r="DPN864" s="744"/>
      <c r="DPO864" s="744"/>
      <c r="DPP864" s="744"/>
      <c r="DPQ864" s="744"/>
      <c r="DPR864" s="744"/>
      <c r="DPS864" s="744"/>
      <c r="DPT864" s="744"/>
      <c r="DPU864" s="744"/>
      <c r="DPV864" s="744"/>
      <c r="DPW864" s="744"/>
      <c r="DPX864" s="744"/>
      <c r="DPY864" s="744"/>
      <c r="DPZ864" s="744"/>
      <c r="DQA864" s="744"/>
      <c r="DQB864" s="744"/>
      <c r="DQC864" s="744"/>
      <c r="DQD864" s="744"/>
      <c r="DQE864" s="744"/>
      <c r="DQF864" s="744"/>
      <c r="DQG864" s="744"/>
      <c r="DQH864" s="744"/>
      <c r="DQI864" s="744"/>
      <c r="DQJ864" s="744"/>
      <c r="DQK864" s="744"/>
      <c r="DQL864" s="744"/>
      <c r="DQM864" s="744"/>
      <c r="DQN864" s="744"/>
      <c r="DQO864" s="744"/>
      <c r="DQP864" s="744"/>
      <c r="DQQ864" s="744"/>
      <c r="DQR864" s="744"/>
      <c r="DQS864" s="744"/>
      <c r="DQT864" s="744"/>
      <c r="DQU864" s="744"/>
      <c r="DQV864" s="744"/>
      <c r="DQW864" s="744"/>
      <c r="DQX864" s="744"/>
      <c r="DQY864" s="744"/>
      <c r="DQZ864" s="744"/>
      <c r="DRA864" s="744"/>
      <c r="DRB864" s="744"/>
      <c r="DRC864" s="744"/>
      <c r="DRD864" s="744"/>
      <c r="DRE864" s="744"/>
      <c r="DRF864" s="744"/>
      <c r="DRG864" s="744"/>
      <c r="DRH864" s="744"/>
      <c r="DRI864" s="744"/>
      <c r="DRJ864" s="744"/>
      <c r="DRK864" s="744"/>
      <c r="DRL864" s="744"/>
      <c r="DRM864" s="744"/>
      <c r="DRN864" s="744"/>
      <c r="DRO864" s="744"/>
      <c r="DRP864" s="744"/>
      <c r="DRQ864" s="744"/>
      <c r="DRR864" s="744"/>
      <c r="DRS864" s="744"/>
      <c r="DRT864" s="744"/>
      <c r="DRU864" s="744"/>
      <c r="DRV864" s="744"/>
      <c r="DRW864" s="744"/>
      <c r="DRX864" s="744"/>
      <c r="DRY864" s="744"/>
      <c r="DRZ864" s="744"/>
      <c r="DSA864" s="744"/>
      <c r="DSB864" s="744"/>
      <c r="DSC864" s="744"/>
      <c r="DSD864" s="744"/>
      <c r="DSE864" s="744"/>
      <c r="DSF864" s="744"/>
      <c r="DSG864" s="744"/>
      <c r="DSH864" s="744"/>
      <c r="DSI864" s="744"/>
      <c r="DSJ864" s="744"/>
      <c r="DSK864" s="744"/>
      <c r="DSL864" s="744"/>
      <c r="DSM864" s="744"/>
      <c r="DSN864" s="744"/>
      <c r="DSO864" s="744"/>
      <c r="DSP864" s="744"/>
      <c r="DSQ864" s="744"/>
      <c r="DSR864" s="744"/>
      <c r="DSS864" s="744"/>
      <c r="DST864" s="744"/>
      <c r="DSU864" s="744"/>
      <c r="DSV864" s="744"/>
      <c r="DSW864" s="744"/>
      <c r="DSX864" s="744"/>
      <c r="DSY864" s="744"/>
      <c r="DSZ864" s="744"/>
      <c r="DTA864" s="744"/>
      <c r="DTB864" s="744"/>
      <c r="DTC864" s="744"/>
      <c r="DTD864" s="744"/>
      <c r="DTE864" s="744"/>
      <c r="DTF864" s="744"/>
      <c r="DTG864" s="744"/>
      <c r="DTH864" s="744"/>
      <c r="DTI864" s="744"/>
      <c r="DTJ864" s="744"/>
      <c r="DTK864" s="744"/>
      <c r="DTL864" s="744"/>
      <c r="DTM864" s="744"/>
      <c r="DTN864" s="744"/>
      <c r="DTO864" s="744"/>
      <c r="DTP864" s="744"/>
      <c r="DTQ864" s="744"/>
      <c r="DTR864" s="744"/>
      <c r="DTS864" s="744"/>
      <c r="DTT864" s="744"/>
      <c r="DTU864" s="744"/>
      <c r="DTV864" s="744"/>
      <c r="DTW864" s="744"/>
      <c r="DTX864" s="744"/>
      <c r="DTY864" s="744"/>
      <c r="DTZ864" s="744"/>
      <c r="DUA864" s="744"/>
      <c r="DUB864" s="744"/>
      <c r="DUC864" s="744"/>
      <c r="DUD864" s="744"/>
      <c r="DUE864" s="744"/>
      <c r="DUF864" s="744"/>
      <c r="DUG864" s="744"/>
      <c r="DUH864" s="744"/>
      <c r="DUI864" s="744"/>
      <c r="DUJ864" s="744"/>
      <c r="DUK864" s="744"/>
      <c r="DUL864" s="744"/>
      <c r="DUM864" s="744"/>
      <c r="DUN864" s="744"/>
      <c r="DUO864" s="744"/>
      <c r="DUP864" s="744"/>
      <c r="DUQ864" s="744"/>
      <c r="DUR864" s="744"/>
      <c r="DUS864" s="744"/>
      <c r="DUT864" s="744"/>
      <c r="DUU864" s="744"/>
      <c r="DUV864" s="744"/>
      <c r="DUW864" s="744"/>
      <c r="DUX864" s="744"/>
      <c r="DUY864" s="744"/>
      <c r="DUZ864" s="744"/>
      <c r="DVA864" s="744"/>
      <c r="DVB864" s="744"/>
      <c r="DVC864" s="744"/>
      <c r="DVD864" s="744"/>
      <c r="DVE864" s="744"/>
      <c r="DVF864" s="744"/>
      <c r="DVG864" s="744"/>
      <c r="DVH864" s="744"/>
      <c r="DVI864" s="744"/>
      <c r="DVJ864" s="744"/>
      <c r="DVK864" s="744"/>
      <c r="DVL864" s="744"/>
      <c r="DVM864" s="744"/>
      <c r="DVN864" s="744"/>
      <c r="DVO864" s="744"/>
      <c r="DVP864" s="744"/>
      <c r="DVQ864" s="744"/>
      <c r="DVR864" s="744"/>
      <c r="DVS864" s="744"/>
      <c r="DVT864" s="744"/>
      <c r="DVU864" s="744"/>
      <c r="DVV864" s="744"/>
      <c r="DVW864" s="744"/>
      <c r="DVX864" s="744"/>
      <c r="DVY864" s="744"/>
      <c r="DVZ864" s="744"/>
      <c r="DWA864" s="744"/>
      <c r="DWB864" s="744"/>
      <c r="DWC864" s="744"/>
      <c r="DWD864" s="744"/>
      <c r="DWE864" s="744"/>
      <c r="DWF864" s="744"/>
      <c r="DWG864" s="744"/>
      <c r="DWH864" s="744"/>
      <c r="DWI864" s="744"/>
      <c r="DWJ864" s="744"/>
      <c r="DWK864" s="744"/>
      <c r="DWL864" s="744"/>
      <c r="DWM864" s="744"/>
      <c r="DWN864" s="744"/>
      <c r="DWO864" s="744"/>
      <c r="DWP864" s="744"/>
      <c r="DWQ864" s="744"/>
      <c r="DWR864" s="744"/>
      <c r="DWS864" s="744"/>
      <c r="DWT864" s="744"/>
      <c r="DWU864" s="744"/>
      <c r="DWV864" s="744"/>
      <c r="DWW864" s="744"/>
      <c r="DWX864" s="744"/>
      <c r="DWY864" s="744"/>
      <c r="DWZ864" s="744"/>
      <c r="DXA864" s="744"/>
      <c r="DXB864" s="744"/>
      <c r="DXC864" s="744"/>
      <c r="DXD864" s="744"/>
      <c r="DXE864" s="744"/>
      <c r="DXF864" s="744"/>
      <c r="DXG864" s="744"/>
      <c r="DXH864" s="744"/>
      <c r="DXI864" s="744"/>
      <c r="DXJ864" s="744"/>
      <c r="DXK864" s="744"/>
      <c r="DXL864" s="744"/>
      <c r="DXM864" s="744"/>
      <c r="DXN864" s="744"/>
      <c r="DXO864" s="744"/>
      <c r="DXP864" s="744"/>
      <c r="DXQ864" s="744"/>
      <c r="DXR864" s="744"/>
      <c r="DXS864" s="744"/>
      <c r="DXT864" s="744"/>
      <c r="DXU864" s="744"/>
      <c r="DXV864" s="744"/>
      <c r="DXW864" s="744"/>
      <c r="DXX864" s="744"/>
      <c r="DXY864" s="744"/>
      <c r="DXZ864" s="744"/>
      <c r="DYA864" s="744"/>
      <c r="DYB864" s="744"/>
      <c r="DYC864" s="744"/>
      <c r="DYD864" s="744"/>
      <c r="DYE864" s="744"/>
      <c r="DYF864" s="744"/>
      <c r="DYG864" s="744"/>
      <c r="DYH864" s="744"/>
      <c r="DYI864" s="744"/>
      <c r="DYJ864" s="744"/>
      <c r="DYK864" s="744"/>
      <c r="DYL864" s="744"/>
      <c r="DYM864" s="744"/>
      <c r="DYN864" s="744"/>
      <c r="DYO864" s="744"/>
      <c r="DYP864" s="744"/>
      <c r="DYQ864" s="744"/>
      <c r="DYR864" s="744"/>
      <c r="DYS864" s="744"/>
      <c r="DYT864" s="744"/>
      <c r="DYU864" s="744"/>
      <c r="DYV864" s="744"/>
      <c r="DYW864" s="744"/>
      <c r="DYX864" s="744"/>
      <c r="DYY864" s="744"/>
      <c r="DYZ864" s="744"/>
      <c r="DZA864" s="744"/>
      <c r="DZB864" s="744"/>
      <c r="DZC864" s="744"/>
      <c r="DZD864" s="744"/>
      <c r="DZE864" s="744"/>
      <c r="DZF864" s="744"/>
      <c r="DZG864" s="744"/>
      <c r="DZH864" s="744"/>
      <c r="DZI864" s="744"/>
      <c r="DZJ864" s="744"/>
      <c r="DZK864" s="744"/>
      <c r="DZL864" s="744"/>
      <c r="DZM864" s="744"/>
      <c r="DZN864" s="744"/>
      <c r="DZO864" s="744"/>
      <c r="DZP864" s="744"/>
      <c r="DZQ864" s="744"/>
      <c r="DZR864" s="744"/>
      <c r="DZS864" s="744"/>
      <c r="DZT864" s="744"/>
      <c r="DZU864" s="744"/>
      <c r="DZV864" s="744"/>
      <c r="DZW864" s="744"/>
      <c r="DZX864" s="744"/>
      <c r="DZY864" s="744"/>
      <c r="DZZ864" s="744"/>
      <c r="EAA864" s="744"/>
      <c r="EAB864" s="744"/>
      <c r="EAC864" s="744"/>
      <c r="EAD864" s="744"/>
      <c r="EAE864" s="744"/>
      <c r="EAF864" s="744"/>
      <c r="EAG864" s="744"/>
      <c r="EAH864" s="744"/>
      <c r="EAI864" s="744"/>
      <c r="EAJ864" s="744"/>
      <c r="EAK864" s="744"/>
      <c r="EAL864" s="744"/>
      <c r="EAM864" s="744"/>
      <c r="EAN864" s="744"/>
      <c r="EAO864" s="744"/>
      <c r="EAP864" s="744"/>
      <c r="EAQ864" s="744"/>
      <c r="EAR864" s="744"/>
      <c r="EAS864" s="744"/>
      <c r="EAT864" s="744"/>
      <c r="EAU864" s="744"/>
      <c r="EAV864" s="744"/>
      <c r="EAW864" s="744"/>
      <c r="EAX864" s="744"/>
      <c r="EAY864" s="744"/>
      <c r="EAZ864" s="744"/>
      <c r="EBA864" s="744"/>
      <c r="EBB864" s="744"/>
      <c r="EBC864" s="744"/>
      <c r="EBD864" s="744"/>
      <c r="EBE864" s="744"/>
      <c r="EBF864" s="744"/>
      <c r="EBG864" s="744"/>
      <c r="EBH864" s="744"/>
      <c r="EBI864" s="744"/>
      <c r="EBJ864" s="744"/>
      <c r="EBK864" s="744"/>
      <c r="EBL864" s="744"/>
      <c r="EBM864" s="744"/>
      <c r="EBN864" s="744"/>
      <c r="EBO864" s="744"/>
      <c r="EBP864" s="744"/>
      <c r="EBQ864" s="744"/>
      <c r="EBR864" s="744"/>
      <c r="EBS864" s="744"/>
      <c r="EBT864" s="744"/>
      <c r="EBU864" s="744"/>
      <c r="EBV864" s="744"/>
      <c r="EBW864" s="744"/>
      <c r="EBX864" s="744"/>
      <c r="EBY864" s="744"/>
      <c r="EBZ864" s="744"/>
      <c r="ECA864" s="744"/>
      <c r="ECB864" s="744"/>
      <c r="ECC864" s="744"/>
      <c r="ECD864" s="744"/>
      <c r="ECE864" s="744"/>
      <c r="ECF864" s="744"/>
      <c r="ECG864" s="744"/>
      <c r="ECH864" s="744"/>
      <c r="ECI864" s="744"/>
      <c r="ECJ864" s="744"/>
      <c r="ECK864" s="744"/>
      <c r="ECL864" s="744"/>
      <c r="ECM864" s="744"/>
      <c r="ECN864" s="744"/>
      <c r="ECO864" s="744"/>
      <c r="ECP864" s="744"/>
      <c r="ECQ864" s="744"/>
      <c r="ECR864" s="744"/>
      <c r="ECS864" s="744"/>
      <c r="ECT864" s="744"/>
      <c r="ECU864" s="744"/>
      <c r="ECV864" s="744"/>
      <c r="ECW864" s="744"/>
      <c r="ECX864" s="744"/>
      <c r="ECY864" s="744"/>
      <c r="ECZ864" s="744"/>
      <c r="EDA864" s="744"/>
      <c r="EDB864" s="744"/>
      <c r="EDC864" s="744"/>
      <c r="EDD864" s="744"/>
      <c r="EDE864" s="744"/>
      <c r="EDF864" s="744"/>
      <c r="EDG864" s="744"/>
      <c r="EDH864" s="744"/>
      <c r="EDI864" s="744"/>
      <c r="EDJ864" s="744"/>
      <c r="EDK864" s="744"/>
      <c r="EDL864" s="744"/>
      <c r="EDM864" s="744"/>
      <c r="EDN864" s="744"/>
      <c r="EDO864" s="744"/>
      <c r="EDP864" s="744"/>
      <c r="EDQ864" s="744"/>
      <c r="EDR864" s="744"/>
      <c r="EDS864" s="744"/>
      <c r="EDT864" s="744"/>
      <c r="EDU864" s="744"/>
      <c r="EDV864" s="744"/>
      <c r="EDW864" s="744"/>
      <c r="EDX864" s="744"/>
      <c r="EDY864" s="744"/>
      <c r="EDZ864" s="744"/>
      <c r="EEA864" s="744"/>
      <c r="EEB864" s="744"/>
      <c r="EEC864" s="744"/>
      <c r="EED864" s="744"/>
      <c r="EEE864" s="744"/>
      <c r="EEF864" s="744"/>
      <c r="EEG864" s="744"/>
      <c r="EEH864" s="744"/>
      <c r="EEI864" s="744"/>
      <c r="EEJ864" s="744"/>
      <c r="EEK864" s="744"/>
      <c r="EEL864" s="744"/>
      <c r="EEM864" s="744"/>
      <c r="EEN864" s="744"/>
      <c r="EEO864" s="744"/>
      <c r="EEP864" s="744"/>
      <c r="EEQ864" s="744"/>
      <c r="EER864" s="744"/>
      <c r="EES864" s="744"/>
      <c r="EET864" s="744"/>
      <c r="EEU864" s="744"/>
      <c r="EEV864" s="744"/>
      <c r="EEW864" s="744"/>
      <c r="EEX864" s="744"/>
      <c r="EEY864" s="744"/>
      <c r="EEZ864" s="744"/>
      <c r="EFA864" s="744"/>
      <c r="EFB864" s="744"/>
      <c r="EFC864" s="744"/>
      <c r="EFD864" s="744"/>
      <c r="EFE864" s="744"/>
      <c r="EFF864" s="744"/>
      <c r="EFG864" s="744"/>
      <c r="EFH864" s="744"/>
      <c r="EFI864" s="744"/>
      <c r="EFJ864" s="744"/>
      <c r="EFK864" s="744"/>
      <c r="EFL864" s="744"/>
      <c r="EFM864" s="744"/>
      <c r="EFN864" s="744"/>
      <c r="EFO864" s="744"/>
      <c r="EFP864" s="744"/>
      <c r="EFQ864" s="744"/>
      <c r="EFR864" s="744"/>
      <c r="EFS864" s="744"/>
      <c r="EFT864" s="744"/>
      <c r="EFU864" s="744"/>
      <c r="EFV864" s="744"/>
      <c r="EFW864" s="744"/>
      <c r="EFX864" s="744"/>
      <c r="EFY864" s="744"/>
      <c r="EFZ864" s="744"/>
      <c r="EGA864" s="744"/>
      <c r="EGB864" s="744"/>
      <c r="EGC864" s="744"/>
      <c r="EGD864" s="744"/>
      <c r="EGE864" s="744"/>
      <c r="EGF864" s="744"/>
      <c r="EGG864" s="744"/>
      <c r="EGH864" s="744"/>
      <c r="EGI864" s="744"/>
      <c r="EGJ864" s="744"/>
      <c r="EGK864" s="744"/>
      <c r="EGL864" s="744"/>
      <c r="EGM864" s="744"/>
      <c r="EGN864" s="744"/>
      <c r="EGO864" s="744"/>
      <c r="EGP864" s="744"/>
      <c r="EGQ864" s="744"/>
      <c r="EGR864" s="744"/>
      <c r="EGS864" s="744"/>
      <c r="EGT864" s="744"/>
      <c r="EGU864" s="744"/>
      <c r="EGV864" s="744"/>
      <c r="EGW864" s="744"/>
      <c r="EGX864" s="744"/>
      <c r="EGY864" s="744"/>
      <c r="EGZ864" s="744"/>
      <c r="EHA864" s="744"/>
      <c r="EHB864" s="744"/>
      <c r="EHC864" s="744"/>
      <c r="EHD864" s="744"/>
      <c r="EHE864" s="744"/>
      <c r="EHF864" s="744"/>
      <c r="EHG864" s="744"/>
      <c r="EHH864" s="744"/>
      <c r="EHI864" s="744"/>
      <c r="EHJ864" s="744"/>
      <c r="EHK864" s="744"/>
      <c r="EHL864" s="744"/>
      <c r="EHM864" s="744"/>
      <c r="EHN864" s="744"/>
      <c r="EHO864" s="744"/>
      <c r="EHP864" s="744"/>
      <c r="EHQ864" s="744"/>
      <c r="EHR864" s="744"/>
      <c r="EHS864" s="744"/>
      <c r="EHT864" s="744"/>
      <c r="EHU864" s="744"/>
      <c r="EHV864" s="744"/>
      <c r="EHW864" s="744"/>
      <c r="EHX864" s="744"/>
      <c r="EHY864" s="744"/>
      <c r="EHZ864" s="744"/>
      <c r="EIA864" s="744"/>
      <c r="EIB864" s="744"/>
      <c r="EIC864" s="744"/>
      <c r="EID864" s="744"/>
      <c r="EIE864" s="744"/>
      <c r="EIF864" s="744"/>
      <c r="EIG864" s="744"/>
      <c r="EIH864" s="744"/>
      <c r="EII864" s="744"/>
      <c r="EIJ864" s="744"/>
      <c r="EIK864" s="744"/>
      <c r="EIL864" s="744"/>
      <c r="EIM864" s="744"/>
      <c r="EIN864" s="744"/>
      <c r="EIO864" s="744"/>
      <c r="EIP864" s="744"/>
      <c r="EIQ864" s="744"/>
      <c r="EIR864" s="744"/>
      <c r="EIS864" s="744"/>
      <c r="EIT864" s="744"/>
      <c r="EIU864" s="744"/>
      <c r="EIV864" s="744"/>
      <c r="EIW864" s="744"/>
      <c r="EIX864" s="744"/>
      <c r="EIY864" s="744"/>
      <c r="EIZ864" s="744"/>
      <c r="EJA864" s="744"/>
      <c r="EJB864" s="744"/>
      <c r="EJC864" s="744"/>
      <c r="EJD864" s="744"/>
      <c r="EJE864" s="744"/>
      <c r="EJF864" s="744"/>
      <c r="EJG864" s="744"/>
      <c r="EJH864" s="744"/>
      <c r="EJI864" s="744"/>
      <c r="EJJ864" s="744"/>
      <c r="EJK864" s="744"/>
      <c r="EJL864" s="744"/>
      <c r="EJM864" s="744"/>
      <c r="EJN864" s="744"/>
      <c r="EJO864" s="744"/>
      <c r="EJP864" s="744"/>
      <c r="EJQ864" s="744"/>
      <c r="EJR864" s="744"/>
      <c r="EJS864" s="744"/>
      <c r="EJT864" s="744"/>
      <c r="EJU864" s="744"/>
      <c r="EJV864" s="744"/>
      <c r="EJW864" s="744"/>
      <c r="EJX864" s="744"/>
      <c r="EJY864" s="744"/>
      <c r="EJZ864" s="744"/>
      <c r="EKA864" s="744"/>
      <c r="EKB864" s="744"/>
      <c r="EKC864" s="744"/>
      <c r="EKD864" s="744"/>
      <c r="EKE864" s="744"/>
      <c r="EKF864" s="744"/>
      <c r="EKG864" s="744"/>
      <c r="EKH864" s="744"/>
      <c r="EKI864" s="744"/>
      <c r="EKJ864" s="744"/>
      <c r="EKK864" s="744"/>
      <c r="EKL864" s="744"/>
      <c r="EKM864" s="744"/>
      <c r="EKN864" s="744"/>
      <c r="EKO864" s="744"/>
      <c r="EKP864" s="744"/>
      <c r="EKQ864" s="744"/>
      <c r="EKR864" s="744"/>
      <c r="EKS864" s="744"/>
      <c r="EKT864" s="744"/>
      <c r="EKU864" s="744"/>
      <c r="EKV864" s="744"/>
      <c r="EKW864" s="744"/>
      <c r="EKX864" s="744"/>
      <c r="EKY864" s="744"/>
      <c r="EKZ864" s="744"/>
      <c r="ELA864" s="744"/>
      <c r="ELB864" s="744"/>
      <c r="ELC864" s="744"/>
      <c r="ELD864" s="744"/>
      <c r="ELE864" s="744"/>
      <c r="ELF864" s="744"/>
      <c r="ELG864" s="744"/>
      <c r="ELH864" s="744"/>
      <c r="ELI864" s="744"/>
      <c r="ELJ864" s="744"/>
      <c r="ELK864" s="744"/>
      <c r="ELL864" s="744"/>
      <c r="ELM864" s="744"/>
      <c r="ELN864" s="744"/>
      <c r="ELO864" s="744"/>
      <c r="ELP864" s="744"/>
      <c r="ELQ864" s="744"/>
      <c r="ELR864" s="744"/>
      <c r="ELS864" s="744"/>
      <c r="ELT864" s="744"/>
      <c r="ELU864" s="744"/>
      <c r="ELV864" s="744"/>
      <c r="ELW864" s="744"/>
      <c r="ELX864" s="744"/>
      <c r="ELY864" s="744"/>
      <c r="ELZ864" s="744"/>
      <c r="EMA864" s="744"/>
      <c r="EMB864" s="744"/>
      <c r="EMC864" s="744"/>
      <c r="EMD864" s="744"/>
      <c r="EME864" s="744"/>
      <c r="EMF864" s="744"/>
      <c r="EMG864" s="744"/>
      <c r="EMH864" s="744"/>
      <c r="EMI864" s="744"/>
      <c r="EMJ864" s="744"/>
      <c r="EMK864" s="744"/>
      <c r="EML864" s="744"/>
      <c r="EMM864" s="744"/>
      <c r="EMN864" s="744"/>
      <c r="EMO864" s="744"/>
      <c r="EMP864" s="744"/>
      <c r="EMQ864" s="744"/>
      <c r="EMR864" s="744"/>
      <c r="EMS864" s="744"/>
      <c r="EMT864" s="744"/>
      <c r="EMU864" s="744"/>
      <c r="EMV864" s="744"/>
      <c r="EMW864" s="744"/>
      <c r="EMX864" s="744"/>
      <c r="EMY864" s="744"/>
      <c r="EMZ864" s="744"/>
      <c r="ENA864" s="744"/>
      <c r="ENB864" s="744"/>
      <c r="ENC864" s="744"/>
      <c r="END864" s="744"/>
      <c r="ENE864" s="744"/>
      <c r="ENF864" s="744"/>
      <c r="ENG864" s="744"/>
      <c r="ENH864" s="744"/>
      <c r="ENI864" s="744"/>
      <c r="ENJ864" s="744"/>
      <c r="ENK864" s="744"/>
      <c r="ENL864" s="744"/>
      <c r="ENM864" s="744"/>
      <c r="ENN864" s="744"/>
      <c r="ENO864" s="744"/>
      <c r="ENP864" s="744"/>
      <c r="ENQ864" s="744"/>
      <c r="ENR864" s="744"/>
      <c r="ENS864" s="744"/>
      <c r="ENT864" s="744"/>
      <c r="ENU864" s="744"/>
      <c r="ENV864" s="744"/>
      <c r="ENW864" s="744"/>
      <c r="ENX864" s="744"/>
      <c r="ENY864" s="744"/>
      <c r="ENZ864" s="744"/>
      <c r="EOA864" s="744"/>
      <c r="EOB864" s="744"/>
      <c r="EOC864" s="744"/>
      <c r="EOD864" s="744"/>
      <c r="EOE864" s="744"/>
      <c r="EOF864" s="744"/>
      <c r="EOG864" s="744"/>
      <c r="EOH864" s="744"/>
      <c r="EOI864" s="744"/>
      <c r="EOJ864" s="744"/>
      <c r="EOK864" s="744"/>
      <c r="EOL864" s="744"/>
      <c r="EOM864" s="744"/>
      <c r="EON864" s="744"/>
      <c r="EOO864" s="744"/>
      <c r="EOP864" s="744"/>
      <c r="EOQ864" s="744"/>
      <c r="EOR864" s="744"/>
      <c r="EOS864" s="744"/>
      <c r="EOT864" s="744"/>
      <c r="EOU864" s="744"/>
      <c r="EOV864" s="744"/>
      <c r="EOW864" s="744"/>
      <c r="EOX864" s="744"/>
      <c r="EOY864" s="744"/>
      <c r="EOZ864" s="744"/>
      <c r="EPA864" s="744"/>
      <c r="EPB864" s="744"/>
      <c r="EPC864" s="744"/>
      <c r="EPD864" s="744"/>
      <c r="EPE864" s="744"/>
      <c r="EPF864" s="744"/>
      <c r="EPG864" s="744"/>
      <c r="EPH864" s="744"/>
      <c r="EPI864" s="744"/>
      <c r="EPJ864" s="744"/>
      <c r="EPK864" s="744"/>
      <c r="EPL864" s="744"/>
      <c r="EPM864" s="744"/>
      <c r="EPN864" s="744"/>
      <c r="EPO864" s="744"/>
      <c r="EPP864" s="744"/>
      <c r="EPQ864" s="744"/>
      <c r="EPR864" s="744"/>
      <c r="EPS864" s="744"/>
      <c r="EPT864" s="744"/>
      <c r="EPU864" s="744"/>
      <c r="EPV864" s="744"/>
      <c r="EPW864" s="744"/>
      <c r="EPX864" s="744"/>
      <c r="EPY864" s="744"/>
      <c r="EPZ864" s="744"/>
      <c r="EQA864" s="744"/>
      <c r="EQB864" s="744"/>
      <c r="EQC864" s="744"/>
      <c r="EQD864" s="744"/>
      <c r="EQE864" s="744"/>
      <c r="EQF864" s="744"/>
      <c r="EQG864" s="744"/>
      <c r="EQH864" s="744"/>
      <c r="EQI864" s="744"/>
      <c r="EQJ864" s="744"/>
      <c r="EQK864" s="744"/>
      <c r="EQL864" s="744"/>
      <c r="EQM864" s="744"/>
      <c r="EQN864" s="744"/>
      <c r="EQO864" s="744"/>
      <c r="EQP864" s="744"/>
      <c r="EQQ864" s="744"/>
      <c r="EQR864" s="744"/>
      <c r="EQS864" s="744"/>
      <c r="EQT864" s="744"/>
      <c r="EQU864" s="744"/>
      <c r="EQV864" s="744"/>
      <c r="EQW864" s="744"/>
      <c r="EQX864" s="744"/>
      <c r="EQY864" s="744"/>
      <c r="EQZ864" s="744"/>
      <c r="ERA864" s="744"/>
      <c r="ERB864" s="744"/>
      <c r="ERC864" s="744"/>
      <c r="ERD864" s="744"/>
      <c r="ERE864" s="744"/>
      <c r="ERF864" s="744"/>
      <c r="ERG864" s="744"/>
      <c r="ERH864" s="744"/>
      <c r="ERI864" s="744"/>
      <c r="ERJ864" s="744"/>
      <c r="ERK864" s="744"/>
      <c r="ERL864" s="744"/>
      <c r="ERM864" s="744"/>
      <c r="ERN864" s="744"/>
      <c r="ERO864" s="744"/>
      <c r="ERP864" s="744"/>
      <c r="ERQ864" s="744"/>
      <c r="ERR864" s="744"/>
      <c r="ERS864" s="744"/>
      <c r="ERT864" s="744"/>
      <c r="ERU864" s="744"/>
      <c r="ERV864" s="744"/>
      <c r="ERW864" s="744"/>
      <c r="ERX864" s="744"/>
      <c r="ERY864" s="744"/>
      <c r="ERZ864" s="744"/>
      <c r="ESA864" s="744"/>
      <c r="ESB864" s="744"/>
      <c r="ESC864" s="744"/>
      <c r="ESD864" s="744"/>
      <c r="ESE864" s="744"/>
      <c r="ESF864" s="744"/>
      <c r="ESG864" s="744"/>
      <c r="ESH864" s="744"/>
      <c r="ESI864" s="744"/>
      <c r="ESJ864" s="744"/>
      <c r="ESK864" s="744"/>
      <c r="ESL864" s="744"/>
      <c r="ESM864" s="744"/>
      <c r="ESN864" s="744"/>
      <c r="ESO864" s="744"/>
      <c r="ESP864" s="744"/>
      <c r="ESQ864" s="744"/>
      <c r="ESR864" s="744"/>
      <c r="ESS864" s="744"/>
      <c r="EST864" s="744"/>
      <c r="ESU864" s="744"/>
      <c r="ESV864" s="744"/>
      <c r="ESW864" s="744"/>
      <c r="ESX864" s="744"/>
      <c r="ESY864" s="744"/>
      <c r="ESZ864" s="744"/>
      <c r="ETA864" s="744"/>
      <c r="ETB864" s="744"/>
      <c r="ETC864" s="744"/>
      <c r="ETD864" s="744"/>
      <c r="ETE864" s="744"/>
      <c r="ETF864" s="744"/>
      <c r="ETG864" s="744"/>
      <c r="ETH864" s="744"/>
      <c r="ETI864" s="744"/>
      <c r="ETJ864" s="744"/>
      <c r="ETK864" s="744"/>
      <c r="ETL864" s="744"/>
      <c r="ETM864" s="744"/>
      <c r="ETN864" s="744"/>
      <c r="ETO864" s="744"/>
      <c r="ETP864" s="744"/>
      <c r="ETQ864" s="744"/>
      <c r="ETR864" s="744"/>
      <c r="ETS864" s="744"/>
      <c r="ETT864" s="744"/>
      <c r="ETU864" s="744"/>
      <c r="ETV864" s="744"/>
      <c r="ETW864" s="744"/>
      <c r="ETX864" s="744"/>
      <c r="ETY864" s="744"/>
      <c r="ETZ864" s="744"/>
      <c r="EUA864" s="744"/>
      <c r="EUB864" s="744"/>
      <c r="EUC864" s="744"/>
      <c r="EUD864" s="744"/>
      <c r="EUE864" s="744"/>
      <c r="EUF864" s="744"/>
      <c r="EUG864" s="744"/>
      <c r="EUH864" s="744"/>
      <c r="EUI864" s="744"/>
      <c r="EUJ864" s="744"/>
      <c r="EUK864" s="744"/>
      <c r="EUL864" s="744"/>
      <c r="EUM864" s="744"/>
      <c r="EUN864" s="744"/>
      <c r="EUO864" s="744"/>
      <c r="EUP864" s="744"/>
      <c r="EUQ864" s="744"/>
      <c r="EUR864" s="744"/>
      <c r="EUS864" s="744"/>
      <c r="EUT864" s="744"/>
      <c r="EUU864" s="744"/>
      <c r="EUV864" s="744"/>
      <c r="EUW864" s="744"/>
      <c r="EUX864" s="744"/>
      <c r="EUY864" s="744"/>
      <c r="EUZ864" s="744"/>
      <c r="EVA864" s="744"/>
      <c r="EVB864" s="744"/>
      <c r="EVC864" s="744"/>
      <c r="EVD864" s="744"/>
      <c r="EVE864" s="744"/>
      <c r="EVF864" s="744"/>
      <c r="EVG864" s="744"/>
      <c r="EVH864" s="744"/>
      <c r="EVI864" s="744"/>
      <c r="EVJ864" s="744"/>
      <c r="EVK864" s="744"/>
      <c r="EVL864" s="744"/>
      <c r="EVM864" s="744"/>
      <c r="EVN864" s="744"/>
      <c r="EVO864" s="744"/>
      <c r="EVP864" s="744"/>
      <c r="EVQ864" s="744"/>
      <c r="EVR864" s="744"/>
      <c r="EVS864" s="744"/>
      <c r="EVT864" s="744"/>
      <c r="EVU864" s="744"/>
      <c r="EVV864" s="744"/>
      <c r="EVW864" s="744"/>
      <c r="EVX864" s="744"/>
      <c r="EVY864" s="744"/>
      <c r="EVZ864" s="744"/>
      <c r="EWA864" s="744"/>
      <c r="EWB864" s="744"/>
      <c r="EWC864" s="744"/>
      <c r="EWD864" s="744"/>
      <c r="EWE864" s="744"/>
      <c r="EWF864" s="744"/>
      <c r="EWG864" s="744"/>
      <c r="EWH864" s="744"/>
      <c r="EWI864" s="744"/>
      <c r="EWJ864" s="744"/>
      <c r="EWK864" s="744"/>
      <c r="EWL864" s="744"/>
      <c r="EWM864" s="744"/>
      <c r="EWN864" s="744"/>
      <c r="EWO864" s="744"/>
      <c r="EWP864" s="744"/>
      <c r="EWQ864" s="744"/>
      <c r="EWR864" s="744"/>
      <c r="EWS864" s="744"/>
      <c r="EWT864" s="744"/>
      <c r="EWU864" s="744"/>
      <c r="EWV864" s="744"/>
      <c r="EWW864" s="744"/>
      <c r="EWX864" s="744"/>
      <c r="EWY864" s="744"/>
      <c r="EWZ864" s="744"/>
      <c r="EXA864" s="744"/>
      <c r="EXB864" s="744"/>
      <c r="EXC864" s="744"/>
      <c r="EXD864" s="744"/>
      <c r="EXE864" s="744"/>
      <c r="EXF864" s="744"/>
      <c r="EXG864" s="744"/>
      <c r="EXH864" s="744"/>
      <c r="EXI864" s="744"/>
      <c r="EXJ864" s="744"/>
      <c r="EXK864" s="744"/>
      <c r="EXL864" s="744"/>
      <c r="EXM864" s="744"/>
      <c r="EXN864" s="744"/>
      <c r="EXO864" s="744"/>
      <c r="EXP864" s="744"/>
      <c r="EXQ864" s="744"/>
      <c r="EXR864" s="744"/>
      <c r="EXS864" s="744"/>
      <c r="EXT864" s="744"/>
      <c r="EXU864" s="744"/>
      <c r="EXV864" s="744"/>
      <c r="EXW864" s="744"/>
      <c r="EXX864" s="744"/>
      <c r="EXY864" s="744"/>
      <c r="EXZ864" s="744"/>
      <c r="EYA864" s="744"/>
      <c r="EYB864" s="744"/>
      <c r="EYC864" s="744"/>
      <c r="EYD864" s="744"/>
      <c r="EYE864" s="744"/>
      <c r="EYF864" s="744"/>
      <c r="EYG864" s="744"/>
      <c r="EYH864" s="744"/>
      <c r="EYI864" s="744"/>
      <c r="EYJ864" s="744"/>
      <c r="EYK864" s="744"/>
      <c r="EYL864" s="744"/>
      <c r="EYM864" s="744"/>
      <c r="EYN864" s="744"/>
      <c r="EYO864" s="744"/>
      <c r="EYP864" s="744"/>
      <c r="EYQ864" s="744"/>
      <c r="EYR864" s="744"/>
      <c r="EYS864" s="744"/>
      <c r="EYT864" s="744"/>
      <c r="EYU864" s="744"/>
      <c r="EYV864" s="744"/>
      <c r="EYW864" s="744"/>
      <c r="EYX864" s="744"/>
      <c r="EYY864" s="744"/>
      <c r="EYZ864" s="744"/>
      <c r="EZA864" s="744"/>
      <c r="EZB864" s="744"/>
      <c r="EZC864" s="744"/>
      <c r="EZD864" s="744"/>
      <c r="EZE864" s="744"/>
      <c r="EZF864" s="744"/>
      <c r="EZG864" s="744"/>
      <c r="EZH864" s="744"/>
      <c r="EZI864" s="744"/>
      <c r="EZJ864" s="744"/>
      <c r="EZK864" s="744"/>
      <c r="EZL864" s="744"/>
      <c r="EZM864" s="744"/>
      <c r="EZN864" s="744"/>
      <c r="EZO864" s="744"/>
      <c r="EZP864" s="744"/>
      <c r="EZQ864" s="744"/>
      <c r="EZR864" s="744"/>
      <c r="EZS864" s="744"/>
      <c r="EZT864" s="744"/>
      <c r="EZU864" s="744"/>
      <c r="EZV864" s="744"/>
      <c r="EZW864" s="744"/>
      <c r="EZX864" s="744"/>
      <c r="EZY864" s="744"/>
      <c r="EZZ864" s="744"/>
      <c r="FAA864" s="744"/>
      <c r="FAB864" s="744"/>
      <c r="FAC864" s="744"/>
      <c r="FAD864" s="744"/>
      <c r="FAE864" s="744"/>
      <c r="FAF864" s="744"/>
      <c r="FAG864" s="744"/>
      <c r="FAH864" s="744"/>
      <c r="FAI864" s="744"/>
      <c r="FAJ864" s="744"/>
      <c r="FAK864" s="744"/>
      <c r="FAL864" s="744"/>
      <c r="FAM864" s="744"/>
      <c r="FAN864" s="744"/>
      <c r="FAO864" s="744"/>
      <c r="FAP864" s="744"/>
      <c r="FAQ864" s="744"/>
      <c r="FAR864" s="744"/>
      <c r="FAS864" s="744"/>
      <c r="FAT864" s="744"/>
      <c r="FAU864" s="744"/>
      <c r="FAV864" s="744"/>
      <c r="FAW864" s="744"/>
      <c r="FAX864" s="744"/>
      <c r="FAY864" s="744"/>
      <c r="FAZ864" s="744"/>
      <c r="FBA864" s="744"/>
      <c r="FBB864" s="744"/>
      <c r="FBC864" s="744"/>
      <c r="FBD864" s="744"/>
      <c r="FBE864" s="744"/>
      <c r="FBF864" s="744"/>
      <c r="FBG864" s="744"/>
      <c r="FBH864" s="744"/>
      <c r="FBI864" s="744"/>
      <c r="FBJ864" s="744"/>
      <c r="FBK864" s="744"/>
      <c r="FBL864" s="744"/>
      <c r="FBM864" s="744"/>
      <c r="FBN864" s="744"/>
      <c r="FBO864" s="744"/>
      <c r="FBP864" s="744"/>
      <c r="FBQ864" s="744"/>
      <c r="FBR864" s="744"/>
      <c r="FBS864" s="744"/>
      <c r="FBT864" s="744"/>
      <c r="FBU864" s="744"/>
      <c r="FBV864" s="744"/>
      <c r="FBW864" s="744"/>
      <c r="FBX864" s="744"/>
      <c r="FBY864" s="744"/>
      <c r="FBZ864" s="744"/>
      <c r="FCA864" s="744"/>
      <c r="FCB864" s="744"/>
      <c r="FCC864" s="744"/>
      <c r="FCD864" s="744"/>
      <c r="FCE864" s="744"/>
      <c r="FCF864" s="744"/>
      <c r="FCG864" s="744"/>
      <c r="FCH864" s="744"/>
      <c r="FCI864" s="744"/>
      <c r="FCJ864" s="744"/>
      <c r="FCK864" s="744"/>
      <c r="FCL864" s="744"/>
      <c r="FCM864" s="744"/>
      <c r="FCN864" s="744"/>
      <c r="FCO864" s="744"/>
      <c r="FCP864" s="744"/>
      <c r="FCQ864" s="744"/>
      <c r="FCR864" s="744"/>
      <c r="FCS864" s="744"/>
      <c r="FCT864" s="744"/>
      <c r="FCU864" s="744"/>
      <c r="FCV864" s="744"/>
      <c r="FCW864" s="744"/>
      <c r="FCX864" s="744"/>
      <c r="FCY864" s="744"/>
      <c r="FCZ864" s="744"/>
      <c r="FDA864" s="744"/>
      <c r="FDB864" s="744"/>
      <c r="FDC864" s="744"/>
      <c r="FDD864" s="744"/>
      <c r="FDE864" s="744"/>
      <c r="FDF864" s="744"/>
      <c r="FDG864" s="744"/>
      <c r="FDH864" s="744"/>
      <c r="FDI864" s="744"/>
      <c r="FDJ864" s="744"/>
      <c r="FDK864" s="744"/>
      <c r="FDL864" s="744"/>
      <c r="FDM864" s="744"/>
      <c r="FDN864" s="744"/>
      <c r="FDO864" s="744"/>
      <c r="FDP864" s="744"/>
      <c r="FDQ864" s="744"/>
      <c r="FDR864" s="744"/>
      <c r="FDS864" s="744"/>
      <c r="FDT864" s="744"/>
      <c r="FDU864" s="744"/>
      <c r="FDV864" s="744"/>
      <c r="FDW864" s="744"/>
      <c r="FDX864" s="744"/>
      <c r="FDY864" s="744"/>
      <c r="FDZ864" s="744"/>
      <c r="FEA864" s="744"/>
      <c r="FEB864" s="744"/>
      <c r="FEC864" s="744"/>
      <c r="FED864" s="744"/>
      <c r="FEE864" s="744"/>
      <c r="FEF864" s="744"/>
      <c r="FEG864" s="744"/>
      <c r="FEH864" s="744"/>
      <c r="FEI864" s="744"/>
      <c r="FEJ864" s="744"/>
      <c r="FEK864" s="744"/>
      <c r="FEL864" s="744"/>
      <c r="FEM864" s="744"/>
      <c r="FEN864" s="744"/>
      <c r="FEO864" s="744"/>
      <c r="FEP864" s="744"/>
      <c r="FEQ864" s="744"/>
      <c r="FER864" s="744"/>
      <c r="FES864" s="744"/>
      <c r="FET864" s="744"/>
      <c r="FEU864" s="744"/>
      <c r="FEV864" s="744"/>
      <c r="FEW864" s="744"/>
      <c r="FEX864" s="744"/>
      <c r="FEY864" s="744"/>
      <c r="FEZ864" s="744"/>
      <c r="FFA864" s="744"/>
      <c r="FFB864" s="744"/>
      <c r="FFC864" s="744"/>
      <c r="FFD864" s="744"/>
      <c r="FFE864" s="744"/>
      <c r="FFF864" s="744"/>
      <c r="FFG864" s="744"/>
      <c r="FFH864" s="744"/>
      <c r="FFI864" s="744"/>
      <c r="FFJ864" s="744"/>
      <c r="FFK864" s="744"/>
      <c r="FFL864" s="744"/>
      <c r="FFM864" s="744"/>
      <c r="FFN864" s="744"/>
      <c r="FFO864" s="744"/>
      <c r="FFP864" s="744"/>
      <c r="FFQ864" s="744"/>
      <c r="FFR864" s="744"/>
      <c r="FFS864" s="744"/>
      <c r="FFT864" s="744"/>
      <c r="FFU864" s="744"/>
      <c r="FFV864" s="744"/>
      <c r="FFW864" s="744"/>
      <c r="FFX864" s="744"/>
      <c r="FFY864" s="744"/>
      <c r="FFZ864" s="744"/>
      <c r="FGA864" s="744"/>
      <c r="FGB864" s="744"/>
      <c r="FGC864" s="744"/>
      <c r="FGD864" s="744"/>
      <c r="FGE864" s="744"/>
      <c r="FGF864" s="744"/>
      <c r="FGG864" s="744"/>
      <c r="FGH864" s="744"/>
      <c r="FGI864" s="744"/>
      <c r="FGJ864" s="744"/>
      <c r="FGK864" s="744"/>
      <c r="FGL864" s="744"/>
      <c r="FGM864" s="744"/>
      <c r="FGN864" s="744"/>
      <c r="FGO864" s="744"/>
      <c r="FGP864" s="744"/>
      <c r="FGQ864" s="744"/>
      <c r="FGR864" s="744"/>
      <c r="FGS864" s="744"/>
      <c r="FGT864" s="744"/>
      <c r="FGU864" s="744"/>
      <c r="FGV864" s="744"/>
      <c r="FGW864" s="744"/>
      <c r="FGX864" s="744"/>
      <c r="FGY864" s="744"/>
      <c r="FGZ864" s="744"/>
      <c r="FHA864" s="744"/>
      <c r="FHB864" s="744"/>
      <c r="FHC864" s="744"/>
      <c r="FHD864" s="744"/>
      <c r="FHE864" s="744"/>
      <c r="FHF864" s="744"/>
      <c r="FHG864" s="744"/>
      <c r="FHH864" s="744"/>
      <c r="FHI864" s="744"/>
      <c r="FHJ864" s="744"/>
      <c r="FHK864" s="744"/>
      <c r="FHL864" s="744"/>
      <c r="FHM864" s="744"/>
      <c r="FHN864" s="744"/>
      <c r="FHO864" s="744"/>
      <c r="FHP864" s="744"/>
      <c r="FHQ864" s="744"/>
      <c r="FHR864" s="744"/>
      <c r="FHS864" s="744"/>
      <c r="FHT864" s="744"/>
      <c r="FHU864" s="744"/>
      <c r="FHV864" s="744"/>
      <c r="FHW864" s="744"/>
      <c r="FHX864" s="744"/>
      <c r="FHY864" s="744"/>
      <c r="FHZ864" s="744"/>
      <c r="FIA864" s="744"/>
      <c r="FIB864" s="744"/>
      <c r="FIC864" s="744"/>
      <c r="FID864" s="744"/>
      <c r="FIE864" s="744"/>
      <c r="FIF864" s="744"/>
      <c r="FIG864" s="744"/>
      <c r="FIH864" s="744"/>
      <c r="FII864" s="744"/>
      <c r="FIJ864" s="744"/>
      <c r="FIK864" s="744"/>
      <c r="FIL864" s="744"/>
      <c r="FIM864" s="744"/>
      <c r="FIN864" s="744"/>
      <c r="FIO864" s="744"/>
      <c r="FIP864" s="744"/>
      <c r="FIQ864" s="744"/>
      <c r="FIR864" s="744"/>
      <c r="FIS864" s="744"/>
      <c r="FIT864" s="744"/>
      <c r="FIU864" s="744"/>
      <c r="FIV864" s="744"/>
      <c r="FIW864" s="744"/>
      <c r="FIX864" s="744"/>
      <c r="FIY864" s="744"/>
      <c r="FIZ864" s="744"/>
      <c r="FJA864" s="744"/>
      <c r="FJB864" s="744"/>
      <c r="FJC864" s="744"/>
      <c r="FJD864" s="744"/>
      <c r="FJE864" s="744"/>
      <c r="FJF864" s="744"/>
      <c r="FJG864" s="744"/>
      <c r="FJH864" s="744"/>
      <c r="FJI864" s="744"/>
      <c r="FJJ864" s="744"/>
      <c r="FJK864" s="744"/>
      <c r="FJL864" s="744"/>
      <c r="FJM864" s="744"/>
      <c r="FJN864" s="744"/>
      <c r="FJO864" s="744"/>
      <c r="FJP864" s="744"/>
      <c r="FJQ864" s="744"/>
      <c r="FJR864" s="744"/>
      <c r="FJS864" s="744"/>
      <c r="FJT864" s="744"/>
      <c r="FJU864" s="744"/>
      <c r="FJV864" s="744"/>
      <c r="FJW864" s="744"/>
      <c r="FJX864" s="744"/>
      <c r="FJY864" s="744"/>
      <c r="FJZ864" s="744"/>
      <c r="FKA864" s="744"/>
      <c r="FKB864" s="744"/>
      <c r="FKC864" s="744"/>
      <c r="FKD864" s="744"/>
      <c r="FKE864" s="744"/>
      <c r="FKF864" s="744"/>
      <c r="FKG864" s="744"/>
      <c r="FKH864" s="744"/>
      <c r="FKI864" s="744"/>
      <c r="FKJ864" s="744"/>
      <c r="FKK864" s="744"/>
      <c r="FKL864" s="744"/>
      <c r="FKM864" s="744"/>
      <c r="FKN864" s="744"/>
      <c r="FKO864" s="744"/>
      <c r="FKP864" s="744"/>
      <c r="FKQ864" s="744"/>
      <c r="FKR864" s="744"/>
      <c r="FKS864" s="744"/>
      <c r="FKT864" s="744"/>
      <c r="FKU864" s="744"/>
      <c r="FKV864" s="744"/>
      <c r="FKW864" s="744"/>
      <c r="FKX864" s="744"/>
      <c r="FKY864" s="744"/>
      <c r="FKZ864" s="744"/>
      <c r="FLA864" s="744"/>
      <c r="FLB864" s="744"/>
      <c r="FLC864" s="744"/>
      <c r="FLD864" s="744"/>
      <c r="FLE864" s="744"/>
      <c r="FLF864" s="744"/>
      <c r="FLG864" s="744"/>
      <c r="FLH864" s="744"/>
      <c r="FLI864" s="744"/>
      <c r="FLJ864" s="744"/>
      <c r="FLK864" s="744"/>
      <c r="FLL864" s="744"/>
      <c r="FLM864" s="744"/>
      <c r="FLN864" s="744"/>
      <c r="FLO864" s="744"/>
      <c r="FLP864" s="744"/>
      <c r="FLQ864" s="744"/>
      <c r="FLR864" s="744"/>
      <c r="FLS864" s="744"/>
      <c r="FLT864" s="744"/>
      <c r="FLU864" s="744"/>
      <c r="FLV864" s="744"/>
      <c r="FLW864" s="744"/>
      <c r="FLX864" s="744"/>
      <c r="FLY864" s="744"/>
      <c r="FLZ864" s="744"/>
      <c r="FMA864" s="744"/>
      <c r="FMB864" s="744"/>
      <c r="FMC864" s="744"/>
      <c r="FMD864" s="744"/>
      <c r="FME864" s="744"/>
      <c r="FMF864" s="744"/>
      <c r="FMG864" s="744"/>
      <c r="FMH864" s="744"/>
      <c r="FMI864" s="744"/>
      <c r="FMJ864" s="744"/>
      <c r="FMK864" s="744"/>
      <c r="FML864" s="744"/>
      <c r="FMM864" s="744"/>
      <c r="FMN864" s="744"/>
      <c r="FMO864" s="744"/>
      <c r="FMP864" s="744"/>
      <c r="FMQ864" s="744"/>
      <c r="FMR864" s="744"/>
      <c r="FMS864" s="744"/>
      <c r="FMT864" s="744"/>
      <c r="FMU864" s="744"/>
      <c r="FMV864" s="744"/>
      <c r="FMW864" s="744"/>
      <c r="FMX864" s="744"/>
      <c r="FMY864" s="744"/>
      <c r="FMZ864" s="744"/>
      <c r="FNA864" s="744"/>
      <c r="FNB864" s="744"/>
      <c r="FNC864" s="744"/>
      <c r="FND864" s="744"/>
      <c r="FNE864" s="744"/>
      <c r="FNF864" s="744"/>
      <c r="FNG864" s="744"/>
      <c r="FNH864" s="744"/>
      <c r="FNI864" s="744"/>
      <c r="FNJ864" s="744"/>
      <c r="FNK864" s="744"/>
      <c r="FNL864" s="744"/>
      <c r="FNM864" s="744"/>
      <c r="FNN864" s="744"/>
      <c r="FNO864" s="744"/>
      <c r="FNP864" s="744"/>
      <c r="FNQ864" s="744"/>
      <c r="FNR864" s="744"/>
      <c r="FNS864" s="744"/>
      <c r="FNT864" s="744"/>
      <c r="FNU864" s="744"/>
      <c r="FNV864" s="744"/>
      <c r="FNW864" s="744"/>
      <c r="FNX864" s="744"/>
      <c r="FNY864" s="744"/>
      <c r="FNZ864" s="744"/>
      <c r="FOA864" s="744"/>
      <c r="FOB864" s="744"/>
      <c r="FOC864" s="744"/>
      <c r="FOD864" s="744"/>
      <c r="FOE864" s="744"/>
      <c r="FOF864" s="744"/>
      <c r="FOG864" s="744"/>
      <c r="FOH864" s="744"/>
      <c r="FOI864" s="744"/>
      <c r="FOJ864" s="744"/>
      <c r="FOK864" s="744"/>
      <c r="FOL864" s="744"/>
      <c r="FOM864" s="744"/>
      <c r="FON864" s="744"/>
      <c r="FOO864" s="744"/>
      <c r="FOP864" s="744"/>
      <c r="FOQ864" s="744"/>
      <c r="FOR864" s="744"/>
      <c r="FOS864" s="744"/>
      <c r="FOT864" s="744"/>
      <c r="FOU864" s="744"/>
      <c r="FOV864" s="744"/>
      <c r="FOW864" s="744"/>
      <c r="FOX864" s="744"/>
      <c r="FOY864" s="744"/>
      <c r="FOZ864" s="744"/>
      <c r="FPA864" s="744"/>
      <c r="FPB864" s="744"/>
      <c r="FPC864" s="744"/>
      <c r="FPD864" s="744"/>
      <c r="FPE864" s="744"/>
      <c r="FPF864" s="744"/>
      <c r="FPG864" s="744"/>
      <c r="FPH864" s="744"/>
      <c r="FPI864" s="744"/>
      <c r="FPJ864" s="744"/>
      <c r="FPK864" s="744"/>
      <c r="FPL864" s="744"/>
      <c r="FPM864" s="744"/>
      <c r="FPN864" s="744"/>
      <c r="FPO864" s="744"/>
      <c r="FPP864" s="744"/>
      <c r="FPQ864" s="744"/>
      <c r="FPR864" s="744"/>
      <c r="FPS864" s="744"/>
      <c r="FPT864" s="744"/>
      <c r="FPU864" s="744"/>
      <c r="FPV864" s="744"/>
      <c r="FPW864" s="744"/>
      <c r="FPX864" s="744"/>
      <c r="FPY864" s="744"/>
      <c r="FPZ864" s="744"/>
      <c r="FQA864" s="744"/>
      <c r="FQB864" s="744"/>
      <c r="FQC864" s="744"/>
      <c r="FQD864" s="744"/>
      <c r="FQE864" s="744"/>
      <c r="FQF864" s="744"/>
      <c r="FQG864" s="744"/>
      <c r="FQH864" s="744"/>
      <c r="FQI864" s="744"/>
      <c r="FQJ864" s="744"/>
      <c r="FQK864" s="744"/>
      <c r="FQL864" s="744"/>
      <c r="FQM864" s="744"/>
      <c r="FQN864" s="744"/>
      <c r="FQO864" s="744"/>
      <c r="FQP864" s="744"/>
      <c r="FQQ864" s="744"/>
      <c r="FQR864" s="744"/>
      <c r="FQS864" s="744"/>
      <c r="FQT864" s="744"/>
      <c r="FQU864" s="744"/>
      <c r="FQV864" s="744"/>
      <c r="FQW864" s="744"/>
      <c r="FQX864" s="744"/>
      <c r="FQY864" s="744"/>
      <c r="FQZ864" s="744"/>
      <c r="FRA864" s="744"/>
      <c r="FRB864" s="744"/>
      <c r="FRC864" s="744"/>
      <c r="FRD864" s="744"/>
      <c r="FRE864" s="744"/>
      <c r="FRF864" s="744"/>
      <c r="FRG864" s="744"/>
      <c r="FRH864" s="744"/>
      <c r="FRI864" s="744"/>
      <c r="FRJ864" s="744"/>
      <c r="FRK864" s="744"/>
      <c r="FRL864" s="744"/>
      <c r="FRM864" s="744"/>
      <c r="FRN864" s="744"/>
      <c r="FRO864" s="744"/>
      <c r="FRP864" s="744"/>
      <c r="FRQ864" s="744"/>
      <c r="FRR864" s="744"/>
      <c r="FRS864" s="744"/>
      <c r="FRT864" s="744"/>
      <c r="FRU864" s="744"/>
      <c r="FRV864" s="744"/>
      <c r="FRW864" s="744"/>
      <c r="FRX864" s="744"/>
      <c r="FRY864" s="744"/>
      <c r="FRZ864" s="744"/>
      <c r="FSA864" s="744"/>
      <c r="FSB864" s="744"/>
      <c r="FSC864" s="744"/>
      <c r="FSD864" s="744"/>
      <c r="FSE864" s="744"/>
      <c r="FSF864" s="744"/>
      <c r="FSG864" s="744"/>
      <c r="FSH864" s="744"/>
      <c r="FSI864" s="744"/>
      <c r="FSJ864" s="744"/>
      <c r="FSK864" s="744"/>
      <c r="FSL864" s="744"/>
      <c r="FSM864" s="744"/>
      <c r="FSN864" s="744"/>
      <c r="FSO864" s="744"/>
      <c r="FSP864" s="744"/>
      <c r="FSQ864" s="744"/>
      <c r="FSR864" s="744"/>
      <c r="FSS864" s="744"/>
      <c r="FST864" s="744"/>
      <c r="FSU864" s="744"/>
      <c r="FSV864" s="744"/>
      <c r="FSW864" s="744"/>
      <c r="FSX864" s="744"/>
      <c r="FSY864" s="744"/>
      <c r="FSZ864" s="744"/>
      <c r="FTA864" s="744"/>
      <c r="FTB864" s="744"/>
      <c r="FTC864" s="744"/>
      <c r="FTD864" s="744"/>
      <c r="FTE864" s="744"/>
      <c r="FTF864" s="744"/>
      <c r="FTG864" s="744"/>
      <c r="FTH864" s="744"/>
      <c r="FTI864" s="744"/>
      <c r="FTJ864" s="744"/>
      <c r="FTK864" s="744"/>
      <c r="FTL864" s="744"/>
      <c r="FTM864" s="744"/>
      <c r="FTN864" s="744"/>
      <c r="FTO864" s="744"/>
      <c r="FTP864" s="744"/>
      <c r="FTQ864" s="744"/>
      <c r="FTR864" s="744"/>
      <c r="FTS864" s="744"/>
      <c r="FTT864" s="744"/>
      <c r="FTU864" s="744"/>
      <c r="FTV864" s="744"/>
      <c r="FTW864" s="744"/>
      <c r="FTX864" s="744"/>
      <c r="FTY864" s="744"/>
      <c r="FTZ864" s="744"/>
      <c r="FUA864" s="744"/>
      <c r="FUB864" s="744"/>
      <c r="FUC864" s="744"/>
      <c r="FUD864" s="744"/>
      <c r="FUE864" s="744"/>
      <c r="FUF864" s="744"/>
      <c r="FUG864" s="744"/>
      <c r="FUH864" s="744"/>
      <c r="FUI864" s="744"/>
      <c r="FUJ864" s="744"/>
      <c r="FUK864" s="744"/>
      <c r="FUL864" s="744"/>
      <c r="FUM864" s="744"/>
      <c r="FUN864" s="744"/>
      <c r="FUO864" s="744"/>
      <c r="FUP864" s="744"/>
      <c r="FUQ864" s="744"/>
      <c r="FUR864" s="744"/>
      <c r="FUS864" s="744"/>
      <c r="FUT864" s="744"/>
      <c r="FUU864" s="744"/>
      <c r="FUV864" s="744"/>
      <c r="FUW864" s="744"/>
      <c r="FUX864" s="744"/>
      <c r="FUY864" s="744"/>
      <c r="FUZ864" s="744"/>
      <c r="FVA864" s="744"/>
      <c r="FVB864" s="744"/>
      <c r="FVC864" s="744"/>
      <c r="FVD864" s="744"/>
      <c r="FVE864" s="744"/>
      <c r="FVF864" s="744"/>
      <c r="FVG864" s="744"/>
      <c r="FVH864" s="744"/>
      <c r="FVI864" s="744"/>
      <c r="FVJ864" s="744"/>
      <c r="FVK864" s="744"/>
      <c r="FVL864" s="744"/>
      <c r="FVM864" s="744"/>
      <c r="FVN864" s="744"/>
      <c r="FVO864" s="744"/>
      <c r="FVP864" s="744"/>
      <c r="FVQ864" s="744"/>
      <c r="FVR864" s="744"/>
      <c r="FVS864" s="744"/>
      <c r="FVT864" s="744"/>
      <c r="FVU864" s="744"/>
      <c r="FVV864" s="744"/>
      <c r="FVW864" s="744"/>
      <c r="FVX864" s="744"/>
      <c r="FVY864" s="744"/>
      <c r="FVZ864" s="744"/>
      <c r="FWA864" s="744"/>
      <c r="FWB864" s="744"/>
      <c r="FWC864" s="744"/>
      <c r="FWD864" s="744"/>
      <c r="FWE864" s="744"/>
      <c r="FWF864" s="744"/>
      <c r="FWG864" s="744"/>
      <c r="FWH864" s="744"/>
      <c r="FWI864" s="744"/>
      <c r="FWJ864" s="744"/>
      <c r="FWK864" s="744"/>
      <c r="FWL864" s="744"/>
      <c r="FWM864" s="744"/>
      <c r="FWN864" s="744"/>
      <c r="FWO864" s="744"/>
      <c r="FWP864" s="744"/>
      <c r="FWQ864" s="744"/>
      <c r="FWR864" s="744"/>
      <c r="FWS864" s="744"/>
      <c r="FWT864" s="744"/>
      <c r="FWU864" s="744"/>
      <c r="FWV864" s="744"/>
      <c r="FWW864" s="744"/>
      <c r="FWX864" s="744"/>
      <c r="FWY864" s="744"/>
      <c r="FWZ864" s="744"/>
      <c r="FXA864" s="744"/>
      <c r="FXB864" s="744"/>
      <c r="FXC864" s="744"/>
      <c r="FXD864" s="744"/>
      <c r="FXE864" s="744"/>
      <c r="FXF864" s="744"/>
      <c r="FXG864" s="744"/>
      <c r="FXH864" s="744"/>
      <c r="FXI864" s="744"/>
      <c r="FXJ864" s="744"/>
      <c r="FXK864" s="744"/>
      <c r="FXL864" s="744"/>
      <c r="FXM864" s="744"/>
      <c r="FXN864" s="744"/>
      <c r="FXO864" s="744"/>
      <c r="FXP864" s="744"/>
      <c r="FXQ864" s="744"/>
      <c r="FXR864" s="744"/>
      <c r="FXS864" s="744"/>
      <c r="FXT864" s="744"/>
      <c r="FXU864" s="744"/>
      <c r="FXV864" s="744"/>
      <c r="FXW864" s="744"/>
      <c r="FXX864" s="744"/>
      <c r="FXY864" s="744"/>
      <c r="FXZ864" s="744"/>
      <c r="FYA864" s="744"/>
      <c r="FYB864" s="744"/>
      <c r="FYC864" s="744"/>
      <c r="FYD864" s="744"/>
      <c r="FYE864" s="744"/>
      <c r="FYF864" s="744"/>
      <c r="FYG864" s="744"/>
      <c r="FYH864" s="744"/>
      <c r="FYI864" s="744"/>
      <c r="FYJ864" s="744"/>
      <c r="FYK864" s="744"/>
      <c r="FYL864" s="744"/>
      <c r="FYM864" s="744"/>
      <c r="FYN864" s="744"/>
      <c r="FYO864" s="744"/>
      <c r="FYP864" s="744"/>
      <c r="FYQ864" s="744"/>
      <c r="FYR864" s="744"/>
      <c r="FYS864" s="744"/>
      <c r="FYT864" s="744"/>
      <c r="FYU864" s="744"/>
      <c r="FYV864" s="744"/>
      <c r="FYW864" s="744"/>
      <c r="FYX864" s="744"/>
      <c r="FYY864" s="744"/>
      <c r="FYZ864" s="744"/>
      <c r="FZA864" s="744"/>
      <c r="FZB864" s="744"/>
      <c r="FZC864" s="744"/>
      <c r="FZD864" s="744"/>
      <c r="FZE864" s="744"/>
      <c r="FZF864" s="744"/>
      <c r="FZG864" s="744"/>
      <c r="FZH864" s="744"/>
      <c r="FZI864" s="744"/>
      <c r="FZJ864" s="744"/>
      <c r="FZK864" s="744"/>
      <c r="FZL864" s="744"/>
      <c r="FZM864" s="744"/>
      <c r="FZN864" s="744"/>
      <c r="FZO864" s="744"/>
      <c r="FZP864" s="744"/>
      <c r="FZQ864" s="744"/>
      <c r="FZR864" s="744"/>
      <c r="FZS864" s="744"/>
      <c r="FZT864" s="744"/>
      <c r="FZU864" s="744"/>
      <c r="FZV864" s="744"/>
      <c r="FZW864" s="744"/>
      <c r="FZX864" s="744"/>
      <c r="FZY864" s="744"/>
      <c r="FZZ864" s="744"/>
      <c r="GAA864" s="744"/>
      <c r="GAB864" s="744"/>
      <c r="GAC864" s="744"/>
      <c r="GAD864" s="744"/>
      <c r="GAE864" s="744"/>
      <c r="GAF864" s="744"/>
      <c r="GAG864" s="744"/>
      <c r="GAH864" s="744"/>
      <c r="GAI864" s="744"/>
      <c r="GAJ864" s="744"/>
      <c r="GAK864" s="744"/>
      <c r="GAL864" s="744"/>
      <c r="GAM864" s="744"/>
      <c r="GAN864" s="744"/>
      <c r="GAO864" s="744"/>
      <c r="GAP864" s="744"/>
      <c r="GAQ864" s="744"/>
      <c r="GAR864" s="744"/>
      <c r="GAS864" s="744"/>
      <c r="GAT864" s="744"/>
      <c r="GAU864" s="744"/>
      <c r="GAV864" s="744"/>
      <c r="GAW864" s="744"/>
      <c r="GAX864" s="744"/>
      <c r="GAY864" s="744"/>
      <c r="GAZ864" s="744"/>
      <c r="GBA864" s="744"/>
      <c r="GBB864" s="744"/>
      <c r="GBC864" s="744"/>
      <c r="GBD864" s="744"/>
      <c r="GBE864" s="744"/>
      <c r="GBF864" s="744"/>
      <c r="GBG864" s="744"/>
      <c r="GBH864" s="744"/>
      <c r="GBI864" s="744"/>
      <c r="GBJ864" s="744"/>
      <c r="GBK864" s="744"/>
      <c r="GBL864" s="744"/>
      <c r="GBM864" s="744"/>
      <c r="GBN864" s="744"/>
      <c r="GBO864" s="744"/>
      <c r="GBP864" s="744"/>
      <c r="GBQ864" s="744"/>
      <c r="GBR864" s="744"/>
      <c r="GBS864" s="744"/>
      <c r="GBT864" s="744"/>
      <c r="GBU864" s="744"/>
      <c r="GBV864" s="744"/>
      <c r="GBW864" s="744"/>
      <c r="GBX864" s="744"/>
      <c r="GBY864" s="744"/>
      <c r="GBZ864" s="744"/>
      <c r="GCA864" s="744"/>
      <c r="GCB864" s="744"/>
      <c r="GCC864" s="744"/>
      <c r="GCD864" s="744"/>
      <c r="GCE864" s="744"/>
      <c r="GCF864" s="744"/>
      <c r="GCG864" s="744"/>
      <c r="GCH864" s="744"/>
      <c r="GCI864" s="744"/>
      <c r="GCJ864" s="744"/>
      <c r="GCK864" s="744"/>
      <c r="GCL864" s="744"/>
      <c r="GCM864" s="744"/>
      <c r="GCN864" s="744"/>
      <c r="GCO864" s="744"/>
      <c r="GCP864" s="744"/>
      <c r="GCQ864" s="744"/>
      <c r="GCR864" s="744"/>
      <c r="GCS864" s="744"/>
      <c r="GCT864" s="744"/>
      <c r="GCU864" s="744"/>
      <c r="GCV864" s="744"/>
      <c r="GCW864" s="744"/>
      <c r="GCX864" s="744"/>
      <c r="GCY864" s="744"/>
      <c r="GCZ864" s="744"/>
      <c r="GDA864" s="744"/>
      <c r="GDB864" s="744"/>
      <c r="GDC864" s="744"/>
      <c r="GDD864" s="744"/>
      <c r="GDE864" s="744"/>
      <c r="GDF864" s="744"/>
      <c r="GDG864" s="744"/>
      <c r="GDH864" s="744"/>
      <c r="GDI864" s="744"/>
      <c r="GDJ864" s="744"/>
      <c r="GDK864" s="744"/>
      <c r="GDL864" s="744"/>
      <c r="GDM864" s="744"/>
      <c r="GDN864" s="744"/>
      <c r="GDO864" s="744"/>
      <c r="GDP864" s="744"/>
      <c r="GDQ864" s="744"/>
      <c r="GDR864" s="744"/>
      <c r="GDS864" s="744"/>
      <c r="GDT864" s="744"/>
      <c r="GDU864" s="744"/>
      <c r="GDV864" s="744"/>
      <c r="GDW864" s="744"/>
      <c r="GDX864" s="744"/>
      <c r="GDY864" s="744"/>
      <c r="GDZ864" s="744"/>
      <c r="GEA864" s="744"/>
      <c r="GEB864" s="744"/>
      <c r="GEC864" s="744"/>
      <c r="GED864" s="744"/>
      <c r="GEE864" s="744"/>
      <c r="GEF864" s="744"/>
      <c r="GEG864" s="744"/>
      <c r="GEH864" s="744"/>
      <c r="GEI864" s="744"/>
      <c r="GEJ864" s="744"/>
      <c r="GEK864" s="744"/>
      <c r="GEL864" s="744"/>
      <c r="GEM864" s="744"/>
      <c r="GEN864" s="744"/>
      <c r="GEO864" s="744"/>
      <c r="GEP864" s="744"/>
      <c r="GEQ864" s="744"/>
      <c r="GER864" s="744"/>
      <c r="GES864" s="744"/>
      <c r="GET864" s="744"/>
      <c r="GEU864" s="744"/>
      <c r="GEV864" s="744"/>
      <c r="GEW864" s="744"/>
      <c r="GEX864" s="744"/>
      <c r="GEY864" s="744"/>
      <c r="GEZ864" s="744"/>
      <c r="GFA864" s="744"/>
      <c r="GFB864" s="744"/>
      <c r="GFC864" s="744"/>
      <c r="GFD864" s="744"/>
      <c r="GFE864" s="744"/>
      <c r="GFF864" s="744"/>
      <c r="GFG864" s="744"/>
      <c r="GFH864" s="744"/>
      <c r="GFI864" s="744"/>
      <c r="GFJ864" s="744"/>
      <c r="GFK864" s="744"/>
      <c r="GFL864" s="744"/>
      <c r="GFM864" s="744"/>
      <c r="GFN864" s="744"/>
      <c r="GFO864" s="744"/>
      <c r="GFP864" s="744"/>
      <c r="GFQ864" s="744"/>
      <c r="GFR864" s="744"/>
      <c r="GFS864" s="744"/>
      <c r="GFT864" s="744"/>
      <c r="GFU864" s="744"/>
      <c r="GFV864" s="744"/>
      <c r="GFW864" s="744"/>
      <c r="GFX864" s="744"/>
      <c r="GFY864" s="744"/>
      <c r="GFZ864" s="744"/>
      <c r="GGA864" s="744"/>
      <c r="GGB864" s="744"/>
      <c r="GGC864" s="744"/>
      <c r="GGD864" s="744"/>
      <c r="GGE864" s="744"/>
      <c r="GGF864" s="744"/>
      <c r="GGG864" s="744"/>
      <c r="GGH864" s="744"/>
      <c r="GGI864" s="744"/>
      <c r="GGJ864" s="744"/>
      <c r="GGK864" s="744"/>
      <c r="GGL864" s="744"/>
      <c r="GGM864" s="744"/>
      <c r="GGN864" s="744"/>
      <c r="GGO864" s="744"/>
      <c r="GGP864" s="744"/>
      <c r="GGQ864" s="744"/>
      <c r="GGR864" s="744"/>
      <c r="GGS864" s="744"/>
      <c r="GGT864" s="744"/>
      <c r="GGU864" s="744"/>
      <c r="GGV864" s="744"/>
      <c r="GGW864" s="744"/>
      <c r="GGX864" s="744"/>
      <c r="GGY864" s="744"/>
      <c r="GGZ864" s="744"/>
      <c r="GHA864" s="744"/>
      <c r="GHB864" s="744"/>
      <c r="GHC864" s="744"/>
      <c r="GHD864" s="744"/>
      <c r="GHE864" s="744"/>
      <c r="GHF864" s="744"/>
      <c r="GHG864" s="744"/>
      <c r="GHH864" s="744"/>
      <c r="GHI864" s="744"/>
      <c r="GHJ864" s="744"/>
      <c r="GHK864" s="744"/>
      <c r="GHL864" s="744"/>
      <c r="GHM864" s="744"/>
      <c r="GHN864" s="744"/>
      <c r="GHO864" s="744"/>
      <c r="GHP864" s="744"/>
      <c r="GHQ864" s="744"/>
      <c r="GHR864" s="744"/>
      <c r="GHS864" s="744"/>
      <c r="GHT864" s="744"/>
      <c r="GHU864" s="744"/>
      <c r="GHV864" s="744"/>
      <c r="GHW864" s="744"/>
      <c r="GHX864" s="744"/>
      <c r="GHY864" s="744"/>
      <c r="GHZ864" s="744"/>
      <c r="GIA864" s="744"/>
      <c r="GIB864" s="744"/>
      <c r="GIC864" s="744"/>
      <c r="GID864" s="744"/>
      <c r="GIE864" s="744"/>
      <c r="GIF864" s="744"/>
      <c r="GIG864" s="744"/>
      <c r="GIH864" s="744"/>
      <c r="GII864" s="744"/>
      <c r="GIJ864" s="744"/>
      <c r="GIK864" s="744"/>
      <c r="GIL864" s="744"/>
      <c r="GIM864" s="744"/>
      <c r="GIN864" s="744"/>
      <c r="GIO864" s="744"/>
      <c r="GIP864" s="744"/>
      <c r="GIQ864" s="744"/>
      <c r="GIR864" s="744"/>
      <c r="GIS864" s="744"/>
      <c r="GIT864" s="744"/>
      <c r="GIU864" s="744"/>
      <c r="GIV864" s="744"/>
      <c r="GIW864" s="744"/>
      <c r="GIX864" s="744"/>
      <c r="GIY864" s="744"/>
      <c r="GIZ864" s="744"/>
      <c r="GJA864" s="744"/>
      <c r="GJB864" s="744"/>
      <c r="GJC864" s="744"/>
      <c r="GJD864" s="744"/>
      <c r="GJE864" s="744"/>
      <c r="GJF864" s="744"/>
      <c r="GJG864" s="744"/>
      <c r="GJH864" s="744"/>
      <c r="GJI864" s="744"/>
      <c r="GJJ864" s="744"/>
      <c r="GJK864" s="744"/>
      <c r="GJL864" s="744"/>
      <c r="GJM864" s="744"/>
      <c r="GJN864" s="744"/>
      <c r="GJO864" s="744"/>
      <c r="GJP864" s="744"/>
      <c r="GJQ864" s="744"/>
      <c r="GJR864" s="744"/>
      <c r="GJS864" s="744"/>
      <c r="GJT864" s="744"/>
      <c r="GJU864" s="744"/>
      <c r="GJV864" s="744"/>
      <c r="GJW864" s="744"/>
      <c r="GJX864" s="744"/>
      <c r="GJY864" s="744"/>
      <c r="GJZ864" s="744"/>
      <c r="GKA864" s="744"/>
      <c r="GKB864" s="744"/>
      <c r="GKC864" s="744"/>
      <c r="GKD864" s="744"/>
      <c r="GKE864" s="744"/>
      <c r="GKF864" s="744"/>
      <c r="GKG864" s="744"/>
      <c r="GKH864" s="744"/>
      <c r="GKI864" s="744"/>
      <c r="GKJ864" s="744"/>
      <c r="GKK864" s="744"/>
      <c r="GKL864" s="744"/>
      <c r="GKM864" s="744"/>
      <c r="GKN864" s="744"/>
      <c r="GKO864" s="744"/>
      <c r="GKP864" s="744"/>
      <c r="GKQ864" s="744"/>
      <c r="GKR864" s="744"/>
      <c r="GKS864" s="744"/>
      <c r="GKT864" s="744"/>
      <c r="GKU864" s="744"/>
      <c r="GKV864" s="744"/>
      <c r="GKW864" s="744"/>
      <c r="GKX864" s="744"/>
      <c r="GKY864" s="744"/>
      <c r="GKZ864" s="744"/>
      <c r="GLA864" s="744"/>
      <c r="GLB864" s="744"/>
      <c r="GLC864" s="744"/>
      <c r="GLD864" s="744"/>
      <c r="GLE864" s="744"/>
      <c r="GLF864" s="744"/>
      <c r="GLG864" s="744"/>
      <c r="GLH864" s="744"/>
      <c r="GLI864" s="744"/>
      <c r="GLJ864" s="744"/>
      <c r="GLK864" s="744"/>
      <c r="GLL864" s="744"/>
      <c r="GLM864" s="744"/>
      <c r="GLN864" s="744"/>
      <c r="GLO864" s="744"/>
      <c r="GLP864" s="744"/>
      <c r="GLQ864" s="744"/>
      <c r="GLR864" s="744"/>
      <c r="GLS864" s="744"/>
      <c r="GLT864" s="744"/>
      <c r="GLU864" s="744"/>
      <c r="GLV864" s="744"/>
      <c r="GLW864" s="744"/>
      <c r="GLX864" s="744"/>
      <c r="GLY864" s="744"/>
      <c r="GLZ864" s="744"/>
      <c r="GMA864" s="744"/>
      <c r="GMB864" s="744"/>
      <c r="GMC864" s="744"/>
      <c r="GMD864" s="744"/>
      <c r="GME864" s="744"/>
      <c r="GMF864" s="744"/>
      <c r="GMG864" s="744"/>
      <c r="GMH864" s="744"/>
      <c r="GMI864" s="744"/>
      <c r="GMJ864" s="744"/>
      <c r="GMK864" s="744"/>
      <c r="GML864" s="744"/>
      <c r="GMM864" s="744"/>
      <c r="GMN864" s="744"/>
      <c r="GMO864" s="744"/>
      <c r="GMP864" s="744"/>
      <c r="GMQ864" s="744"/>
      <c r="GMR864" s="744"/>
      <c r="GMS864" s="744"/>
      <c r="GMT864" s="744"/>
      <c r="GMU864" s="744"/>
      <c r="GMV864" s="744"/>
      <c r="GMW864" s="744"/>
      <c r="GMX864" s="744"/>
      <c r="GMY864" s="744"/>
      <c r="GMZ864" s="744"/>
      <c r="GNA864" s="744"/>
      <c r="GNB864" s="744"/>
      <c r="GNC864" s="744"/>
      <c r="GND864" s="744"/>
      <c r="GNE864" s="744"/>
      <c r="GNF864" s="744"/>
      <c r="GNG864" s="744"/>
      <c r="GNH864" s="744"/>
      <c r="GNI864" s="744"/>
      <c r="GNJ864" s="744"/>
      <c r="GNK864" s="744"/>
      <c r="GNL864" s="744"/>
      <c r="GNM864" s="744"/>
      <c r="GNN864" s="744"/>
      <c r="GNO864" s="744"/>
      <c r="GNP864" s="744"/>
      <c r="GNQ864" s="744"/>
      <c r="GNR864" s="744"/>
      <c r="GNS864" s="744"/>
      <c r="GNT864" s="744"/>
      <c r="GNU864" s="744"/>
      <c r="GNV864" s="744"/>
      <c r="GNW864" s="744"/>
      <c r="GNX864" s="744"/>
      <c r="GNY864" s="744"/>
      <c r="GNZ864" s="744"/>
      <c r="GOA864" s="744"/>
      <c r="GOB864" s="744"/>
      <c r="GOC864" s="744"/>
      <c r="GOD864" s="744"/>
      <c r="GOE864" s="744"/>
      <c r="GOF864" s="744"/>
      <c r="GOG864" s="744"/>
      <c r="GOH864" s="744"/>
      <c r="GOI864" s="744"/>
      <c r="GOJ864" s="744"/>
      <c r="GOK864" s="744"/>
      <c r="GOL864" s="744"/>
      <c r="GOM864" s="744"/>
      <c r="GON864" s="744"/>
      <c r="GOO864" s="744"/>
      <c r="GOP864" s="744"/>
      <c r="GOQ864" s="744"/>
      <c r="GOR864" s="744"/>
      <c r="GOS864" s="744"/>
      <c r="GOT864" s="744"/>
      <c r="GOU864" s="744"/>
      <c r="GOV864" s="744"/>
      <c r="GOW864" s="744"/>
      <c r="GOX864" s="744"/>
      <c r="GOY864" s="744"/>
      <c r="GOZ864" s="744"/>
      <c r="GPA864" s="744"/>
      <c r="GPB864" s="744"/>
      <c r="GPC864" s="744"/>
      <c r="GPD864" s="744"/>
      <c r="GPE864" s="744"/>
      <c r="GPF864" s="744"/>
      <c r="GPG864" s="744"/>
      <c r="GPH864" s="744"/>
      <c r="GPI864" s="744"/>
      <c r="GPJ864" s="744"/>
      <c r="GPK864" s="744"/>
      <c r="GPL864" s="744"/>
      <c r="GPM864" s="744"/>
      <c r="GPN864" s="744"/>
      <c r="GPO864" s="744"/>
      <c r="GPP864" s="744"/>
      <c r="GPQ864" s="744"/>
      <c r="GPR864" s="744"/>
      <c r="GPS864" s="744"/>
      <c r="GPT864" s="744"/>
      <c r="GPU864" s="744"/>
      <c r="GPV864" s="744"/>
      <c r="GPW864" s="744"/>
      <c r="GPX864" s="744"/>
      <c r="GPY864" s="744"/>
      <c r="GPZ864" s="744"/>
      <c r="GQA864" s="744"/>
      <c r="GQB864" s="744"/>
      <c r="GQC864" s="744"/>
      <c r="GQD864" s="744"/>
      <c r="GQE864" s="744"/>
      <c r="GQF864" s="744"/>
      <c r="GQG864" s="744"/>
      <c r="GQH864" s="744"/>
      <c r="GQI864" s="744"/>
      <c r="GQJ864" s="744"/>
      <c r="GQK864" s="744"/>
      <c r="GQL864" s="744"/>
      <c r="GQM864" s="744"/>
      <c r="GQN864" s="744"/>
      <c r="GQO864" s="744"/>
      <c r="GQP864" s="744"/>
      <c r="GQQ864" s="744"/>
      <c r="GQR864" s="744"/>
      <c r="GQS864" s="744"/>
      <c r="GQT864" s="744"/>
      <c r="GQU864" s="744"/>
      <c r="GQV864" s="744"/>
      <c r="GQW864" s="744"/>
      <c r="GQX864" s="744"/>
      <c r="GQY864" s="744"/>
      <c r="GQZ864" s="744"/>
      <c r="GRA864" s="744"/>
      <c r="GRB864" s="744"/>
      <c r="GRC864" s="744"/>
      <c r="GRD864" s="744"/>
      <c r="GRE864" s="744"/>
      <c r="GRF864" s="744"/>
      <c r="GRG864" s="744"/>
      <c r="GRH864" s="744"/>
      <c r="GRI864" s="744"/>
      <c r="GRJ864" s="744"/>
      <c r="GRK864" s="744"/>
      <c r="GRL864" s="744"/>
      <c r="GRM864" s="744"/>
      <c r="GRN864" s="744"/>
      <c r="GRO864" s="744"/>
      <c r="GRP864" s="744"/>
      <c r="GRQ864" s="744"/>
      <c r="GRR864" s="744"/>
      <c r="GRS864" s="744"/>
      <c r="GRT864" s="744"/>
      <c r="GRU864" s="744"/>
      <c r="GRV864" s="744"/>
      <c r="GRW864" s="744"/>
      <c r="GRX864" s="744"/>
      <c r="GRY864" s="744"/>
      <c r="GRZ864" s="744"/>
      <c r="GSA864" s="744"/>
      <c r="GSB864" s="744"/>
      <c r="GSC864" s="744"/>
      <c r="GSD864" s="744"/>
      <c r="GSE864" s="744"/>
      <c r="GSF864" s="744"/>
      <c r="GSG864" s="744"/>
      <c r="GSH864" s="744"/>
      <c r="GSI864" s="744"/>
      <c r="GSJ864" s="744"/>
      <c r="GSK864" s="744"/>
      <c r="GSL864" s="744"/>
      <c r="GSM864" s="744"/>
      <c r="GSN864" s="744"/>
      <c r="GSO864" s="744"/>
      <c r="GSP864" s="744"/>
      <c r="GSQ864" s="744"/>
      <c r="GSR864" s="744"/>
      <c r="GSS864" s="744"/>
      <c r="GST864" s="744"/>
      <c r="GSU864" s="744"/>
      <c r="GSV864" s="744"/>
      <c r="GSW864" s="744"/>
      <c r="GSX864" s="744"/>
      <c r="GSY864" s="744"/>
      <c r="GSZ864" s="744"/>
      <c r="GTA864" s="744"/>
      <c r="GTB864" s="744"/>
      <c r="GTC864" s="744"/>
      <c r="GTD864" s="744"/>
      <c r="GTE864" s="744"/>
      <c r="GTF864" s="744"/>
      <c r="GTG864" s="744"/>
      <c r="GTH864" s="744"/>
      <c r="GTI864" s="744"/>
      <c r="GTJ864" s="744"/>
      <c r="GTK864" s="744"/>
      <c r="GTL864" s="744"/>
      <c r="GTM864" s="744"/>
      <c r="GTN864" s="744"/>
      <c r="GTO864" s="744"/>
      <c r="GTP864" s="744"/>
      <c r="GTQ864" s="744"/>
      <c r="GTR864" s="744"/>
      <c r="GTS864" s="744"/>
      <c r="GTT864" s="744"/>
      <c r="GTU864" s="744"/>
      <c r="GTV864" s="744"/>
      <c r="GTW864" s="744"/>
      <c r="GTX864" s="744"/>
      <c r="GTY864" s="744"/>
      <c r="GTZ864" s="744"/>
      <c r="GUA864" s="744"/>
      <c r="GUB864" s="744"/>
      <c r="GUC864" s="744"/>
      <c r="GUD864" s="744"/>
      <c r="GUE864" s="744"/>
      <c r="GUF864" s="744"/>
      <c r="GUG864" s="744"/>
      <c r="GUH864" s="744"/>
      <c r="GUI864" s="744"/>
      <c r="GUJ864" s="744"/>
      <c r="GUK864" s="744"/>
      <c r="GUL864" s="744"/>
      <c r="GUM864" s="744"/>
      <c r="GUN864" s="744"/>
      <c r="GUO864" s="744"/>
      <c r="GUP864" s="744"/>
      <c r="GUQ864" s="744"/>
      <c r="GUR864" s="744"/>
      <c r="GUS864" s="744"/>
      <c r="GUT864" s="744"/>
      <c r="GUU864" s="744"/>
      <c r="GUV864" s="744"/>
      <c r="GUW864" s="744"/>
      <c r="GUX864" s="744"/>
      <c r="GUY864" s="744"/>
      <c r="GUZ864" s="744"/>
      <c r="GVA864" s="744"/>
      <c r="GVB864" s="744"/>
      <c r="GVC864" s="744"/>
      <c r="GVD864" s="744"/>
      <c r="GVE864" s="744"/>
      <c r="GVF864" s="744"/>
      <c r="GVG864" s="744"/>
      <c r="GVH864" s="744"/>
      <c r="GVI864" s="744"/>
      <c r="GVJ864" s="744"/>
      <c r="GVK864" s="744"/>
      <c r="GVL864" s="744"/>
      <c r="GVM864" s="744"/>
      <c r="GVN864" s="744"/>
      <c r="GVO864" s="744"/>
      <c r="GVP864" s="744"/>
      <c r="GVQ864" s="744"/>
      <c r="GVR864" s="744"/>
      <c r="GVS864" s="744"/>
      <c r="GVT864" s="744"/>
      <c r="GVU864" s="744"/>
      <c r="GVV864" s="744"/>
      <c r="GVW864" s="744"/>
      <c r="GVX864" s="744"/>
      <c r="GVY864" s="744"/>
      <c r="GVZ864" s="744"/>
      <c r="GWA864" s="744"/>
      <c r="GWB864" s="744"/>
      <c r="GWC864" s="744"/>
      <c r="GWD864" s="744"/>
      <c r="GWE864" s="744"/>
      <c r="GWF864" s="744"/>
      <c r="GWG864" s="744"/>
      <c r="GWH864" s="744"/>
      <c r="GWI864" s="744"/>
      <c r="GWJ864" s="744"/>
      <c r="GWK864" s="744"/>
      <c r="GWL864" s="744"/>
      <c r="GWM864" s="744"/>
      <c r="GWN864" s="744"/>
      <c r="GWO864" s="744"/>
      <c r="GWP864" s="744"/>
      <c r="GWQ864" s="744"/>
      <c r="GWR864" s="744"/>
      <c r="GWS864" s="744"/>
      <c r="GWT864" s="744"/>
      <c r="GWU864" s="744"/>
      <c r="GWV864" s="744"/>
      <c r="GWW864" s="744"/>
      <c r="GWX864" s="744"/>
      <c r="GWY864" s="744"/>
      <c r="GWZ864" s="744"/>
      <c r="GXA864" s="744"/>
      <c r="GXB864" s="744"/>
      <c r="GXC864" s="744"/>
      <c r="GXD864" s="744"/>
      <c r="GXE864" s="744"/>
      <c r="GXF864" s="744"/>
      <c r="GXG864" s="744"/>
      <c r="GXH864" s="744"/>
      <c r="GXI864" s="744"/>
      <c r="GXJ864" s="744"/>
      <c r="GXK864" s="744"/>
      <c r="GXL864" s="744"/>
      <c r="GXM864" s="744"/>
      <c r="GXN864" s="744"/>
      <c r="GXO864" s="744"/>
      <c r="GXP864" s="744"/>
      <c r="GXQ864" s="744"/>
      <c r="GXR864" s="744"/>
      <c r="GXS864" s="744"/>
      <c r="GXT864" s="744"/>
      <c r="GXU864" s="744"/>
      <c r="GXV864" s="744"/>
      <c r="GXW864" s="744"/>
      <c r="GXX864" s="744"/>
      <c r="GXY864" s="744"/>
      <c r="GXZ864" s="744"/>
      <c r="GYA864" s="744"/>
      <c r="GYB864" s="744"/>
      <c r="GYC864" s="744"/>
      <c r="GYD864" s="744"/>
      <c r="GYE864" s="744"/>
      <c r="GYF864" s="744"/>
      <c r="GYG864" s="744"/>
      <c r="GYH864" s="744"/>
      <c r="GYI864" s="744"/>
      <c r="GYJ864" s="744"/>
      <c r="GYK864" s="744"/>
      <c r="GYL864" s="744"/>
      <c r="GYM864" s="744"/>
      <c r="GYN864" s="744"/>
      <c r="GYO864" s="744"/>
      <c r="GYP864" s="744"/>
      <c r="GYQ864" s="744"/>
      <c r="GYR864" s="744"/>
      <c r="GYS864" s="744"/>
      <c r="GYT864" s="744"/>
      <c r="GYU864" s="744"/>
      <c r="GYV864" s="744"/>
      <c r="GYW864" s="744"/>
      <c r="GYX864" s="744"/>
      <c r="GYY864" s="744"/>
      <c r="GYZ864" s="744"/>
      <c r="GZA864" s="744"/>
      <c r="GZB864" s="744"/>
      <c r="GZC864" s="744"/>
      <c r="GZD864" s="744"/>
      <c r="GZE864" s="744"/>
      <c r="GZF864" s="744"/>
      <c r="GZG864" s="744"/>
      <c r="GZH864" s="744"/>
      <c r="GZI864" s="744"/>
      <c r="GZJ864" s="744"/>
      <c r="GZK864" s="744"/>
      <c r="GZL864" s="744"/>
      <c r="GZM864" s="744"/>
      <c r="GZN864" s="744"/>
      <c r="GZO864" s="744"/>
      <c r="GZP864" s="744"/>
      <c r="GZQ864" s="744"/>
      <c r="GZR864" s="744"/>
      <c r="GZS864" s="744"/>
      <c r="GZT864" s="744"/>
      <c r="GZU864" s="744"/>
      <c r="GZV864" s="744"/>
      <c r="GZW864" s="744"/>
      <c r="GZX864" s="744"/>
      <c r="GZY864" s="744"/>
      <c r="GZZ864" s="744"/>
      <c r="HAA864" s="744"/>
      <c r="HAB864" s="744"/>
      <c r="HAC864" s="744"/>
      <c r="HAD864" s="744"/>
      <c r="HAE864" s="744"/>
      <c r="HAF864" s="744"/>
      <c r="HAG864" s="744"/>
      <c r="HAH864" s="744"/>
      <c r="HAI864" s="744"/>
      <c r="HAJ864" s="744"/>
      <c r="HAK864" s="744"/>
      <c r="HAL864" s="744"/>
      <c r="HAM864" s="744"/>
      <c r="HAN864" s="744"/>
      <c r="HAO864" s="744"/>
      <c r="HAP864" s="744"/>
      <c r="HAQ864" s="744"/>
      <c r="HAR864" s="744"/>
      <c r="HAS864" s="744"/>
      <c r="HAT864" s="744"/>
      <c r="HAU864" s="744"/>
      <c r="HAV864" s="744"/>
      <c r="HAW864" s="744"/>
      <c r="HAX864" s="744"/>
      <c r="HAY864" s="744"/>
      <c r="HAZ864" s="744"/>
      <c r="HBA864" s="744"/>
      <c r="HBB864" s="744"/>
      <c r="HBC864" s="744"/>
      <c r="HBD864" s="744"/>
      <c r="HBE864" s="744"/>
      <c r="HBF864" s="744"/>
      <c r="HBG864" s="744"/>
      <c r="HBH864" s="744"/>
      <c r="HBI864" s="744"/>
      <c r="HBJ864" s="744"/>
      <c r="HBK864" s="744"/>
      <c r="HBL864" s="744"/>
      <c r="HBM864" s="744"/>
      <c r="HBN864" s="744"/>
      <c r="HBO864" s="744"/>
      <c r="HBP864" s="744"/>
      <c r="HBQ864" s="744"/>
      <c r="HBR864" s="744"/>
      <c r="HBS864" s="744"/>
      <c r="HBT864" s="744"/>
      <c r="HBU864" s="744"/>
      <c r="HBV864" s="744"/>
      <c r="HBW864" s="744"/>
      <c r="HBX864" s="744"/>
      <c r="HBY864" s="744"/>
      <c r="HBZ864" s="744"/>
      <c r="HCA864" s="744"/>
      <c r="HCB864" s="744"/>
      <c r="HCC864" s="744"/>
      <c r="HCD864" s="744"/>
      <c r="HCE864" s="744"/>
      <c r="HCF864" s="744"/>
      <c r="HCG864" s="744"/>
      <c r="HCH864" s="744"/>
      <c r="HCI864" s="744"/>
      <c r="HCJ864" s="744"/>
      <c r="HCK864" s="744"/>
      <c r="HCL864" s="744"/>
      <c r="HCM864" s="744"/>
      <c r="HCN864" s="744"/>
      <c r="HCO864" s="744"/>
      <c r="HCP864" s="744"/>
      <c r="HCQ864" s="744"/>
      <c r="HCR864" s="744"/>
      <c r="HCS864" s="744"/>
      <c r="HCT864" s="744"/>
      <c r="HCU864" s="744"/>
      <c r="HCV864" s="744"/>
      <c r="HCW864" s="744"/>
      <c r="HCX864" s="744"/>
      <c r="HCY864" s="744"/>
      <c r="HCZ864" s="744"/>
      <c r="HDA864" s="744"/>
      <c r="HDB864" s="744"/>
      <c r="HDC864" s="744"/>
      <c r="HDD864" s="744"/>
      <c r="HDE864" s="744"/>
      <c r="HDF864" s="744"/>
      <c r="HDG864" s="744"/>
      <c r="HDH864" s="744"/>
      <c r="HDI864" s="744"/>
      <c r="HDJ864" s="744"/>
      <c r="HDK864" s="744"/>
      <c r="HDL864" s="744"/>
      <c r="HDM864" s="744"/>
      <c r="HDN864" s="744"/>
      <c r="HDO864" s="744"/>
      <c r="HDP864" s="744"/>
      <c r="HDQ864" s="744"/>
      <c r="HDR864" s="744"/>
      <c r="HDS864" s="744"/>
      <c r="HDT864" s="744"/>
      <c r="HDU864" s="744"/>
      <c r="HDV864" s="744"/>
      <c r="HDW864" s="744"/>
      <c r="HDX864" s="744"/>
      <c r="HDY864" s="744"/>
      <c r="HDZ864" s="744"/>
      <c r="HEA864" s="744"/>
      <c r="HEB864" s="744"/>
      <c r="HEC864" s="744"/>
      <c r="HED864" s="744"/>
      <c r="HEE864" s="744"/>
      <c r="HEF864" s="744"/>
      <c r="HEG864" s="744"/>
      <c r="HEH864" s="744"/>
      <c r="HEI864" s="744"/>
      <c r="HEJ864" s="744"/>
      <c r="HEK864" s="744"/>
      <c r="HEL864" s="744"/>
      <c r="HEM864" s="744"/>
      <c r="HEN864" s="744"/>
      <c r="HEO864" s="744"/>
      <c r="HEP864" s="744"/>
      <c r="HEQ864" s="744"/>
      <c r="HER864" s="744"/>
      <c r="HES864" s="744"/>
      <c r="HET864" s="744"/>
      <c r="HEU864" s="744"/>
      <c r="HEV864" s="744"/>
      <c r="HEW864" s="744"/>
      <c r="HEX864" s="744"/>
      <c r="HEY864" s="744"/>
      <c r="HEZ864" s="744"/>
      <c r="HFA864" s="744"/>
      <c r="HFB864" s="744"/>
      <c r="HFC864" s="744"/>
      <c r="HFD864" s="744"/>
      <c r="HFE864" s="744"/>
      <c r="HFF864" s="744"/>
      <c r="HFG864" s="744"/>
      <c r="HFH864" s="744"/>
      <c r="HFI864" s="744"/>
      <c r="HFJ864" s="744"/>
      <c r="HFK864" s="744"/>
      <c r="HFL864" s="744"/>
      <c r="HFM864" s="744"/>
      <c r="HFN864" s="744"/>
      <c r="HFO864" s="744"/>
      <c r="HFP864" s="744"/>
      <c r="HFQ864" s="744"/>
      <c r="HFR864" s="744"/>
      <c r="HFS864" s="744"/>
      <c r="HFT864" s="744"/>
      <c r="HFU864" s="744"/>
      <c r="HFV864" s="744"/>
      <c r="HFW864" s="744"/>
      <c r="HFX864" s="744"/>
      <c r="HFY864" s="744"/>
      <c r="HFZ864" s="744"/>
      <c r="HGA864" s="744"/>
      <c r="HGB864" s="744"/>
      <c r="HGC864" s="744"/>
      <c r="HGD864" s="744"/>
      <c r="HGE864" s="744"/>
      <c r="HGF864" s="744"/>
      <c r="HGG864" s="744"/>
      <c r="HGH864" s="744"/>
      <c r="HGI864" s="744"/>
      <c r="HGJ864" s="744"/>
      <c r="HGK864" s="744"/>
      <c r="HGL864" s="744"/>
      <c r="HGM864" s="744"/>
      <c r="HGN864" s="744"/>
      <c r="HGO864" s="744"/>
      <c r="HGP864" s="744"/>
      <c r="HGQ864" s="744"/>
      <c r="HGR864" s="744"/>
      <c r="HGS864" s="744"/>
      <c r="HGT864" s="744"/>
      <c r="HGU864" s="744"/>
      <c r="HGV864" s="744"/>
      <c r="HGW864" s="744"/>
      <c r="HGX864" s="744"/>
      <c r="HGY864" s="744"/>
      <c r="HGZ864" s="744"/>
      <c r="HHA864" s="744"/>
      <c r="HHB864" s="744"/>
      <c r="HHC864" s="744"/>
      <c r="HHD864" s="744"/>
      <c r="HHE864" s="744"/>
      <c r="HHF864" s="744"/>
      <c r="HHG864" s="744"/>
      <c r="HHH864" s="744"/>
      <c r="HHI864" s="744"/>
      <c r="HHJ864" s="744"/>
      <c r="HHK864" s="744"/>
      <c r="HHL864" s="744"/>
      <c r="HHM864" s="744"/>
      <c r="HHN864" s="744"/>
      <c r="HHO864" s="744"/>
      <c r="HHP864" s="744"/>
      <c r="HHQ864" s="744"/>
      <c r="HHR864" s="744"/>
      <c r="HHS864" s="744"/>
      <c r="HHT864" s="744"/>
      <c r="HHU864" s="744"/>
      <c r="HHV864" s="744"/>
      <c r="HHW864" s="744"/>
      <c r="HHX864" s="744"/>
      <c r="HHY864" s="744"/>
      <c r="HHZ864" s="744"/>
      <c r="HIA864" s="744"/>
      <c r="HIB864" s="744"/>
      <c r="HIC864" s="744"/>
      <c r="HID864" s="744"/>
      <c r="HIE864" s="744"/>
      <c r="HIF864" s="744"/>
      <c r="HIG864" s="744"/>
      <c r="HIH864" s="744"/>
      <c r="HII864" s="744"/>
      <c r="HIJ864" s="744"/>
      <c r="HIK864" s="744"/>
      <c r="HIL864" s="744"/>
      <c r="HIM864" s="744"/>
      <c r="HIN864" s="744"/>
      <c r="HIO864" s="744"/>
      <c r="HIP864" s="744"/>
      <c r="HIQ864" s="744"/>
      <c r="HIR864" s="744"/>
      <c r="HIS864" s="744"/>
      <c r="HIT864" s="744"/>
      <c r="HIU864" s="744"/>
      <c r="HIV864" s="744"/>
      <c r="HIW864" s="744"/>
      <c r="HIX864" s="744"/>
      <c r="HIY864" s="744"/>
      <c r="HIZ864" s="744"/>
      <c r="HJA864" s="744"/>
      <c r="HJB864" s="744"/>
      <c r="HJC864" s="744"/>
      <c r="HJD864" s="744"/>
      <c r="HJE864" s="744"/>
      <c r="HJF864" s="744"/>
      <c r="HJG864" s="744"/>
      <c r="HJH864" s="744"/>
      <c r="HJI864" s="744"/>
      <c r="HJJ864" s="744"/>
      <c r="HJK864" s="744"/>
      <c r="HJL864" s="744"/>
      <c r="HJM864" s="744"/>
      <c r="HJN864" s="744"/>
      <c r="HJO864" s="744"/>
      <c r="HJP864" s="744"/>
      <c r="HJQ864" s="744"/>
      <c r="HJR864" s="744"/>
      <c r="HJS864" s="744"/>
      <c r="HJT864" s="744"/>
      <c r="HJU864" s="744"/>
      <c r="HJV864" s="744"/>
      <c r="HJW864" s="744"/>
      <c r="HJX864" s="744"/>
      <c r="HJY864" s="744"/>
      <c r="HJZ864" s="744"/>
      <c r="HKA864" s="744"/>
      <c r="HKB864" s="744"/>
      <c r="HKC864" s="744"/>
      <c r="HKD864" s="744"/>
      <c r="HKE864" s="744"/>
      <c r="HKF864" s="744"/>
      <c r="HKG864" s="744"/>
      <c r="HKH864" s="744"/>
      <c r="HKI864" s="744"/>
      <c r="HKJ864" s="744"/>
      <c r="HKK864" s="744"/>
      <c r="HKL864" s="744"/>
      <c r="HKM864" s="744"/>
      <c r="HKN864" s="744"/>
      <c r="HKO864" s="744"/>
      <c r="HKP864" s="744"/>
      <c r="HKQ864" s="744"/>
      <c r="HKR864" s="744"/>
      <c r="HKS864" s="744"/>
      <c r="HKT864" s="744"/>
      <c r="HKU864" s="744"/>
      <c r="HKV864" s="744"/>
      <c r="HKW864" s="744"/>
      <c r="HKX864" s="744"/>
      <c r="HKY864" s="744"/>
      <c r="HKZ864" s="744"/>
      <c r="HLA864" s="744"/>
      <c r="HLB864" s="744"/>
      <c r="HLC864" s="744"/>
      <c r="HLD864" s="744"/>
      <c r="HLE864" s="744"/>
      <c r="HLF864" s="744"/>
      <c r="HLG864" s="744"/>
      <c r="HLH864" s="744"/>
      <c r="HLI864" s="744"/>
      <c r="HLJ864" s="744"/>
      <c r="HLK864" s="744"/>
      <c r="HLL864" s="744"/>
      <c r="HLM864" s="744"/>
      <c r="HLN864" s="744"/>
      <c r="HLO864" s="744"/>
      <c r="HLP864" s="744"/>
      <c r="HLQ864" s="744"/>
      <c r="HLR864" s="744"/>
      <c r="HLS864" s="744"/>
      <c r="HLT864" s="744"/>
      <c r="HLU864" s="744"/>
      <c r="HLV864" s="744"/>
      <c r="HLW864" s="744"/>
      <c r="HLX864" s="744"/>
      <c r="HLY864" s="744"/>
      <c r="HLZ864" s="744"/>
      <c r="HMA864" s="744"/>
      <c r="HMB864" s="744"/>
      <c r="HMC864" s="744"/>
      <c r="HMD864" s="744"/>
      <c r="HME864" s="744"/>
      <c r="HMF864" s="744"/>
      <c r="HMG864" s="744"/>
      <c r="HMH864" s="744"/>
      <c r="HMI864" s="744"/>
      <c r="HMJ864" s="744"/>
      <c r="HMK864" s="744"/>
      <c r="HML864" s="744"/>
      <c r="HMM864" s="744"/>
      <c r="HMN864" s="744"/>
      <c r="HMO864" s="744"/>
      <c r="HMP864" s="744"/>
      <c r="HMQ864" s="744"/>
      <c r="HMR864" s="744"/>
      <c r="HMS864" s="744"/>
      <c r="HMT864" s="744"/>
      <c r="HMU864" s="744"/>
      <c r="HMV864" s="744"/>
      <c r="HMW864" s="744"/>
      <c r="HMX864" s="744"/>
      <c r="HMY864" s="744"/>
      <c r="HMZ864" s="744"/>
      <c r="HNA864" s="744"/>
      <c r="HNB864" s="744"/>
      <c r="HNC864" s="744"/>
      <c r="HND864" s="744"/>
      <c r="HNE864" s="744"/>
      <c r="HNF864" s="744"/>
      <c r="HNG864" s="744"/>
      <c r="HNH864" s="744"/>
      <c r="HNI864" s="744"/>
      <c r="HNJ864" s="744"/>
      <c r="HNK864" s="744"/>
      <c r="HNL864" s="744"/>
      <c r="HNM864" s="744"/>
      <c r="HNN864" s="744"/>
      <c r="HNO864" s="744"/>
      <c r="HNP864" s="744"/>
      <c r="HNQ864" s="744"/>
      <c r="HNR864" s="744"/>
      <c r="HNS864" s="744"/>
      <c r="HNT864" s="744"/>
      <c r="HNU864" s="744"/>
      <c r="HNV864" s="744"/>
      <c r="HNW864" s="744"/>
      <c r="HNX864" s="744"/>
      <c r="HNY864" s="744"/>
      <c r="HNZ864" s="744"/>
      <c r="HOA864" s="744"/>
      <c r="HOB864" s="744"/>
      <c r="HOC864" s="744"/>
      <c r="HOD864" s="744"/>
      <c r="HOE864" s="744"/>
      <c r="HOF864" s="744"/>
      <c r="HOG864" s="744"/>
      <c r="HOH864" s="744"/>
      <c r="HOI864" s="744"/>
      <c r="HOJ864" s="744"/>
      <c r="HOK864" s="744"/>
      <c r="HOL864" s="744"/>
      <c r="HOM864" s="744"/>
      <c r="HON864" s="744"/>
      <c r="HOO864" s="744"/>
      <c r="HOP864" s="744"/>
      <c r="HOQ864" s="744"/>
      <c r="HOR864" s="744"/>
      <c r="HOS864" s="744"/>
      <c r="HOT864" s="744"/>
      <c r="HOU864" s="744"/>
      <c r="HOV864" s="744"/>
      <c r="HOW864" s="744"/>
      <c r="HOX864" s="744"/>
      <c r="HOY864" s="744"/>
      <c r="HOZ864" s="744"/>
      <c r="HPA864" s="744"/>
      <c r="HPB864" s="744"/>
      <c r="HPC864" s="744"/>
      <c r="HPD864" s="744"/>
      <c r="HPE864" s="744"/>
      <c r="HPF864" s="744"/>
      <c r="HPG864" s="744"/>
      <c r="HPH864" s="744"/>
      <c r="HPI864" s="744"/>
      <c r="HPJ864" s="744"/>
      <c r="HPK864" s="744"/>
      <c r="HPL864" s="744"/>
      <c r="HPM864" s="744"/>
      <c r="HPN864" s="744"/>
      <c r="HPO864" s="744"/>
      <c r="HPP864" s="744"/>
      <c r="HPQ864" s="744"/>
      <c r="HPR864" s="744"/>
      <c r="HPS864" s="744"/>
      <c r="HPT864" s="744"/>
      <c r="HPU864" s="744"/>
      <c r="HPV864" s="744"/>
      <c r="HPW864" s="744"/>
      <c r="HPX864" s="744"/>
      <c r="HPY864" s="744"/>
      <c r="HPZ864" s="744"/>
      <c r="HQA864" s="744"/>
      <c r="HQB864" s="744"/>
      <c r="HQC864" s="744"/>
      <c r="HQD864" s="744"/>
      <c r="HQE864" s="744"/>
      <c r="HQF864" s="744"/>
      <c r="HQG864" s="744"/>
      <c r="HQH864" s="744"/>
      <c r="HQI864" s="744"/>
      <c r="HQJ864" s="744"/>
      <c r="HQK864" s="744"/>
      <c r="HQL864" s="744"/>
      <c r="HQM864" s="744"/>
      <c r="HQN864" s="744"/>
      <c r="HQO864" s="744"/>
      <c r="HQP864" s="744"/>
      <c r="HQQ864" s="744"/>
      <c r="HQR864" s="744"/>
      <c r="HQS864" s="744"/>
      <c r="HQT864" s="744"/>
      <c r="HQU864" s="744"/>
      <c r="HQV864" s="744"/>
      <c r="HQW864" s="744"/>
      <c r="HQX864" s="744"/>
      <c r="HQY864" s="744"/>
      <c r="HQZ864" s="744"/>
      <c r="HRA864" s="744"/>
      <c r="HRB864" s="744"/>
      <c r="HRC864" s="744"/>
      <c r="HRD864" s="744"/>
      <c r="HRE864" s="744"/>
      <c r="HRF864" s="744"/>
      <c r="HRG864" s="744"/>
      <c r="HRH864" s="744"/>
      <c r="HRI864" s="744"/>
      <c r="HRJ864" s="744"/>
      <c r="HRK864" s="744"/>
      <c r="HRL864" s="744"/>
      <c r="HRM864" s="744"/>
      <c r="HRN864" s="744"/>
      <c r="HRO864" s="744"/>
      <c r="HRP864" s="744"/>
      <c r="HRQ864" s="744"/>
      <c r="HRR864" s="744"/>
      <c r="HRS864" s="744"/>
      <c r="HRT864" s="744"/>
      <c r="HRU864" s="744"/>
      <c r="HRV864" s="744"/>
      <c r="HRW864" s="744"/>
      <c r="HRX864" s="744"/>
      <c r="HRY864" s="744"/>
      <c r="HRZ864" s="744"/>
      <c r="HSA864" s="744"/>
      <c r="HSB864" s="744"/>
      <c r="HSC864" s="744"/>
      <c r="HSD864" s="744"/>
      <c r="HSE864" s="744"/>
      <c r="HSF864" s="744"/>
      <c r="HSG864" s="744"/>
      <c r="HSH864" s="744"/>
      <c r="HSI864" s="744"/>
      <c r="HSJ864" s="744"/>
      <c r="HSK864" s="744"/>
      <c r="HSL864" s="744"/>
      <c r="HSM864" s="744"/>
      <c r="HSN864" s="744"/>
      <c r="HSO864" s="744"/>
      <c r="HSP864" s="744"/>
      <c r="HSQ864" s="744"/>
      <c r="HSR864" s="744"/>
      <c r="HSS864" s="744"/>
      <c r="HST864" s="744"/>
      <c r="HSU864" s="744"/>
      <c r="HSV864" s="744"/>
      <c r="HSW864" s="744"/>
      <c r="HSX864" s="744"/>
      <c r="HSY864" s="744"/>
      <c r="HSZ864" s="744"/>
      <c r="HTA864" s="744"/>
      <c r="HTB864" s="744"/>
      <c r="HTC864" s="744"/>
      <c r="HTD864" s="744"/>
      <c r="HTE864" s="744"/>
      <c r="HTF864" s="744"/>
      <c r="HTG864" s="744"/>
      <c r="HTH864" s="744"/>
      <c r="HTI864" s="744"/>
      <c r="HTJ864" s="744"/>
      <c r="HTK864" s="744"/>
      <c r="HTL864" s="744"/>
      <c r="HTM864" s="744"/>
      <c r="HTN864" s="744"/>
      <c r="HTO864" s="744"/>
      <c r="HTP864" s="744"/>
      <c r="HTQ864" s="744"/>
      <c r="HTR864" s="744"/>
      <c r="HTS864" s="744"/>
      <c r="HTT864" s="744"/>
      <c r="HTU864" s="744"/>
      <c r="HTV864" s="744"/>
      <c r="HTW864" s="744"/>
      <c r="HTX864" s="744"/>
      <c r="HTY864" s="744"/>
      <c r="HTZ864" s="744"/>
      <c r="HUA864" s="744"/>
      <c r="HUB864" s="744"/>
      <c r="HUC864" s="744"/>
      <c r="HUD864" s="744"/>
      <c r="HUE864" s="744"/>
      <c r="HUF864" s="744"/>
      <c r="HUG864" s="744"/>
      <c r="HUH864" s="744"/>
      <c r="HUI864" s="744"/>
      <c r="HUJ864" s="744"/>
      <c r="HUK864" s="744"/>
      <c r="HUL864" s="744"/>
      <c r="HUM864" s="744"/>
      <c r="HUN864" s="744"/>
      <c r="HUO864" s="744"/>
      <c r="HUP864" s="744"/>
      <c r="HUQ864" s="744"/>
      <c r="HUR864" s="744"/>
      <c r="HUS864" s="744"/>
      <c r="HUT864" s="744"/>
      <c r="HUU864" s="744"/>
      <c r="HUV864" s="744"/>
      <c r="HUW864" s="744"/>
      <c r="HUX864" s="744"/>
      <c r="HUY864" s="744"/>
      <c r="HUZ864" s="744"/>
      <c r="HVA864" s="744"/>
      <c r="HVB864" s="744"/>
      <c r="HVC864" s="744"/>
      <c r="HVD864" s="744"/>
      <c r="HVE864" s="744"/>
      <c r="HVF864" s="744"/>
      <c r="HVG864" s="744"/>
      <c r="HVH864" s="744"/>
      <c r="HVI864" s="744"/>
      <c r="HVJ864" s="744"/>
      <c r="HVK864" s="744"/>
      <c r="HVL864" s="744"/>
      <c r="HVM864" s="744"/>
      <c r="HVN864" s="744"/>
      <c r="HVO864" s="744"/>
      <c r="HVP864" s="744"/>
      <c r="HVQ864" s="744"/>
      <c r="HVR864" s="744"/>
      <c r="HVS864" s="744"/>
      <c r="HVT864" s="744"/>
      <c r="HVU864" s="744"/>
      <c r="HVV864" s="744"/>
      <c r="HVW864" s="744"/>
      <c r="HVX864" s="744"/>
      <c r="HVY864" s="744"/>
      <c r="HVZ864" s="744"/>
      <c r="HWA864" s="744"/>
      <c r="HWB864" s="744"/>
      <c r="HWC864" s="744"/>
      <c r="HWD864" s="744"/>
      <c r="HWE864" s="744"/>
      <c r="HWF864" s="744"/>
      <c r="HWG864" s="744"/>
      <c r="HWH864" s="744"/>
      <c r="HWI864" s="744"/>
      <c r="HWJ864" s="744"/>
      <c r="HWK864" s="744"/>
      <c r="HWL864" s="744"/>
      <c r="HWM864" s="744"/>
      <c r="HWN864" s="744"/>
      <c r="HWO864" s="744"/>
      <c r="HWP864" s="744"/>
      <c r="HWQ864" s="744"/>
      <c r="HWR864" s="744"/>
      <c r="HWS864" s="744"/>
      <c r="HWT864" s="744"/>
      <c r="HWU864" s="744"/>
      <c r="HWV864" s="744"/>
      <c r="HWW864" s="744"/>
      <c r="HWX864" s="744"/>
      <c r="HWY864" s="744"/>
      <c r="HWZ864" s="744"/>
      <c r="HXA864" s="744"/>
      <c r="HXB864" s="744"/>
      <c r="HXC864" s="744"/>
      <c r="HXD864" s="744"/>
      <c r="HXE864" s="744"/>
      <c r="HXF864" s="744"/>
      <c r="HXG864" s="744"/>
      <c r="HXH864" s="744"/>
      <c r="HXI864" s="744"/>
      <c r="HXJ864" s="744"/>
      <c r="HXK864" s="744"/>
      <c r="HXL864" s="744"/>
      <c r="HXM864" s="744"/>
      <c r="HXN864" s="744"/>
      <c r="HXO864" s="744"/>
      <c r="HXP864" s="744"/>
      <c r="HXQ864" s="744"/>
      <c r="HXR864" s="744"/>
      <c r="HXS864" s="744"/>
      <c r="HXT864" s="744"/>
      <c r="HXU864" s="744"/>
      <c r="HXV864" s="744"/>
      <c r="HXW864" s="744"/>
      <c r="HXX864" s="744"/>
      <c r="HXY864" s="744"/>
      <c r="HXZ864" s="744"/>
      <c r="HYA864" s="744"/>
      <c r="HYB864" s="744"/>
      <c r="HYC864" s="744"/>
      <c r="HYD864" s="744"/>
      <c r="HYE864" s="744"/>
      <c r="HYF864" s="744"/>
      <c r="HYG864" s="744"/>
      <c r="HYH864" s="744"/>
      <c r="HYI864" s="744"/>
      <c r="HYJ864" s="744"/>
      <c r="HYK864" s="744"/>
      <c r="HYL864" s="744"/>
      <c r="HYM864" s="744"/>
      <c r="HYN864" s="744"/>
      <c r="HYO864" s="744"/>
      <c r="HYP864" s="744"/>
      <c r="HYQ864" s="744"/>
      <c r="HYR864" s="744"/>
      <c r="HYS864" s="744"/>
      <c r="HYT864" s="744"/>
      <c r="HYU864" s="744"/>
      <c r="HYV864" s="744"/>
      <c r="HYW864" s="744"/>
      <c r="HYX864" s="744"/>
      <c r="HYY864" s="744"/>
      <c r="HYZ864" s="744"/>
      <c r="HZA864" s="744"/>
      <c r="HZB864" s="744"/>
      <c r="HZC864" s="744"/>
      <c r="HZD864" s="744"/>
      <c r="HZE864" s="744"/>
      <c r="HZF864" s="744"/>
      <c r="HZG864" s="744"/>
      <c r="HZH864" s="744"/>
      <c r="HZI864" s="744"/>
      <c r="HZJ864" s="744"/>
      <c r="HZK864" s="744"/>
      <c r="HZL864" s="744"/>
      <c r="HZM864" s="744"/>
      <c r="HZN864" s="744"/>
      <c r="HZO864" s="744"/>
      <c r="HZP864" s="744"/>
      <c r="HZQ864" s="744"/>
      <c r="HZR864" s="744"/>
      <c r="HZS864" s="744"/>
      <c r="HZT864" s="744"/>
      <c r="HZU864" s="744"/>
      <c r="HZV864" s="744"/>
      <c r="HZW864" s="744"/>
      <c r="HZX864" s="744"/>
      <c r="HZY864" s="744"/>
      <c r="HZZ864" s="744"/>
      <c r="IAA864" s="744"/>
      <c r="IAB864" s="744"/>
      <c r="IAC864" s="744"/>
      <c r="IAD864" s="744"/>
      <c r="IAE864" s="744"/>
      <c r="IAF864" s="744"/>
      <c r="IAG864" s="744"/>
      <c r="IAH864" s="744"/>
      <c r="IAI864" s="744"/>
      <c r="IAJ864" s="744"/>
      <c r="IAK864" s="744"/>
      <c r="IAL864" s="744"/>
      <c r="IAM864" s="744"/>
      <c r="IAN864" s="744"/>
      <c r="IAO864" s="744"/>
      <c r="IAP864" s="744"/>
      <c r="IAQ864" s="744"/>
      <c r="IAR864" s="744"/>
      <c r="IAS864" s="744"/>
      <c r="IAT864" s="744"/>
      <c r="IAU864" s="744"/>
      <c r="IAV864" s="744"/>
      <c r="IAW864" s="744"/>
      <c r="IAX864" s="744"/>
      <c r="IAY864" s="744"/>
      <c r="IAZ864" s="744"/>
      <c r="IBA864" s="744"/>
      <c r="IBB864" s="744"/>
      <c r="IBC864" s="744"/>
      <c r="IBD864" s="744"/>
      <c r="IBE864" s="744"/>
      <c r="IBF864" s="744"/>
      <c r="IBG864" s="744"/>
      <c r="IBH864" s="744"/>
      <c r="IBI864" s="744"/>
      <c r="IBJ864" s="744"/>
      <c r="IBK864" s="744"/>
      <c r="IBL864" s="744"/>
      <c r="IBM864" s="744"/>
      <c r="IBN864" s="744"/>
      <c r="IBO864" s="744"/>
      <c r="IBP864" s="744"/>
      <c r="IBQ864" s="744"/>
      <c r="IBR864" s="744"/>
      <c r="IBS864" s="744"/>
      <c r="IBT864" s="744"/>
      <c r="IBU864" s="744"/>
      <c r="IBV864" s="744"/>
      <c r="IBW864" s="744"/>
      <c r="IBX864" s="744"/>
      <c r="IBY864" s="744"/>
      <c r="IBZ864" s="744"/>
      <c r="ICA864" s="744"/>
      <c r="ICB864" s="744"/>
      <c r="ICC864" s="744"/>
      <c r="ICD864" s="744"/>
      <c r="ICE864" s="744"/>
      <c r="ICF864" s="744"/>
      <c r="ICG864" s="744"/>
      <c r="ICH864" s="744"/>
      <c r="ICI864" s="744"/>
      <c r="ICJ864" s="744"/>
      <c r="ICK864" s="744"/>
      <c r="ICL864" s="744"/>
      <c r="ICM864" s="744"/>
      <c r="ICN864" s="744"/>
      <c r="ICO864" s="744"/>
      <c r="ICP864" s="744"/>
      <c r="ICQ864" s="744"/>
      <c r="ICR864" s="744"/>
      <c r="ICS864" s="744"/>
      <c r="ICT864" s="744"/>
      <c r="ICU864" s="744"/>
      <c r="ICV864" s="744"/>
      <c r="ICW864" s="744"/>
      <c r="ICX864" s="744"/>
      <c r="ICY864" s="744"/>
      <c r="ICZ864" s="744"/>
      <c r="IDA864" s="744"/>
      <c r="IDB864" s="744"/>
      <c r="IDC864" s="744"/>
      <c r="IDD864" s="744"/>
      <c r="IDE864" s="744"/>
      <c r="IDF864" s="744"/>
      <c r="IDG864" s="744"/>
      <c r="IDH864" s="744"/>
      <c r="IDI864" s="744"/>
      <c r="IDJ864" s="744"/>
      <c r="IDK864" s="744"/>
      <c r="IDL864" s="744"/>
      <c r="IDM864" s="744"/>
      <c r="IDN864" s="744"/>
      <c r="IDO864" s="744"/>
      <c r="IDP864" s="744"/>
      <c r="IDQ864" s="744"/>
      <c r="IDR864" s="744"/>
      <c r="IDS864" s="744"/>
      <c r="IDT864" s="744"/>
      <c r="IDU864" s="744"/>
      <c r="IDV864" s="744"/>
      <c r="IDW864" s="744"/>
      <c r="IDX864" s="744"/>
      <c r="IDY864" s="744"/>
      <c r="IDZ864" s="744"/>
      <c r="IEA864" s="744"/>
      <c r="IEB864" s="744"/>
      <c r="IEC864" s="744"/>
      <c r="IED864" s="744"/>
      <c r="IEE864" s="744"/>
      <c r="IEF864" s="744"/>
      <c r="IEG864" s="744"/>
      <c r="IEH864" s="744"/>
      <c r="IEI864" s="744"/>
      <c r="IEJ864" s="744"/>
      <c r="IEK864" s="744"/>
      <c r="IEL864" s="744"/>
      <c r="IEM864" s="744"/>
      <c r="IEN864" s="744"/>
      <c r="IEO864" s="744"/>
      <c r="IEP864" s="744"/>
      <c r="IEQ864" s="744"/>
      <c r="IER864" s="744"/>
      <c r="IES864" s="744"/>
      <c r="IET864" s="744"/>
      <c r="IEU864" s="744"/>
      <c r="IEV864" s="744"/>
      <c r="IEW864" s="744"/>
      <c r="IEX864" s="744"/>
      <c r="IEY864" s="744"/>
      <c r="IEZ864" s="744"/>
      <c r="IFA864" s="744"/>
      <c r="IFB864" s="744"/>
      <c r="IFC864" s="744"/>
      <c r="IFD864" s="744"/>
      <c r="IFE864" s="744"/>
      <c r="IFF864" s="744"/>
      <c r="IFG864" s="744"/>
      <c r="IFH864" s="744"/>
      <c r="IFI864" s="744"/>
      <c r="IFJ864" s="744"/>
      <c r="IFK864" s="744"/>
      <c r="IFL864" s="744"/>
      <c r="IFM864" s="744"/>
      <c r="IFN864" s="744"/>
      <c r="IFO864" s="744"/>
      <c r="IFP864" s="744"/>
      <c r="IFQ864" s="744"/>
      <c r="IFR864" s="744"/>
      <c r="IFS864" s="744"/>
      <c r="IFT864" s="744"/>
      <c r="IFU864" s="744"/>
      <c r="IFV864" s="744"/>
      <c r="IFW864" s="744"/>
      <c r="IFX864" s="744"/>
      <c r="IFY864" s="744"/>
      <c r="IFZ864" s="744"/>
      <c r="IGA864" s="744"/>
      <c r="IGB864" s="744"/>
      <c r="IGC864" s="744"/>
      <c r="IGD864" s="744"/>
      <c r="IGE864" s="744"/>
      <c r="IGF864" s="744"/>
      <c r="IGG864" s="744"/>
      <c r="IGH864" s="744"/>
      <c r="IGI864" s="744"/>
      <c r="IGJ864" s="744"/>
      <c r="IGK864" s="744"/>
      <c r="IGL864" s="744"/>
      <c r="IGM864" s="744"/>
      <c r="IGN864" s="744"/>
      <c r="IGO864" s="744"/>
      <c r="IGP864" s="744"/>
      <c r="IGQ864" s="744"/>
      <c r="IGR864" s="744"/>
      <c r="IGS864" s="744"/>
      <c r="IGT864" s="744"/>
      <c r="IGU864" s="744"/>
      <c r="IGV864" s="744"/>
      <c r="IGW864" s="744"/>
      <c r="IGX864" s="744"/>
      <c r="IGY864" s="744"/>
      <c r="IGZ864" s="744"/>
      <c r="IHA864" s="744"/>
      <c r="IHB864" s="744"/>
      <c r="IHC864" s="744"/>
      <c r="IHD864" s="744"/>
      <c r="IHE864" s="744"/>
      <c r="IHF864" s="744"/>
      <c r="IHG864" s="744"/>
      <c r="IHH864" s="744"/>
      <c r="IHI864" s="744"/>
      <c r="IHJ864" s="744"/>
      <c r="IHK864" s="744"/>
      <c r="IHL864" s="744"/>
      <c r="IHM864" s="744"/>
      <c r="IHN864" s="744"/>
      <c r="IHO864" s="744"/>
      <c r="IHP864" s="744"/>
      <c r="IHQ864" s="744"/>
      <c r="IHR864" s="744"/>
      <c r="IHS864" s="744"/>
      <c r="IHT864" s="744"/>
      <c r="IHU864" s="744"/>
      <c r="IHV864" s="744"/>
      <c r="IHW864" s="744"/>
      <c r="IHX864" s="744"/>
      <c r="IHY864" s="744"/>
      <c r="IHZ864" s="744"/>
      <c r="IIA864" s="744"/>
      <c r="IIB864" s="744"/>
      <c r="IIC864" s="744"/>
      <c r="IID864" s="744"/>
      <c r="IIE864" s="744"/>
      <c r="IIF864" s="744"/>
      <c r="IIG864" s="744"/>
      <c r="IIH864" s="744"/>
      <c r="III864" s="744"/>
      <c r="IIJ864" s="744"/>
      <c r="IIK864" s="744"/>
      <c r="IIL864" s="744"/>
      <c r="IIM864" s="744"/>
      <c r="IIN864" s="744"/>
      <c r="IIO864" s="744"/>
      <c r="IIP864" s="744"/>
      <c r="IIQ864" s="744"/>
      <c r="IIR864" s="744"/>
      <c r="IIS864" s="744"/>
      <c r="IIT864" s="744"/>
      <c r="IIU864" s="744"/>
      <c r="IIV864" s="744"/>
      <c r="IIW864" s="744"/>
      <c r="IIX864" s="744"/>
      <c r="IIY864" s="744"/>
      <c r="IIZ864" s="744"/>
      <c r="IJA864" s="744"/>
      <c r="IJB864" s="744"/>
      <c r="IJC864" s="744"/>
      <c r="IJD864" s="744"/>
      <c r="IJE864" s="744"/>
      <c r="IJF864" s="744"/>
      <c r="IJG864" s="744"/>
      <c r="IJH864" s="744"/>
      <c r="IJI864" s="744"/>
      <c r="IJJ864" s="744"/>
      <c r="IJK864" s="744"/>
      <c r="IJL864" s="744"/>
      <c r="IJM864" s="744"/>
      <c r="IJN864" s="744"/>
      <c r="IJO864" s="744"/>
      <c r="IJP864" s="744"/>
      <c r="IJQ864" s="744"/>
      <c r="IJR864" s="744"/>
      <c r="IJS864" s="744"/>
      <c r="IJT864" s="744"/>
      <c r="IJU864" s="744"/>
      <c r="IJV864" s="744"/>
      <c r="IJW864" s="744"/>
      <c r="IJX864" s="744"/>
      <c r="IJY864" s="744"/>
      <c r="IJZ864" s="744"/>
      <c r="IKA864" s="744"/>
      <c r="IKB864" s="744"/>
      <c r="IKC864" s="744"/>
      <c r="IKD864" s="744"/>
      <c r="IKE864" s="744"/>
      <c r="IKF864" s="744"/>
      <c r="IKG864" s="744"/>
      <c r="IKH864" s="744"/>
      <c r="IKI864" s="744"/>
      <c r="IKJ864" s="744"/>
      <c r="IKK864" s="744"/>
      <c r="IKL864" s="744"/>
      <c r="IKM864" s="744"/>
      <c r="IKN864" s="744"/>
      <c r="IKO864" s="744"/>
      <c r="IKP864" s="744"/>
      <c r="IKQ864" s="744"/>
      <c r="IKR864" s="744"/>
      <c r="IKS864" s="744"/>
      <c r="IKT864" s="744"/>
      <c r="IKU864" s="744"/>
      <c r="IKV864" s="744"/>
      <c r="IKW864" s="744"/>
      <c r="IKX864" s="744"/>
      <c r="IKY864" s="744"/>
      <c r="IKZ864" s="744"/>
      <c r="ILA864" s="744"/>
      <c r="ILB864" s="744"/>
      <c r="ILC864" s="744"/>
      <c r="ILD864" s="744"/>
      <c r="ILE864" s="744"/>
      <c r="ILF864" s="744"/>
      <c r="ILG864" s="744"/>
      <c r="ILH864" s="744"/>
      <c r="ILI864" s="744"/>
      <c r="ILJ864" s="744"/>
      <c r="ILK864" s="744"/>
      <c r="ILL864" s="744"/>
      <c r="ILM864" s="744"/>
      <c r="ILN864" s="744"/>
      <c r="ILO864" s="744"/>
      <c r="ILP864" s="744"/>
      <c r="ILQ864" s="744"/>
      <c r="ILR864" s="744"/>
      <c r="ILS864" s="744"/>
      <c r="ILT864" s="744"/>
      <c r="ILU864" s="744"/>
      <c r="ILV864" s="744"/>
      <c r="ILW864" s="744"/>
      <c r="ILX864" s="744"/>
      <c r="ILY864" s="744"/>
      <c r="ILZ864" s="744"/>
      <c r="IMA864" s="744"/>
      <c r="IMB864" s="744"/>
      <c r="IMC864" s="744"/>
      <c r="IMD864" s="744"/>
      <c r="IME864" s="744"/>
      <c r="IMF864" s="744"/>
      <c r="IMG864" s="744"/>
      <c r="IMH864" s="744"/>
      <c r="IMI864" s="744"/>
      <c r="IMJ864" s="744"/>
      <c r="IMK864" s="744"/>
      <c r="IML864" s="744"/>
      <c r="IMM864" s="744"/>
      <c r="IMN864" s="744"/>
      <c r="IMO864" s="744"/>
      <c r="IMP864" s="744"/>
      <c r="IMQ864" s="744"/>
      <c r="IMR864" s="744"/>
      <c r="IMS864" s="744"/>
      <c r="IMT864" s="744"/>
      <c r="IMU864" s="744"/>
      <c r="IMV864" s="744"/>
      <c r="IMW864" s="744"/>
      <c r="IMX864" s="744"/>
      <c r="IMY864" s="744"/>
      <c r="IMZ864" s="744"/>
      <c r="INA864" s="744"/>
      <c r="INB864" s="744"/>
      <c r="INC864" s="744"/>
      <c r="IND864" s="744"/>
      <c r="INE864" s="744"/>
      <c r="INF864" s="744"/>
      <c r="ING864" s="744"/>
      <c r="INH864" s="744"/>
      <c r="INI864" s="744"/>
      <c r="INJ864" s="744"/>
      <c r="INK864" s="744"/>
      <c r="INL864" s="744"/>
      <c r="INM864" s="744"/>
      <c r="INN864" s="744"/>
      <c r="INO864" s="744"/>
      <c r="INP864" s="744"/>
      <c r="INQ864" s="744"/>
      <c r="INR864" s="744"/>
      <c r="INS864" s="744"/>
      <c r="INT864" s="744"/>
      <c r="INU864" s="744"/>
      <c r="INV864" s="744"/>
      <c r="INW864" s="744"/>
      <c r="INX864" s="744"/>
      <c r="INY864" s="744"/>
      <c r="INZ864" s="744"/>
      <c r="IOA864" s="744"/>
      <c r="IOB864" s="744"/>
      <c r="IOC864" s="744"/>
      <c r="IOD864" s="744"/>
      <c r="IOE864" s="744"/>
      <c r="IOF864" s="744"/>
      <c r="IOG864" s="744"/>
      <c r="IOH864" s="744"/>
      <c r="IOI864" s="744"/>
      <c r="IOJ864" s="744"/>
      <c r="IOK864" s="744"/>
      <c r="IOL864" s="744"/>
      <c r="IOM864" s="744"/>
      <c r="ION864" s="744"/>
      <c r="IOO864" s="744"/>
      <c r="IOP864" s="744"/>
      <c r="IOQ864" s="744"/>
      <c r="IOR864" s="744"/>
      <c r="IOS864" s="744"/>
      <c r="IOT864" s="744"/>
      <c r="IOU864" s="744"/>
      <c r="IOV864" s="744"/>
      <c r="IOW864" s="744"/>
      <c r="IOX864" s="744"/>
      <c r="IOY864" s="744"/>
      <c r="IOZ864" s="744"/>
      <c r="IPA864" s="744"/>
      <c r="IPB864" s="744"/>
      <c r="IPC864" s="744"/>
      <c r="IPD864" s="744"/>
      <c r="IPE864" s="744"/>
      <c r="IPF864" s="744"/>
      <c r="IPG864" s="744"/>
      <c r="IPH864" s="744"/>
      <c r="IPI864" s="744"/>
      <c r="IPJ864" s="744"/>
      <c r="IPK864" s="744"/>
      <c r="IPL864" s="744"/>
      <c r="IPM864" s="744"/>
      <c r="IPN864" s="744"/>
      <c r="IPO864" s="744"/>
      <c r="IPP864" s="744"/>
      <c r="IPQ864" s="744"/>
      <c r="IPR864" s="744"/>
      <c r="IPS864" s="744"/>
      <c r="IPT864" s="744"/>
      <c r="IPU864" s="744"/>
      <c r="IPV864" s="744"/>
      <c r="IPW864" s="744"/>
      <c r="IPX864" s="744"/>
      <c r="IPY864" s="744"/>
      <c r="IPZ864" s="744"/>
      <c r="IQA864" s="744"/>
      <c r="IQB864" s="744"/>
      <c r="IQC864" s="744"/>
      <c r="IQD864" s="744"/>
      <c r="IQE864" s="744"/>
      <c r="IQF864" s="744"/>
      <c r="IQG864" s="744"/>
      <c r="IQH864" s="744"/>
      <c r="IQI864" s="744"/>
      <c r="IQJ864" s="744"/>
      <c r="IQK864" s="744"/>
      <c r="IQL864" s="744"/>
      <c r="IQM864" s="744"/>
      <c r="IQN864" s="744"/>
      <c r="IQO864" s="744"/>
      <c r="IQP864" s="744"/>
      <c r="IQQ864" s="744"/>
      <c r="IQR864" s="744"/>
      <c r="IQS864" s="744"/>
      <c r="IQT864" s="744"/>
      <c r="IQU864" s="744"/>
      <c r="IQV864" s="744"/>
      <c r="IQW864" s="744"/>
      <c r="IQX864" s="744"/>
      <c r="IQY864" s="744"/>
      <c r="IQZ864" s="744"/>
      <c r="IRA864" s="744"/>
      <c r="IRB864" s="744"/>
      <c r="IRC864" s="744"/>
      <c r="IRD864" s="744"/>
      <c r="IRE864" s="744"/>
      <c r="IRF864" s="744"/>
      <c r="IRG864" s="744"/>
      <c r="IRH864" s="744"/>
      <c r="IRI864" s="744"/>
      <c r="IRJ864" s="744"/>
      <c r="IRK864" s="744"/>
      <c r="IRL864" s="744"/>
      <c r="IRM864" s="744"/>
      <c r="IRN864" s="744"/>
      <c r="IRO864" s="744"/>
      <c r="IRP864" s="744"/>
      <c r="IRQ864" s="744"/>
      <c r="IRR864" s="744"/>
      <c r="IRS864" s="744"/>
      <c r="IRT864" s="744"/>
      <c r="IRU864" s="744"/>
      <c r="IRV864" s="744"/>
      <c r="IRW864" s="744"/>
      <c r="IRX864" s="744"/>
      <c r="IRY864" s="744"/>
      <c r="IRZ864" s="744"/>
      <c r="ISA864" s="744"/>
      <c r="ISB864" s="744"/>
      <c r="ISC864" s="744"/>
      <c r="ISD864" s="744"/>
      <c r="ISE864" s="744"/>
      <c r="ISF864" s="744"/>
      <c r="ISG864" s="744"/>
      <c r="ISH864" s="744"/>
      <c r="ISI864" s="744"/>
      <c r="ISJ864" s="744"/>
      <c r="ISK864" s="744"/>
      <c r="ISL864" s="744"/>
      <c r="ISM864" s="744"/>
      <c r="ISN864" s="744"/>
      <c r="ISO864" s="744"/>
      <c r="ISP864" s="744"/>
      <c r="ISQ864" s="744"/>
      <c r="ISR864" s="744"/>
      <c r="ISS864" s="744"/>
      <c r="IST864" s="744"/>
      <c r="ISU864" s="744"/>
      <c r="ISV864" s="744"/>
      <c r="ISW864" s="744"/>
      <c r="ISX864" s="744"/>
      <c r="ISY864" s="744"/>
      <c r="ISZ864" s="744"/>
      <c r="ITA864" s="744"/>
      <c r="ITB864" s="744"/>
      <c r="ITC864" s="744"/>
      <c r="ITD864" s="744"/>
      <c r="ITE864" s="744"/>
      <c r="ITF864" s="744"/>
      <c r="ITG864" s="744"/>
      <c r="ITH864" s="744"/>
      <c r="ITI864" s="744"/>
      <c r="ITJ864" s="744"/>
      <c r="ITK864" s="744"/>
      <c r="ITL864" s="744"/>
      <c r="ITM864" s="744"/>
      <c r="ITN864" s="744"/>
      <c r="ITO864" s="744"/>
      <c r="ITP864" s="744"/>
      <c r="ITQ864" s="744"/>
      <c r="ITR864" s="744"/>
      <c r="ITS864" s="744"/>
      <c r="ITT864" s="744"/>
      <c r="ITU864" s="744"/>
      <c r="ITV864" s="744"/>
      <c r="ITW864" s="744"/>
      <c r="ITX864" s="744"/>
      <c r="ITY864" s="744"/>
      <c r="ITZ864" s="744"/>
      <c r="IUA864" s="744"/>
      <c r="IUB864" s="744"/>
      <c r="IUC864" s="744"/>
      <c r="IUD864" s="744"/>
      <c r="IUE864" s="744"/>
      <c r="IUF864" s="744"/>
      <c r="IUG864" s="744"/>
      <c r="IUH864" s="744"/>
      <c r="IUI864" s="744"/>
      <c r="IUJ864" s="744"/>
      <c r="IUK864" s="744"/>
      <c r="IUL864" s="744"/>
      <c r="IUM864" s="744"/>
      <c r="IUN864" s="744"/>
      <c r="IUO864" s="744"/>
      <c r="IUP864" s="744"/>
      <c r="IUQ864" s="744"/>
      <c r="IUR864" s="744"/>
      <c r="IUS864" s="744"/>
      <c r="IUT864" s="744"/>
      <c r="IUU864" s="744"/>
      <c r="IUV864" s="744"/>
      <c r="IUW864" s="744"/>
      <c r="IUX864" s="744"/>
      <c r="IUY864" s="744"/>
      <c r="IUZ864" s="744"/>
      <c r="IVA864" s="744"/>
      <c r="IVB864" s="744"/>
      <c r="IVC864" s="744"/>
      <c r="IVD864" s="744"/>
      <c r="IVE864" s="744"/>
      <c r="IVF864" s="744"/>
      <c r="IVG864" s="744"/>
      <c r="IVH864" s="744"/>
      <c r="IVI864" s="744"/>
      <c r="IVJ864" s="744"/>
      <c r="IVK864" s="744"/>
      <c r="IVL864" s="744"/>
      <c r="IVM864" s="744"/>
      <c r="IVN864" s="744"/>
      <c r="IVO864" s="744"/>
      <c r="IVP864" s="744"/>
      <c r="IVQ864" s="744"/>
      <c r="IVR864" s="744"/>
      <c r="IVS864" s="744"/>
      <c r="IVT864" s="744"/>
      <c r="IVU864" s="744"/>
      <c r="IVV864" s="744"/>
      <c r="IVW864" s="744"/>
      <c r="IVX864" s="744"/>
      <c r="IVY864" s="744"/>
      <c r="IVZ864" s="744"/>
      <c r="IWA864" s="744"/>
      <c r="IWB864" s="744"/>
      <c r="IWC864" s="744"/>
      <c r="IWD864" s="744"/>
      <c r="IWE864" s="744"/>
      <c r="IWF864" s="744"/>
      <c r="IWG864" s="744"/>
      <c r="IWH864" s="744"/>
      <c r="IWI864" s="744"/>
      <c r="IWJ864" s="744"/>
      <c r="IWK864" s="744"/>
      <c r="IWL864" s="744"/>
      <c r="IWM864" s="744"/>
      <c r="IWN864" s="744"/>
      <c r="IWO864" s="744"/>
      <c r="IWP864" s="744"/>
      <c r="IWQ864" s="744"/>
      <c r="IWR864" s="744"/>
      <c r="IWS864" s="744"/>
      <c r="IWT864" s="744"/>
      <c r="IWU864" s="744"/>
      <c r="IWV864" s="744"/>
      <c r="IWW864" s="744"/>
      <c r="IWX864" s="744"/>
      <c r="IWY864" s="744"/>
      <c r="IWZ864" s="744"/>
      <c r="IXA864" s="744"/>
      <c r="IXB864" s="744"/>
      <c r="IXC864" s="744"/>
      <c r="IXD864" s="744"/>
      <c r="IXE864" s="744"/>
      <c r="IXF864" s="744"/>
      <c r="IXG864" s="744"/>
      <c r="IXH864" s="744"/>
      <c r="IXI864" s="744"/>
      <c r="IXJ864" s="744"/>
      <c r="IXK864" s="744"/>
      <c r="IXL864" s="744"/>
      <c r="IXM864" s="744"/>
      <c r="IXN864" s="744"/>
      <c r="IXO864" s="744"/>
      <c r="IXP864" s="744"/>
      <c r="IXQ864" s="744"/>
      <c r="IXR864" s="744"/>
      <c r="IXS864" s="744"/>
      <c r="IXT864" s="744"/>
      <c r="IXU864" s="744"/>
      <c r="IXV864" s="744"/>
      <c r="IXW864" s="744"/>
      <c r="IXX864" s="744"/>
      <c r="IXY864" s="744"/>
      <c r="IXZ864" s="744"/>
      <c r="IYA864" s="744"/>
      <c r="IYB864" s="744"/>
      <c r="IYC864" s="744"/>
      <c r="IYD864" s="744"/>
      <c r="IYE864" s="744"/>
      <c r="IYF864" s="744"/>
      <c r="IYG864" s="744"/>
      <c r="IYH864" s="744"/>
      <c r="IYI864" s="744"/>
      <c r="IYJ864" s="744"/>
      <c r="IYK864" s="744"/>
      <c r="IYL864" s="744"/>
      <c r="IYM864" s="744"/>
      <c r="IYN864" s="744"/>
      <c r="IYO864" s="744"/>
      <c r="IYP864" s="744"/>
      <c r="IYQ864" s="744"/>
      <c r="IYR864" s="744"/>
      <c r="IYS864" s="744"/>
      <c r="IYT864" s="744"/>
      <c r="IYU864" s="744"/>
      <c r="IYV864" s="744"/>
      <c r="IYW864" s="744"/>
      <c r="IYX864" s="744"/>
      <c r="IYY864" s="744"/>
      <c r="IYZ864" s="744"/>
      <c r="IZA864" s="744"/>
      <c r="IZB864" s="744"/>
      <c r="IZC864" s="744"/>
      <c r="IZD864" s="744"/>
      <c r="IZE864" s="744"/>
      <c r="IZF864" s="744"/>
      <c r="IZG864" s="744"/>
      <c r="IZH864" s="744"/>
      <c r="IZI864" s="744"/>
      <c r="IZJ864" s="744"/>
      <c r="IZK864" s="744"/>
      <c r="IZL864" s="744"/>
      <c r="IZM864" s="744"/>
      <c r="IZN864" s="744"/>
      <c r="IZO864" s="744"/>
      <c r="IZP864" s="744"/>
      <c r="IZQ864" s="744"/>
      <c r="IZR864" s="744"/>
      <c r="IZS864" s="744"/>
      <c r="IZT864" s="744"/>
      <c r="IZU864" s="744"/>
      <c r="IZV864" s="744"/>
      <c r="IZW864" s="744"/>
      <c r="IZX864" s="744"/>
      <c r="IZY864" s="744"/>
      <c r="IZZ864" s="744"/>
      <c r="JAA864" s="744"/>
      <c r="JAB864" s="744"/>
      <c r="JAC864" s="744"/>
      <c r="JAD864" s="744"/>
      <c r="JAE864" s="744"/>
      <c r="JAF864" s="744"/>
      <c r="JAG864" s="744"/>
      <c r="JAH864" s="744"/>
      <c r="JAI864" s="744"/>
      <c r="JAJ864" s="744"/>
      <c r="JAK864" s="744"/>
      <c r="JAL864" s="744"/>
      <c r="JAM864" s="744"/>
      <c r="JAN864" s="744"/>
      <c r="JAO864" s="744"/>
      <c r="JAP864" s="744"/>
      <c r="JAQ864" s="744"/>
      <c r="JAR864" s="744"/>
      <c r="JAS864" s="744"/>
      <c r="JAT864" s="744"/>
      <c r="JAU864" s="744"/>
      <c r="JAV864" s="744"/>
      <c r="JAW864" s="744"/>
      <c r="JAX864" s="744"/>
      <c r="JAY864" s="744"/>
      <c r="JAZ864" s="744"/>
      <c r="JBA864" s="744"/>
      <c r="JBB864" s="744"/>
      <c r="JBC864" s="744"/>
      <c r="JBD864" s="744"/>
      <c r="JBE864" s="744"/>
      <c r="JBF864" s="744"/>
      <c r="JBG864" s="744"/>
      <c r="JBH864" s="744"/>
      <c r="JBI864" s="744"/>
      <c r="JBJ864" s="744"/>
      <c r="JBK864" s="744"/>
      <c r="JBL864" s="744"/>
      <c r="JBM864" s="744"/>
      <c r="JBN864" s="744"/>
      <c r="JBO864" s="744"/>
      <c r="JBP864" s="744"/>
      <c r="JBQ864" s="744"/>
      <c r="JBR864" s="744"/>
      <c r="JBS864" s="744"/>
      <c r="JBT864" s="744"/>
      <c r="JBU864" s="744"/>
      <c r="JBV864" s="744"/>
      <c r="JBW864" s="744"/>
      <c r="JBX864" s="744"/>
      <c r="JBY864" s="744"/>
      <c r="JBZ864" s="744"/>
      <c r="JCA864" s="744"/>
      <c r="JCB864" s="744"/>
      <c r="JCC864" s="744"/>
      <c r="JCD864" s="744"/>
      <c r="JCE864" s="744"/>
      <c r="JCF864" s="744"/>
      <c r="JCG864" s="744"/>
      <c r="JCH864" s="744"/>
      <c r="JCI864" s="744"/>
      <c r="JCJ864" s="744"/>
      <c r="JCK864" s="744"/>
      <c r="JCL864" s="744"/>
      <c r="JCM864" s="744"/>
      <c r="JCN864" s="744"/>
      <c r="JCO864" s="744"/>
      <c r="JCP864" s="744"/>
      <c r="JCQ864" s="744"/>
      <c r="JCR864" s="744"/>
      <c r="JCS864" s="744"/>
      <c r="JCT864" s="744"/>
      <c r="JCU864" s="744"/>
      <c r="JCV864" s="744"/>
      <c r="JCW864" s="744"/>
      <c r="JCX864" s="744"/>
      <c r="JCY864" s="744"/>
      <c r="JCZ864" s="744"/>
      <c r="JDA864" s="744"/>
      <c r="JDB864" s="744"/>
      <c r="JDC864" s="744"/>
      <c r="JDD864" s="744"/>
      <c r="JDE864" s="744"/>
      <c r="JDF864" s="744"/>
      <c r="JDG864" s="744"/>
      <c r="JDH864" s="744"/>
      <c r="JDI864" s="744"/>
      <c r="JDJ864" s="744"/>
      <c r="JDK864" s="744"/>
      <c r="JDL864" s="744"/>
      <c r="JDM864" s="744"/>
      <c r="JDN864" s="744"/>
      <c r="JDO864" s="744"/>
      <c r="JDP864" s="744"/>
      <c r="JDQ864" s="744"/>
      <c r="JDR864" s="744"/>
      <c r="JDS864" s="744"/>
      <c r="JDT864" s="744"/>
      <c r="JDU864" s="744"/>
      <c r="JDV864" s="744"/>
      <c r="JDW864" s="744"/>
      <c r="JDX864" s="744"/>
      <c r="JDY864" s="744"/>
      <c r="JDZ864" s="744"/>
      <c r="JEA864" s="744"/>
      <c r="JEB864" s="744"/>
      <c r="JEC864" s="744"/>
      <c r="JED864" s="744"/>
      <c r="JEE864" s="744"/>
      <c r="JEF864" s="744"/>
      <c r="JEG864" s="744"/>
      <c r="JEH864" s="744"/>
      <c r="JEI864" s="744"/>
      <c r="JEJ864" s="744"/>
      <c r="JEK864" s="744"/>
      <c r="JEL864" s="744"/>
      <c r="JEM864" s="744"/>
      <c r="JEN864" s="744"/>
      <c r="JEO864" s="744"/>
      <c r="JEP864" s="744"/>
      <c r="JEQ864" s="744"/>
      <c r="JER864" s="744"/>
      <c r="JES864" s="744"/>
      <c r="JET864" s="744"/>
      <c r="JEU864" s="744"/>
      <c r="JEV864" s="744"/>
      <c r="JEW864" s="744"/>
      <c r="JEX864" s="744"/>
      <c r="JEY864" s="744"/>
      <c r="JEZ864" s="744"/>
      <c r="JFA864" s="744"/>
      <c r="JFB864" s="744"/>
      <c r="JFC864" s="744"/>
      <c r="JFD864" s="744"/>
      <c r="JFE864" s="744"/>
      <c r="JFF864" s="744"/>
      <c r="JFG864" s="744"/>
      <c r="JFH864" s="744"/>
      <c r="JFI864" s="744"/>
      <c r="JFJ864" s="744"/>
      <c r="JFK864" s="744"/>
      <c r="JFL864" s="744"/>
      <c r="JFM864" s="744"/>
      <c r="JFN864" s="744"/>
      <c r="JFO864" s="744"/>
      <c r="JFP864" s="744"/>
      <c r="JFQ864" s="744"/>
      <c r="JFR864" s="744"/>
      <c r="JFS864" s="744"/>
      <c r="JFT864" s="744"/>
      <c r="JFU864" s="744"/>
      <c r="JFV864" s="744"/>
      <c r="JFW864" s="744"/>
      <c r="JFX864" s="744"/>
      <c r="JFY864" s="744"/>
      <c r="JFZ864" s="744"/>
      <c r="JGA864" s="744"/>
      <c r="JGB864" s="744"/>
      <c r="JGC864" s="744"/>
      <c r="JGD864" s="744"/>
      <c r="JGE864" s="744"/>
      <c r="JGF864" s="744"/>
      <c r="JGG864" s="744"/>
      <c r="JGH864" s="744"/>
      <c r="JGI864" s="744"/>
      <c r="JGJ864" s="744"/>
      <c r="JGK864" s="744"/>
      <c r="JGL864" s="744"/>
      <c r="JGM864" s="744"/>
      <c r="JGN864" s="744"/>
      <c r="JGO864" s="744"/>
      <c r="JGP864" s="744"/>
      <c r="JGQ864" s="744"/>
      <c r="JGR864" s="744"/>
      <c r="JGS864" s="744"/>
      <c r="JGT864" s="744"/>
      <c r="JGU864" s="744"/>
      <c r="JGV864" s="744"/>
      <c r="JGW864" s="744"/>
      <c r="JGX864" s="744"/>
      <c r="JGY864" s="744"/>
      <c r="JGZ864" s="744"/>
      <c r="JHA864" s="744"/>
      <c r="JHB864" s="744"/>
      <c r="JHC864" s="744"/>
      <c r="JHD864" s="744"/>
      <c r="JHE864" s="744"/>
      <c r="JHF864" s="744"/>
      <c r="JHG864" s="744"/>
      <c r="JHH864" s="744"/>
      <c r="JHI864" s="744"/>
      <c r="JHJ864" s="744"/>
      <c r="JHK864" s="744"/>
      <c r="JHL864" s="744"/>
      <c r="JHM864" s="744"/>
      <c r="JHN864" s="744"/>
      <c r="JHO864" s="744"/>
      <c r="JHP864" s="744"/>
      <c r="JHQ864" s="744"/>
      <c r="JHR864" s="744"/>
      <c r="JHS864" s="744"/>
      <c r="JHT864" s="744"/>
      <c r="JHU864" s="744"/>
      <c r="JHV864" s="744"/>
      <c r="JHW864" s="744"/>
      <c r="JHX864" s="744"/>
      <c r="JHY864" s="744"/>
      <c r="JHZ864" s="744"/>
      <c r="JIA864" s="744"/>
      <c r="JIB864" s="744"/>
      <c r="JIC864" s="744"/>
      <c r="JID864" s="744"/>
      <c r="JIE864" s="744"/>
      <c r="JIF864" s="744"/>
      <c r="JIG864" s="744"/>
      <c r="JIH864" s="744"/>
      <c r="JII864" s="744"/>
      <c r="JIJ864" s="744"/>
      <c r="JIK864" s="744"/>
      <c r="JIL864" s="744"/>
      <c r="JIM864" s="744"/>
      <c r="JIN864" s="744"/>
      <c r="JIO864" s="744"/>
      <c r="JIP864" s="744"/>
      <c r="JIQ864" s="744"/>
      <c r="JIR864" s="744"/>
      <c r="JIS864" s="744"/>
      <c r="JIT864" s="744"/>
      <c r="JIU864" s="744"/>
      <c r="JIV864" s="744"/>
      <c r="JIW864" s="744"/>
      <c r="JIX864" s="744"/>
      <c r="JIY864" s="744"/>
      <c r="JIZ864" s="744"/>
      <c r="JJA864" s="744"/>
      <c r="JJB864" s="744"/>
      <c r="JJC864" s="744"/>
      <c r="JJD864" s="744"/>
      <c r="JJE864" s="744"/>
      <c r="JJF864" s="744"/>
      <c r="JJG864" s="744"/>
      <c r="JJH864" s="744"/>
      <c r="JJI864" s="744"/>
      <c r="JJJ864" s="744"/>
      <c r="JJK864" s="744"/>
      <c r="JJL864" s="744"/>
      <c r="JJM864" s="744"/>
      <c r="JJN864" s="744"/>
      <c r="JJO864" s="744"/>
      <c r="JJP864" s="744"/>
      <c r="JJQ864" s="744"/>
      <c r="JJR864" s="744"/>
      <c r="JJS864" s="744"/>
      <c r="JJT864" s="744"/>
      <c r="JJU864" s="744"/>
      <c r="JJV864" s="744"/>
      <c r="JJW864" s="744"/>
      <c r="JJX864" s="744"/>
      <c r="JJY864" s="744"/>
      <c r="JJZ864" s="744"/>
      <c r="JKA864" s="744"/>
      <c r="JKB864" s="744"/>
      <c r="JKC864" s="744"/>
      <c r="JKD864" s="744"/>
      <c r="JKE864" s="744"/>
      <c r="JKF864" s="744"/>
      <c r="JKG864" s="744"/>
      <c r="JKH864" s="744"/>
      <c r="JKI864" s="744"/>
      <c r="JKJ864" s="744"/>
      <c r="JKK864" s="744"/>
      <c r="JKL864" s="744"/>
      <c r="JKM864" s="744"/>
      <c r="JKN864" s="744"/>
      <c r="JKO864" s="744"/>
      <c r="JKP864" s="744"/>
      <c r="JKQ864" s="744"/>
      <c r="JKR864" s="744"/>
      <c r="JKS864" s="744"/>
      <c r="JKT864" s="744"/>
      <c r="JKU864" s="744"/>
      <c r="JKV864" s="744"/>
      <c r="JKW864" s="744"/>
      <c r="JKX864" s="744"/>
      <c r="JKY864" s="744"/>
      <c r="JKZ864" s="744"/>
      <c r="JLA864" s="744"/>
      <c r="JLB864" s="744"/>
      <c r="JLC864" s="744"/>
      <c r="JLD864" s="744"/>
      <c r="JLE864" s="744"/>
      <c r="JLF864" s="744"/>
      <c r="JLG864" s="744"/>
      <c r="JLH864" s="744"/>
      <c r="JLI864" s="744"/>
      <c r="JLJ864" s="744"/>
      <c r="JLK864" s="744"/>
      <c r="JLL864" s="744"/>
      <c r="JLM864" s="744"/>
      <c r="JLN864" s="744"/>
      <c r="JLO864" s="744"/>
      <c r="JLP864" s="744"/>
      <c r="JLQ864" s="744"/>
      <c r="JLR864" s="744"/>
      <c r="JLS864" s="744"/>
      <c r="JLT864" s="744"/>
      <c r="JLU864" s="744"/>
      <c r="JLV864" s="744"/>
      <c r="JLW864" s="744"/>
      <c r="JLX864" s="744"/>
      <c r="JLY864" s="744"/>
      <c r="JLZ864" s="744"/>
      <c r="JMA864" s="744"/>
      <c r="JMB864" s="744"/>
      <c r="JMC864" s="744"/>
      <c r="JMD864" s="744"/>
      <c r="JME864" s="744"/>
      <c r="JMF864" s="744"/>
      <c r="JMG864" s="744"/>
      <c r="JMH864" s="744"/>
      <c r="JMI864" s="744"/>
      <c r="JMJ864" s="744"/>
      <c r="JMK864" s="744"/>
      <c r="JML864" s="744"/>
      <c r="JMM864" s="744"/>
      <c r="JMN864" s="744"/>
      <c r="JMO864" s="744"/>
      <c r="JMP864" s="744"/>
      <c r="JMQ864" s="744"/>
      <c r="JMR864" s="744"/>
      <c r="JMS864" s="744"/>
      <c r="JMT864" s="744"/>
      <c r="JMU864" s="744"/>
      <c r="JMV864" s="744"/>
      <c r="JMW864" s="744"/>
      <c r="JMX864" s="744"/>
      <c r="JMY864" s="744"/>
      <c r="JMZ864" s="744"/>
      <c r="JNA864" s="744"/>
      <c r="JNB864" s="744"/>
      <c r="JNC864" s="744"/>
      <c r="JND864" s="744"/>
      <c r="JNE864" s="744"/>
      <c r="JNF864" s="744"/>
      <c r="JNG864" s="744"/>
      <c r="JNH864" s="744"/>
      <c r="JNI864" s="744"/>
      <c r="JNJ864" s="744"/>
      <c r="JNK864" s="744"/>
      <c r="JNL864" s="744"/>
      <c r="JNM864" s="744"/>
      <c r="JNN864" s="744"/>
      <c r="JNO864" s="744"/>
      <c r="JNP864" s="744"/>
      <c r="JNQ864" s="744"/>
      <c r="JNR864" s="744"/>
      <c r="JNS864" s="744"/>
      <c r="JNT864" s="744"/>
      <c r="JNU864" s="744"/>
      <c r="JNV864" s="744"/>
      <c r="JNW864" s="744"/>
      <c r="JNX864" s="744"/>
      <c r="JNY864" s="744"/>
      <c r="JNZ864" s="744"/>
      <c r="JOA864" s="744"/>
      <c r="JOB864" s="744"/>
      <c r="JOC864" s="744"/>
      <c r="JOD864" s="744"/>
      <c r="JOE864" s="744"/>
      <c r="JOF864" s="744"/>
      <c r="JOG864" s="744"/>
      <c r="JOH864" s="744"/>
      <c r="JOI864" s="744"/>
      <c r="JOJ864" s="744"/>
      <c r="JOK864" s="744"/>
      <c r="JOL864" s="744"/>
      <c r="JOM864" s="744"/>
      <c r="JON864" s="744"/>
      <c r="JOO864" s="744"/>
      <c r="JOP864" s="744"/>
      <c r="JOQ864" s="744"/>
      <c r="JOR864" s="744"/>
      <c r="JOS864" s="744"/>
      <c r="JOT864" s="744"/>
      <c r="JOU864" s="744"/>
      <c r="JOV864" s="744"/>
      <c r="JOW864" s="744"/>
      <c r="JOX864" s="744"/>
      <c r="JOY864" s="744"/>
      <c r="JOZ864" s="744"/>
      <c r="JPA864" s="744"/>
      <c r="JPB864" s="744"/>
      <c r="JPC864" s="744"/>
      <c r="JPD864" s="744"/>
      <c r="JPE864" s="744"/>
      <c r="JPF864" s="744"/>
      <c r="JPG864" s="744"/>
      <c r="JPH864" s="744"/>
      <c r="JPI864" s="744"/>
      <c r="JPJ864" s="744"/>
      <c r="JPK864" s="744"/>
      <c r="JPL864" s="744"/>
      <c r="JPM864" s="744"/>
      <c r="JPN864" s="744"/>
      <c r="JPO864" s="744"/>
      <c r="JPP864" s="744"/>
      <c r="JPQ864" s="744"/>
      <c r="JPR864" s="744"/>
      <c r="JPS864" s="744"/>
      <c r="JPT864" s="744"/>
      <c r="JPU864" s="744"/>
      <c r="JPV864" s="744"/>
      <c r="JPW864" s="744"/>
      <c r="JPX864" s="744"/>
      <c r="JPY864" s="744"/>
      <c r="JPZ864" s="744"/>
      <c r="JQA864" s="744"/>
      <c r="JQB864" s="744"/>
      <c r="JQC864" s="744"/>
      <c r="JQD864" s="744"/>
      <c r="JQE864" s="744"/>
      <c r="JQF864" s="744"/>
      <c r="JQG864" s="744"/>
      <c r="JQH864" s="744"/>
      <c r="JQI864" s="744"/>
      <c r="JQJ864" s="744"/>
      <c r="JQK864" s="744"/>
      <c r="JQL864" s="744"/>
      <c r="JQM864" s="744"/>
      <c r="JQN864" s="744"/>
      <c r="JQO864" s="744"/>
      <c r="JQP864" s="744"/>
      <c r="JQQ864" s="744"/>
      <c r="JQR864" s="744"/>
      <c r="JQS864" s="744"/>
      <c r="JQT864" s="744"/>
      <c r="JQU864" s="744"/>
      <c r="JQV864" s="744"/>
      <c r="JQW864" s="744"/>
      <c r="JQX864" s="744"/>
      <c r="JQY864" s="744"/>
      <c r="JQZ864" s="744"/>
      <c r="JRA864" s="744"/>
      <c r="JRB864" s="744"/>
      <c r="JRC864" s="744"/>
      <c r="JRD864" s="744"/>
      <c r="JRE864" s="744"/>
      <c r="JRF864" s="744"/>
      <c r="JRG864" s="744"/>
      <c r="JRH864" s="744"/>
      <c r="JRI864" s="744"/>
      <c r="JRJ864" s="744"/>
      <c r="JRK864" s="744"/>
      <c r="JRL864" s="744"/>
      <c r="JRM864" s="744"/>
      <c r="JRN864" s="744"/>
      <c r="JRO864" s="744"/>
      <c r="JRP864" s="744"/>
      <c r="JRQ864" s="744"/>
      <c r="JRR864" s="744"/>
      <c r="JRS864" s="744"/>
      <c r="JRT864" s="744"/>
      <c r="JRU864" s="744"/>
      <c r="JRV864" s="744"/>
      <c r="JRW864" s="744"/>
      <c r="JRX864" s="744"/>
      <c r="JRY864" s="744"/>
      <c r="JRZ864" s="744"/>
      <c r="JSA864" s="744"/>
      <c r="JSB864" s="744"/>
      <c r="JSC864" s="744"/>
      <c r="JSD864" s="744"/>
      <c r="JSE864" s="744"/>
      <c r="JSF864" s="744"/>
      <c r="JSG864" s="744"/>
      <c r="JSH864" s="744"/>
      <c r="JSI864" s="744"/>
      <c r="JSJ864" s="744"/>
      <c r="JSK864" s="744"/>
      <c r="JSL864" s="744"/>
      <c r="JSM864" s="744"/>
      <c r="JSN864" s="744"/>
      <c r="JSO864" s="744"/>
      <c r="JSP864" s="744"/>
      <c r="JSQ864" s="744"/>
      <c r="JSR864" s="744"/>
      <c r="JSS864" s="744"/>
      <c r="JST864" s="744"/>
      <c r="JSU864" s="744"/>
      <c r="JSV864" s="744"/>
      <c r="JSW864" s="744"/>
      <c r="JSX864" s="744"/>
      <c r="JSY864" s="744"/>
      <c r="JSZ864" s="744"/>
      <c r="JTA864" s="744"/>
      <c r="JTB864" s="744"/>
      <c r="JTC864" s="744"/>
      <c r="JTD864" s="744"/>
      <c r="JTE864" s="744"/>
      <c r="JTF864" s="744"/>
      <c r="JTG864" s="744"/>
      <c r="JTH864" s="744"/>
      <c r="JTI864" s="744"/>
      <c r="JTJ864" s="744"/>
      <c r="JTK864" s="744"/>
      <c r="JTL864" s="744"/>
      <c r="JTM864" s="744"/>
      <c r="JTN864" s="744"/>
      <c r="JTO864" s="744"/>
      <c r="JTP864" s="744"/>
      <c r="JTQ864" s="744"/>
      <c r="JTR864" s="744"/>
      <c r="JTS864" s="744"/>
      <c r="JTT864" s="744"/>
      <c r="JTU864" s="744"/>
      <c r="JTV864" s="744"/>
      <c r="JTW864" s="744"/>
      <c r="JTX864" s="744"/>
      <c r="JTY864" s="744"/>
      <c r="JTZ864" s="744"/>
      <c r="JUA864" s="744"/>
      <c r="JUB864" s="744"/>
      <c r="JUC864" s="744"/>
      <c r="JUD864" s="744"/>
      <c r="JUE864" s="744"/>
      <c r="JUF864" s="744"/>
      <c r="JUG864" s="744"/>
      <c r="JUH864" s="744"/>
      <c r="JUI864" s="744"/>
      <c r="JUJ864" s="744"/>
      <c r="JUK864" s="744"/>
      <c r="JUL864" s="744"/>
      <c r="JUM864" s="744"/>
      <c r="JUN864" s="744"/>
      <c r="JUO864" s="744"/>
      <c r="JUP864" s="744"/>
      <c r="JUQ864" s="744"/>
      <c r="JUR864" s="744"/>
      <c r="JUS864" s="744"/>
      <c r="JUT864" s="744"/>
      <c r="JUU864" s="744"/>
      <c r="JUV864" s="744"/>
      <c r="JUW864" s="744"/>
      <c r="JUX864" s="744"/>
      <c r="JUY864" s="744"/>
      <c r="JUZ864" s="744"/>
      <c r="JVA864" s="744"/>
      <c r="JVB864" s="744"/>
      <c r="JVC864" s="744"/>
      <c r="JVD864" s="744"/>
      <c r="JVE864" s="744"/>
      <c r="JVF864" s="744"/>
      <c r="JVG864" s="744"/>
      <c r="JVH864" s="744"/>
      <c r="JVI864" s="744"/>
      <c r="JVJ864" s="744"/>
      <c r="JVK864" s="744"/>
      <c r="JVL864" s="744"/>
      <c r="JVM864" s="744"/>
      <c r="JVN864" s="744"/>
      <c r="JVO864" s="744"/>
      <c r="JVP864" s="744"/>
      <c r="JVQ864" s="744"/>
      <c r="JVR864" s="744"/>
      <c r="JVS864" s="744"/>
      <c r="JVT864" s="744"/>
      <c r="JVU864" s="744"/>
      <c r="JVV864" s="744"/>
      <c r="JVW864" s="744"/>
      <c r="JVX864" s="744"/>
      <c r="JVY864" s="744"/>
      <c r="JVZ864" s="744"/>
      <c r="JWA864" s="744"/>
      <c r="JWB864" s="744"/>
      <c r="JWC864" s="744"/>
      <c r="JWD864" s="744"/>
      <c r="JWE864" s="744"/>
      <c r="JWF864" s="744"/>
      <c r="JWG864" s="744"/>
      <c r="JWH864" s="744"/>
      <c r="JWI864" s="744"/>
      <c r="JWJ864" s="744"/>
      <c r="JWK864" s="744"/>
      <c r="JWL864" s="744"/>
      <c r="JWM864" s="744"/>
      <c r="JWN864" s="744"/>
      <c r="JWO864" s="744"/>
      <c r="JWP864" s="744"/>
      <c r="JWQ864" s="744"/>
      <c r="JWR864" s="744"/>
      <c r="JWS864" s="744"/>
      <c r="JWT864" s="744"/>
      <c r="JWU864" s="744"/>
      <c r="JWV864" s="744"/>
      <c r="JWW864" s="744"/>
      <c r="JWX864" s="744"/>
      <c r="JWY864" s="744"/>
      <c r="JWZ864" s="744"/>
      <c r="JXA864" s="744"/>
      <c r="JXB864" s="744"/>
      <c r="JXC864" s="744"/>
      <c r="JXD864" s="744"/>
      <c r="JXE864" s="744"/>
      <c r="JXF864" s="744"/>
      <c r="JXG864" s="744"/>
      <c r="JXH864" s="744"/>
      <c r="JXI864" s="744"/>
      <c r="JXJ864" s="744"/>
      <c r="JXK864" s="744"/>
      <c r="JXL864" s="744"/>
      <c r="JXM864" s="744"/>
      <c r="JXN864" s="744"/>
      <c r="JXO864" s="744"/>
      <c r="JXP864" s="744"/>
      <c r="JXQ864" s="744"/>
      <c r="JXR864" s="744"/>
      <c r="JXS864" s="744"/>
      <c r="JXT864" s="744"/>
      <c r="JXU864" s="744"/>
      <c r="JXV864" s="744"/>
      <c r="JXW864" s="744"/>
      <c r="JXX864" s="744"/>
      <c r="JXY864" s="744"/>
      <c r="JXZ864" s="744"/>
      <c r="JYA864" s="744"/>
      <c r="JYB864" s="744"/>
      <c r="JYC864" s="744"/>
      <c r="JYD864" s="744"/>
      <c r="JYE864" s="744"/>
      <c r="JYF864" s="744"/>
      <c r="JYG864" s="744"/>
      <c r="JYH864" s="744"/>
      <c r="JYI864" s="744"/>
      <c r="JYJ864" s="744"/>
      <c r="JYK864" s="744"/>
      <c r="JYL864" s="744"/>
      <c r="JYM864" s="744"/>
      <c r="JYN864" s="744"/>
      <c r="JYO864" s="744"/>
      <c r="JYP864" s="744"/>
      <c r="JYQ864" s="744"/>
      <c r="JYR864" s="744"/>
      <c r="JYS864" s="744"/>
      <c r="JYT864" s="744"/>
      <c r="JYU864" s="744"/>
      <c r="JYV864" s="744"/>
      <c r="JYW864" s="744"/>
      <c r="JYX864" s="744"/>
      <c r="JYY864" s="744"/>
      <c r="JYZ864" s="744"/>
      <c r="JZA864" s="744"/>
      <c r="JZB864" s="744"/>
      <c r="JZC864" s="744"/>
      <c r="JZD864" s="744"/>
      <c r="JZE864" s="744"/>
      <c r="JZF864" s="744"/>
      <c r="JZG864" s="744"/>
      <c r="JZH864" s="744"/>
      <c r="JZI864" s="744"/>
      <c r="JZJ864" s="744"/>
      <c r="JZK864" s="744"/>
      <c r="JZL864" s="744"/>
      <c r="JZM864" s="744"/>
      <c r="JZN864" s="744"/>
      <c r="JZO864" s="744"/>
      <c r="JZP864" s="744"/>
      <c r="JZQ864" s="744"/>
      <c r="JZR864" s="744"/>
      <c r="JZS864" s="744"/>
      <c r="JZT864" s="744"/>
      <c r="JZU864" s="744"/>
      <c r="JZV864" s="744"/>
      <c r="JZW864" s="744"/>
      <c r="JZX864" s="744"/>
      <c r="JZY864" s="744"/>
      <c r="JZZ864" s="744"/>
      <c r="KAA864" s="744"/>
      <c r="KAB864" s="744"/>
      <c r="KAC864" s="744"/>
      <c r="KAD864" s="744"/>
      <c r="KAE864" s="744"/>
      <c r="KAF864" s="744"/>
      <c r="KAG864" s="744"/>
      <c r="KAH864" s="744"/>
      <c r="KAI864" s="744"/>
      <c r="KAJ864" s="744"/>
      <c r="KAK864" s="744"/>
      <c r="KAL864" s="744"/>
      <c r="KAM864" s="744"/>
      <c r="KAN864" s="744"/>
      <c r="KAO864" s="744"/>
      <c r="KAP864" s="744"/>
      <c r="KAQ864" s="744"/>
      <c r="KAR864" s="744"/>
      <c r="KAS864" s="744"/>
      <c r="KAT864" s="744"/>
      <c r="KAU864" s="744"/>
      <c r="KAV864" s="744"/>
      <c r="KAW864" s="744"/>
      <c r="KAX864" s="744"/>
      <c r="KAY864" s="744"/>
      <c r="KAZ864" s="744"/>
      <c r="KBA864" s="744"/>
      <c r="KBB864" s="744"/>
      <c r="KBC864" s="744"/>
      <c r="KBD864" s="744"/>
      <c r="KBE864" s="744"/>
      <c r="KBF864" s="744"/>
      <c r="KBG864" s="744"/>
      <c r="KBH864" s="744"/>
      <c r="KBI864" s="744"/>
      <c r="KBJ864" s="744"/>
      <c r="KBK864" s="744"/>
      <c r="KBL864" s="744"/>
      <c r="KBM864" s="744"/>
      <c r="KBN864" s="744"/>
      <c r="KBO864" s="744"/>
      <c r="KBP864" s="744"/>
      <c r="KBQ864" s="744"/>
      <c r="KBR864" s="744"/>
      <c r="KBS864" s="744"/>
      <c r="KBT864" s="744"/>
      <c r="KBU864" s="744"/>
      <c r="KBV864" s="744"/>
      <c r="KBW864" s="744"/>
      <c r="KBX864" s="744"/>
      <c r="KBY864" s="744"/>
      <c r="KBZ864" s="744"/>
      <c r="KCA864" s="744"/>
      <c r="KCB864" s="744"/>
      <c r="KCC864" s="744"/>
      <c r="KCD864" s="744"/>
      <c r="KCE864" s="744"/>
      <c r="KCF864" s="744"/>
      <c r="KCG864" s="744"/>
      <c r="KCH864" s="744"/>
      <c r="KCI864" s="744"/>
      <c r="KCJ864" s="744"/>
      <c r="KCK864" s="744"/>
      <c r="KCL864" s="744"/>
      <c r="KCM864" s="744"/>
      <c r="KCN864" s="744"/>
      <c r="KCO864" s="744"/>
      <c r="KCP864" s="744"/>
      <c r="KCQ864" s="744"/>
      <c r="KCR864" s="744"/>
      <c r="KCS864" s="744"/>
      <c r="KCT864" s="744"/>
      <c r="KCU864" s="744"/>
      <c r="KCV864" s="744"/>
      <c r="KCW864" s="744"/>
      <c r="KCX864" s="744"/>
      <c r="KCY864" s="744"/>
      <c r="KCZ864" s="744"/>
      <c r="KDA864" s="744"/>
      <c r="KDB864" s="744"/>
      <c r="KDC864" s="744"/>
      <c r="KDD864" s="744"/>
      <c r="KDE864" s="744"/>
      <c r="KDF864" s="744"/>
      <c r="KDG864" s="744"/>
      <c r="KDH864" s="744"/>
      <c r="KDI864" s="744"/>
      <c r="KDJ864" s="744"/>
      <c r="KDK864" s="744"/>
      <c r="KDL864" s="744"/>
      <c r="KDM864" s="744"/>
      <c r="KDN864" s="744"/>
      <c r="KDO864" s="744"/>
      <c r="KDP864" s="744"/>
      <c r="KDQ864" s="744"/>
      <c r="KDR864" s="744"/>
      <c r="KDS864" s="744"/>
      <c r="KDT864" s="744"/>
      <c r="KDU864" s="744"/>
      <c r="KDV864" s="744"/>
      <c r="KDW864" s="744"/>
      <c r="KDX864" s="744"/>
      <c r="KDY864" s="744"/>
      <c r="KDZ864" s="744"/>
      <c r="KEA864" s="744"/>
      <c r="KEB864" s="744"/>
      <c r="KEC864" s="744"/>
      <c r="KED864" s="744"/>
      <c r="KEE864" s="744"/>
      <c r="KEF864" s="744"/>
      <c r="KEG864" s="744"/>
      <c r="KEH864" s="744"/>
      <c r="KEI864" s="744"/>
      <c r="KEJ864" s="744"/>
      <c r="KEK864" s="744"/>
      <c r="KEL864" s="744"/>
      <c r="KEM864" s="744"/>
      <c r="KEN864" s="744"/>
      <c r="KEO864" s="744"/>
      <c r="KEP864" s="744"/>
      <c r="KEQ864" s="744"/>
      <c r="KER864" s="744"/>
      <c r="KES864" s="744"/>
      <c r="KET864" s="744"/>
      <c r="KEU864" s="744"/>
      <c r="KEV864" s="744"/>
      <c r="KEW864" s="744"/>
      <c r="KEX864" s="744"/>
      <c r="KEY864" s="744"/>
      <c r="KEZ864" s="744"/>
      <c r="KFA864" s="744"/>
      <c r="KFB864" s="744"/>
      <c r="KFC864" s="744"/>
      <c r="KFD864" s="744"/>
      <c r="KFE864" s="744"/>
      <c r="KFF864" s="744"/>
      <c r="KFG864" s="744"/>
      <c r="KFH864" s="744"/>
      <c r="KFI864" s="744"/>
      <c r="KFJ864" s="744"/>
      <c r="KFK864" s="744"/>
      <c r="KFL864" s="744"/>
      <c r="KFM864" s="744"/>
      <c r="KFN864" s="744"/>
      <c r="KFO864" s="744"/>
      <c r="KFP864" s="744"/>
      <c r="KFQ864" s="744"/>
      <c r="KFR864" s="744"/>
      <c r="KFS864" s="744"/>
      <c r="KFT864" s="744"/>
      <c r="KFU864" s="744"/>
      <c r="KFV864" s="744"/>
      <c r="KFW864" s="744"/>
      <c r="KFX864" s="744"/>
      <c r="KFY864" s="744"/>
      <c r="KFZ864" s="744"/>
      <c r="KGA864" s="744"/>
      <c r="KGB864" s="744"/>
      <c r="KGC864" s="744"/>
      <c r="KGD864" s="744"/>
      <c r="KGE864" s="744"/>
      <c r="KGF864" s="744"/>
      <c r="KGG864" s="744"/>
      <c r="KGH864" s="744"/>
      <c r="KGI864" s="744"/>
      <c r="KGJ864" s="744"/>
      <c r="KGK864" s="744"/>
      <c r="KGL864" s="744"/>
      <c r="KGM864" s="744"/>
      <c r="KGN864" s="744"/>
      <c r="KGO864" s="744"/>
      <c r="KGP864" s="744"/>
      <c r="KGQ864" s="744"/>
      <c r="KGR864" s="744"/>
      <c r="KGS864" s="744"/>
      <c r="KGT864" s="744"/>
      <c r="KGU864" s="744"/>
      <c r="KGV864" s="744"/>
      <c r="KGW864" s="744"/>
      <c r="KGX864" s="744"/>
      <c r="KGY864" s="744"/>
      <c r="KGZ864" s="744"/>
      <c r="KHA864" s="744"/>
      <c r="KHB864" s="744"/>
      <c r="KHC864" s="744"/>
      <c r="KHD864" s="744"/>
      <c r="KHE864" s="744"/>
      <c r="KHF864" s="744"/>
      <c r="KHG864" s="744"/>
      <c r="KHH864" s="744"/>
      <c r="KHI864" s="744"/>
      <c r="KHJ864" s="744"/>
      <c r="KHK864" s="744"/>
      <c r="KHL864" s="744"/>
      <c r="KHM864" s="744"/>
      <c r="KHN864" s="744"/>
      <c r="KHO864" s="744"/>
      <c r="KHP864" s="744"/>
      <c r="KHQ864" s="744"/>
      <c r="KHR864" s="744"/>
      <c r="KHS864" s="744"/>
      <c r="KHT864" s="744"/>
      <c r="KHU864" s="744"/>
      <c r="KHV864" s="744"/>
      <c r="KHW864" s="744"/>
      <c r="KHX864" s="744"/>
      <c r="KHY864" s="744"/>
      <c r="KHZ864" s="744"/>
      <c r="KIA864" s="744"/>
      <c r="KIB864" s="744"/>
      <c r="KIC864" s="744"/>
      <c r="KID864" s="744"/>
      <c r="KIE864" s="744"/>
      <c r="KIF864" s="744"/>
      <c r="KIG864" s="744"/>
      <c r="KIH864" s="744"/>
      <c r="KII864" s="744"/>
      <c r="KIJ864" s="744"/>
      <c r="KIK864" s="744"/>
      <c r="KIL864" s="744"/>
      <c r="KIM864" s="744"/>
      <c r="KIN864" s="744"/>
      <c r="KIO864" s="744"/>
      <c r="KIP864" s="744"/>
      <c r="KIQ864" s="744"/>
      <c r="KIR864" s="744"/>
      <c r="KIS864" s="744"/>
      <c r="KIT864" s="744"/>
      <c r="KIU864" s="744"/>
      <c r="KIV864" s="744"/>
      <c r="KIW864" s="744"/>
      <c r="KIX864" s="744"/>
      <c r="KIY864" s="744"/>
      <c r="KIZ864" s="744"/>
      <c r="KJA864" s="744"/>
      <c r="KJB864" s="744"/>
      <c r="KJC864" s="744"/>
      <c r="KJD864" s="744"/>
      <c r="KJE864" s="744"/>
      <c r="KJF864" s="744"/>
      <c r="KJG864" s="744"/>
      <c r="KJH864" s="744"/>
      <c r="KJI864" s="744"/>
      <c r="KJJ864" s="744"/>
      <c r="KJK864" s="744"/>
      <c r="KJL864" s="744"/>
      <c r="KJM864" s="744"/>
      <c r="KJN864" s="744"/>
      <c r="KJO864" s="744"/>
      <c r="KJP864" s="744"/>
      <c r="KJQ864" s="744"/>
      <c r="KJR864" s="744"/>
      <c r="KJS864" s="744"/>
      <c r="KJT864" s="744"/>
      <c r="KJU864" s="744"/>
      <c r="KJV864" s="744"/>
      <c r="KJW864" s="744"/>
      <c r="KJX864" s="744"/>
      <c r="KJY864" s="744"/>
      <c r="KJZ864" s="744"/>
      <c r="KKA864" s="744"/>
      <c r="KKB864" s="744"/>
      <c r="KKC864" s="744"/>
      <c r="KKD864" s="744"/>
      <c r="KKE864" s="744"/>
      <c r="KKF864" s="744"/>
      <c r="KKG864" s="744"/>
      <c r="KKH864" s="744"/>
      <c r="KKI864" s="744"/>
      <c r="KKJ864" s="744"/>
      <c r="KKK864" s="744"/>
      <c r="KKL864" s="744"/>
      <c r="KKM864" s="744"/>
      <c r="KKN864" s="744"/>
      <c r="KKO864" s="744"/>
      <c r="KKP864" s="744"/>
      <c r="KKQ864" s="744"/>
      <c r="KKR864" s="744"/>
      <c r="KKS864" s="744"/>
      <c r="KKT864" s="744"/>
      <c r="KKU864" s="744"/>
      <c r="KKV864" s="744"/>
      <c r="KKW864" s="744"/>
      <c r="KKX864" s="744"/>
      <c r="KKY864" s="744"/>
      <c r="KKZ864" s="744"/>
      <c r="KLA864" s="744"/>
      <c r="KLB864" s="744"/>
      <c r="KLC864" s="744"/>
      <c r="KLD864" s="744"/>
      <c r="KLE864" s="744"/>
      <c r="KLF864" s="744"/>
      <c r="KLG864" s="744"/>
      <c r="KLH864" s="744"/>
      <c r="KLI864" s="744"/>
      <c r="KLJ864" s="744"/>
      <c r="KLK864" s="744"/>
      <c r="KLL864" s="744"/>
      <c r="KLM864" s="744"/>
      <c r="KLN864" s="744"/>
      <c r="KLO864" s="744"/>
      <c r="KLP864" s="744"/>
      <c r="KLQ864" s="744"/>
      <c r="KLR864" s="744"/>
      <c r="KLS864" s="744"/>
      <c r="KLT864" s="744"/>
      <c r="KLU864" s="744"/>
      <c r="KLV864" s="744"/>
      <c r="KLW864" s="744"/>
      <c r="KLX864" s="744"/>
      <c r="KLY864" s="744"/>
      <c r="KLZ864" s="744"/>
      <c r="KMA864" s="744"/>
      <c r="KMB864" s="744"/>
      <c r="KMC864" s="744"/>
      <c r="KMD864" s="744"/>
      <c r="KME864" s="744"/>
      <c r="KMF864" s="744"/>
      <c r="KMG864" s="744"/>
      <c r="KMH864" s="744"/>
      <c r="KMI864" s="744"/>
      <c r="KMJ864" s="744"/>
      <c r="KMK864" s="744"/>
      <c r="KML864" s="744"/>
      <c r="KMM864" s="744"/>
      <c r="KMN864" s="744"/>
      <c r="KMO864" s="744"/>
      <c r="KMP864" s="744"/>
      <c r="KMQ864" s="744"/>
      <c r="KMR864" s="744"/>
      <c r="KMS864" s="744"/>
      <c r="KMT864" s="744"/>
      <c r="KMU864" s="744"/>
      <c r="KMV864" s="744"/>
      <c r="KMW864" s="744"/>
      <c r="KMX864" s="744"/>
      <c r="KMY864" s="744"/>
      <c r="KMZ864" s="744"/>
      <c r="KNA864" s="744"/>
      <c r="KNB864" s="744"/>
      <c r="KNC864" s="744"/>
      <c r="KND864" s="744"/>
      <c r="KNE864" s="744"/>
      <c r="KNF864" s="744"/>
      <c r="KNG864" s="744"/>
      <c r="KNH864" s="744"/>
      <c r="KNI864" s="744"/>
      <c r="KNJ864" s="744"/>
      <c r="KNK864" s="744"/>
      <c r="KNL864" s="744"/>
      <c r="KNM864" s="744"/>
      <c r="KNN864" s="744"/>
      <c r="KNO864" s="744"/>
      <c r="KNP864" s="744"/>
      <c r="KNQ864" s="744"/>
      <c r="KNR864" s="744"/>
      <c r="KNS864" s="744"/>
      <c r="KNT864" s="744"/>
      <c r="KNU864" s="744"/>
      <c r="KNV864" s="744"/>
      <c r="KNW864" s="744"/>
      <c r="KNX864" s="744"/>
      <c r="KNY864" s="744"/>
      <c r="KNZ864" s="744"/>
      <c r="KOA864" s="744"/>
      <c r="KOB864" s="744"/>
      <c r="KOC864" s="744"/>
      <c r="KOD864" s="744"/>
      <c r="KOE864" s="744"/>
      <c r="KOF864" s="744"/>
      <c r="KOG864" s="744"/>
      <c r="KOH864" s="744"/>
      <c r="KOI864" s="744"/>
      <c r="KOJ864" s="744"/>
      <c r="KOK864" s="744"/>
      <c r="KOL864" s="744"/>
      <c r="KOM864" s="744"/>
      <c r="KON864" s="744"/>
      <c r="KOO864" s="744"/>
      <c r="KOP864" s="744"/>
      <c r="KOQ864" s="744"/>
      <c r="KOR864" s="744"/>
      <c r="KOS864" s="744"/>
      <c r="KOT864" s="744"/>
      <c r="KOU864" s="744"/>
      <c r="KOV864" s="744"/>
      <c r="KOW864" s="744"/>
      <c r="KOX864" s="744"/>
      <c r="KOY864" s="744"/>
      <c r="KOZ864" s="744"/>
      <c r="KPA864" s="744"/>
      <c r="KPB864" s="744"/>
      <c r="KPC864" s="744"/>
      <c r="KPD864" s="744"/>
      <c r="KPE864" s="744"/>
      <c r="KPF864" s="744"/>
      <c r="KPG864" s="744"/>
      <c r="KPH864" s="744"/>
      <c r="KPI864" s="744"/>
      <c r="KPJ864" s="744"/>
      <c r="KPK864" s="744"/>
      <c r="KPL864" s="744"/>
      <c r="KPM864" s="744"/>
      <c r="KPN864" s="744"/>
      <c r="KPO864" s="744"/>
      <c r="KPP864" s="744"/>
      <c r="KPQ864" s="744"/>
      <c r="KPR864" s="744"/>
      <c r="KPS864" s="744"/>
      <c r="KPT864" s="744"/>
      <c r="KPU864" s="744"/>
      <c r="KPV864" s="744"/>
      <c r="KPW864" s="744"/>
      <c r="KPX864" s="744"/>
      <c r="KPY864" s="744"/>
      <c r="KPZ864" s="744"/>
      <c r="KQA864" s="744"/>
      <c r="KQB864" s="744"/>
      <c r="KQC864" s="744"/>
      <c r="KQD864" s="744"/>
      <c r="KQE864" s="744"/>
      <c r="KQF864" s="744"/>
      <c r="KQG864" s="744"/>
      <c r="KQH864" s="744"/>
      <c r="KQI864" s="744"/>
      <c r="KQJ864" s="744"/>
      <c r="KQK864" s="744"/>
      <c r="KQL864" s="744"/>
      <c r="KQM864" s="744"/>
      <c r="KQN864" s="744"/>
      <c r="KQO864" s="744"/>
      <c r="KQP864" s="744"/>
      <c r="KQQ864" s="744"/>
      <c r="KQR864" s="744"/>
      <c r="KQS864" s="744"/>
      <c r="KQT864" s="744"/>
      <c r="KQU864" s="744"/>
      <c r="KQV864" s="744"/>
      <c r="KQW864" s="744"/>
      <c r="KQX864" s="744"/>
      <c r="KQY864" s="744"/>
      <c r="KQZ864" s="744"/>
      <c r="KRA864" s="744"/>
      <c r="KRB864" s="744"/>
      <c r="KRC864" s="744"/>
      <c r="KRD864" s="744"/>
      <c r="KRE864" s="744"/>
      <c r="KRF864" s="744"/>
      <c r="KRG864" s="744"/>
      <c r="KRH864" s="744"/>
      <c r="KRI864" s="744"/>
      <c r="KRJ864" s="744"/>
      <c r="KRK864" s="744"/>
      <c r="KRL864" s="744"/>
      <c r="KRM864" s="744"/>
      <c r="KRN864" s="744"/>
      <c r="KRO864" s="744"/>
      <c r="KRP864" s="744"/>
      <c r="KRQ864" s="744"/>
      <c r="KRR864" s="744"/>
      <c r="KRS864" s="744"/>
      <c r="KRT864" s="744"/>
      <c r="KRU864" s="744"/>
      <c r="KRV864" s="744"/>
      <c r="KRW864" s="744"/>
      <c r="KRX864" s="744"/>
      <c r="KRY864" s="744"/>
      <c r="KRZ864" s="744"/>
      <c r="KSA864" s="744"/>
      <c r="KSB864" s="744"/>
      <c r="KSC864" s="744"/>
      <c r="KSD864" s="744"/>
      <c r="KSE864" s="744"/>
      <c r="KSF864" s="744"/>
      <c r="KSG864" s="744"/>
      <c r="KSH864" s="744"/>
      <c r="KSI864" s="744"/>
      <c r="KSJ864" s="744"/>
      <c r="KSK864" s="744"/>
      <c r="KSL864" s="744"/>
      <c r="KSM864" s="744"/>
      <c r="KSN864" s="744"/>
      <c r="KSO864" s="744"/>
      <c r="KSP864" s="744"/>
      <c r="KSQ864" s="744"/>
      <c r="KSR864" s="744"/>
      <c r="KSS864" s="744"/>
      <c r="KST864" s="744"/>
      <c r="KSU864" s="744"/>
      <c r="KSV864" s="744"/>
      <c r="KSW864" s="744"/>
      <c r="KSX864" s="744"/>
      <c r="KSY864" s="744"/>
      <c r="KSZ864" s="744"/>
      <c r="KTA864" s="744"/>
      <c r="KTB864" s="744"/>
      <c r="KTC864" s="744"/>
      <c r="KTD864" s="744"/>
      <c r="KTE864" s="744"/>
      <c r="KTF864" s="744"/>
      <c r="KTG864" s="744"/>
      <c r="KTH864" s="744"/>
      <c r="KTI864" s="744"/>
      <c r="KTJ864" s="744"/>
      <c r="KTK864" s="744"/>
      <c r="KTL864" s="744"/>
      <c r="KTM864" s="744"/>
      <c r="KTN864" s="744"/>
      <c r="KTO864" s="744"/>
      <c r="KTP864" s="744"/>
      <c r="KTQ864" s="744"/>
      <c r="KTR864" s="744"/>
      <c r="KTS864" s="744"/>
      <c r="KTT864" s="744"/>
      <c r="KTU864" s="744"/>
      <c r="KTV864" s="744"/>
      <c r="KTW864" s="744"/>
      <c r="KTX864" s="744"/>
      <c r="KTY864" s="744"/>
      <c r="KTZ864" s="744"/>
      <c r="KUA864" s="744"/>
      <c r="KUB864" s="744"/>
      <c r="KUC864" s="744"/>
      <c r="KUD864" s="744"/>
      <c r="KUE864" s="744"/>
      <c r="KUF864" s="744"/>
      <c r="KUG864" s="744"/>
      <c r="KUH864" s="744"/>
      <c r="KUI864" s="744"/>
      <c r="KUJ864" s="744"/>
      <c r="KUK864" s="744"/>
      <c r="KUL864" s="744"/>
      <c r="KUM864" s="744"/>
      <c r="KUN864" s="744"/>
      <c r="KUO864" s="744"/>
      <c r="KUP864" s="744"/>
      <c r="KUQ864" s="744"/>
      <c r="KUR864" s="744"/>
      <c r="KUS864" s="744"/>
      <c r="KUT864" s="744"/>
      <c r="KUU864" s="744"/>
      <c r="KUV864" s="744"/>
      <c r="KUW864" s="744"/>
      <c r="KUX864" s="744"/>
      <c r="KUY864" s="744"/>
      <c r="KUZ864" s="744"/>
      <c r="KVA864" s="744"/>
      <c r="KVB864" s="744"/>
      <c r="KVC864" s="744"/>
      <c r="KVD864" s="744"/>
      <c r="KVE864" s="744"/>
      <c r="KVF864" s="744"/>
      <c r="KVG864" s="744"/>
      <c r="KVH864" s="744"/>
      <c r="KVI864" s="744"/>
      <c r="KVJ864" s="744"/>
      <c r="KVK864" s="744"/>
      <c r="KVL864" s="744"/>
      <c r="KVM864" s="744"/>
      <c r="KVN864" s="744"/>
      <c r="KVO864" s="744"/>
      <c r="KVP864" s="744"/>
      <c r="KVQ864" s="744"/>
      <c r="KVR864" s="744"/>
      <c r="KVS864" s="744"/>
      <c r="KVT864" s="744"/>
      <c r="KVU864" s="744"/>
      <c r="KVV864" s="744"/>
      <c r="KVW864" s="744"/>
      <c r="KVX864" s="744"/>
      <c r="KVY864" s="744"/>
      <c r="KVZ864" s="744"/>
      <c r="KWA864" s="744"/>
      <c r="KWB864" s="744"/>
      <c r="KWC864" s="744"/>
      <c r="KWD864" s="744"/>
      <c r="KWE864" s="744"/>
      <c r="KWF864" s="744"/>
      <c r="KWG864" s="744"/>
      <c r="KWH864" s="744"/>
      <c r="KWI864" s="744"/>
      <c r="KWJ864" s="744"/>
      <c r="KWK864" s="744"/>
      <c r="KWL864" s="744"/>
      <c r="KWM864" s="744"/>
      <c r="KWN864" s="744"/>
      <c r="KWO864" s="744"/>
      <c r="KWP864" s="744"/>
      <c r="KWQ864" s="744"/>
      <c r="KWR864" s="744"/>
      <c r="KWS864" s="744"/>
      <c r="KWT864" s="744"/>
      <c r="KWU864" s="744"/>
      <c r="KWV864" s="744"/>
      <c r="KWW864" s="744"/>
      <c r="KWX864" s="744"/>
      <c r="KWY864" s="744"/>
      <c r="KWZ864" s="744"/>
      <c r="KXA864" s="744"/>
      <c r="KXB864" s="744"/>
      <c r="KXC864" s="744"/>
      <c r="KXD864" s="744"/>
      <c r="KXE864" s="744"/>
      <c r="KXF864" s="744"/>
      <c r="KXG864" s="744"/>
      <c r="KXH864" s="744"/>
      <c r="KXI864" s="744"/>
      <c r="KXJ864" s="744"/>
      <c r="KXK864" s="744"/>
      <c r="KXL864" s="744"/>
      <c r="KXM864" s="744"/>
      <c r="KXN864" s="744"/>
      <c r="KXO864" s="744"/>
      <c r="KXP864" s="744"/>
      <c r="KXQ864" s="744"/>
      <c r="KXR864" s="744"/>
      <c r="KXS864" s="744"/>
      <c r="KXT864" s="744"/>
      <c r="KXU864" s="744"/>
      <c r="KXV864" s="744"/>
      <c r="KXW864" s="744"/>
      <c r="KXX864" s="744"/>
      <c r="KXY864" s="744"/>
      <c r="KXZ864" s="744"/>
      <c r="KYA864" s="744"/>
      <c r="KYB864" s="744"/>
      <c r="KYC864" s="744"/>
      <c r="KYD864" s="744"/>
      <c r="KYE864" s="744"/>
      <c r="KYF864" s="744"/>
      <c r="KYG864" s="744"/>
      <c r="KYH864" s="744"/>
      <c r="KYI864" s="744"/>
      <c r="KYJ864" s="744"/>
      <c r="KYK864" s="744"/>
      <c r="KYL864" s="744"/>
      <c r="KYM864" s="744"/>
      <c r="KYN864" s="744"/>
      <c r="KYO864" s="744"/>
      <c r="KYP864" s="744"/>
      <c r="KYQ864" s="744"/>
      <c r="KYR864" s="744"/>
      <c r="KYS864" s="744"/>
      <c r="KYT864" s="744"/>
      <c r="KYU864" s="744"/>
      <c r="KYV864" s="744"/>
      <c r="KYW864" s="744"/>
      <c r="KYX864" s="744"/>
      <c r="KYY864" s="744"/>
      <c r="KYZ864" s="744"/>
      <c r="KZA864" s="744"/>
      <c r="KZB864" s="744"/>
      <c r="KZC864" s="744"/>
      <c r="KZD864" s="744"/>
      <c r="KZE864" s="744"/>
      <c r="KZF864" s="744"/>
      <c r="KZG864" s="744"/>
      <c r="KZH864" s="744"/>
      <c r="KZI864" s="744"/>
      <c r="KZJ864" s="744"/>
      <c r="KZK864" s="744"/>
      <c r="KZL864" s="744"/>
      <c r="KZM864" s="744"/>
      <c r="KZN864" s="744"/>
      <c r="KZO864" s="744"/>
      <c r="KZP864" s="744"/>
      <c r="KZQ864" s="744"/>
      <c r="KZR864" s="744"/>
      <c r="KZS864" s="744"/>
      <c r="KZT864" s="744"/>
      <c r="KZU864" s="744"/>
      <c r="KZV864" s="744"/>
      <c r="KZW864" s="744"/>
      <c r="KZX864" s="744"/>
      <c r="KZY864" s="744"/>
      <c r="KZZ864" s="744"/>
      <c r="LAA864" s="744"/>
      <c r="LAB864" s="744"/>
      <c r="LAC864" s="744"/>
      <c r="LAD864" s="744"/>
      <c r="LAE864" s="744"/>
      <c r="LAF864" s="744"/>
      <c r="LAG864" s="744"/>
      <c r="LAH864" s="744"/>
      <c r="LAI864" s="744"/>
      <c r="LAJ864" s="744"/>
      <c r="LAK864" s="744"/>
      <c r="LAL864" s="744"/>
      <c r="LAM864" s="744"/>
      <c r="LAN864" s="744"/>
      <c r="LAO864" s="744"/>
      <c r="LAP864" s="744"/>
      <c r="LAQ864" s="744"/>
      <c r="LAR864" s="744"/>
      <c r="LAS864" s="744"/>
      <c r="LAT864" s="744"/>
      <c r="LAU864" s="744"/>
      <c r="LAV864" s="744"/>
      <c r="LAW864" s="744"/>
      <c r="LAX864" s="744"/>
      <c r="LAY864" s="744"/>
      <c r="LAZ864" s="744"/>
      <c r="LBA864" s="744"/>
      <c r="LBB864" s="744"/>
      <c r="LBC864" s="744"/>
      <c r="LBD864" s="744"/>
      <c r="LBE864" s="744"/>
      <c r="LBF864" s="744"/>
      <c r="LBG864" s="744"/>
      <c r="LBH864" s="744"/>
      <c r="LBI864" s="744"/>
      <c r="LBJ864" s="744"/>
      <c r="LBK864" s="744"/>
      <c r="LBL864" s="744"/>
      <c r="LBM864" s="744"/>
      <c r="LBN864" s="744"/>
      <c r="LBO864" s="744"/>
      <c r="LBP864" s="744"/>
      <c r="LBQ864" s="744"/>
      <c r="LBR864" s="744"/>
      <c r="LBS864" s="744"/>
      <c r="LBT864" s="744"/>
      <c r="LBU864" s="744"/>
      <c r="LBV864" s="744"/>
      <c r="LBW864" s="744"/>
      <c r="LBX864" s="744"/>
      <c r="LBY864" s="744"/>
      <c r="LBZ864" s="744"/>
      <c r="LCA864" s="744"/>
      <c r="LCB864" s="744"/>
      <c r="LCC864" s="744"/>
      <c r="LCD864" s="744"/>
      <c r="LCE864" s="744"/>
      <c r="LCF864" s="744"/>
      <c r="LCG864" s="744"/>
      <c r="LCH864" s="744"/>
      <c r="LCI864" s="744"/>
      <c r="LCJ864" s="744"/>
      <c r="LCK864" s="744"/>
      <c r="LCL864" s="744"/>
      <c r="LCM864" s="744"/>
      <c r="LCN864" s="744"/>
      <c r="LCO864" s="744"/>
      <c r="LCP864" s="744"/>
      <c r="LCQ864" s="744"/>
      <c r="LCR864" s="744"/>
      <c r="LCS864" s="744"/>
      <c r="LCT864" s="744"/>
      <c r="LCU864" s="744"/>
      <c r="LCV864" s="744"/>
      <c r="LCW864" s="744"/>
      <c r="LCX864" s="744"/>
      <c r="LCY864" s="744"/>
      <c r="LCZ864" s="744"/>
      <c r="LDA864" s="744"/>
      <c r="LDB864" s="744"/>
      <c r="LDC864" s="744"/>
      <c r="LDD864" s="744"/>
      <c r="LDE864" s="744"/>
      <c r="LDF864" s="744"/>
      <c r="LDG864" s="744"/>
      <c r="LDH864" s="744"/>
      <c r="LDI864" s="744"/>
      <c r="LDJ864" s="744"/>
      <c r="LDK864" s="744"/>
      <c r="LDL864" s="744"/>
      <c r="LDM864" s="744"/>
      <c r="LDN864" s="744"/>
      <c r="LDO864" s="744"/>
      <c r="LDP864" s="744"/>
      <c r="LDQ864" s="744"/>
      <c r="LDR864" s="744"/>
      <c r="LDS864" s="744"/>
      <c r="LDT864" s="744"/>
      <c r="LDU864" s="744"/>
      <c r="LDV864" s="744"/>
      <c r="LDW864" s="744"/>
      <c r="LDX864" s="744"/>
      <c r="LDY864" s="744"/>
      <c r="LDZ864" s="744"/>
      <c r="LEA864" s="744"/>
      <c r="LEB864" s="744"/>
      <c r="LEC864" s="744"/>
      <c r="LED864" s="744"/>
      <c r="LEE864" s="744"/>
      <c r="LEF864" s="744"/>
      <c r="LEG864" s="744"/>
      <c r="LEH864" s="744"/>
      <c r="LEI864" s="744"/>
      <c r="LEJ864" s="744"/>
      <c r="LEK864" s="744"/>
      <c r="LEL864" s="744"/>
      <c r="LEM864" s="744"/>
      <c r="LEN864" s="744"/>
      <c r="LEO864" s="744"/>
      <c r="LEP864" s="744"/>
      <c r="LEQ864" s="744"/>
      <c r="LER864" s="744"/>
      <c r="LES864" s="744"/>
      <c r="LET864" s="744"/>
      <c r="LEU864" s="744"/>
      <c r="LEV864" s="744"/>
      <c r="LEW864" s="744"/>
      <c r="LEX864" s="744"/>
      <c r="LEY864" s="744"/>
      <c r="LEZ864" s="744"/>
      <c r="LFA864" s="744"/>
      <c r="LFB864" s="744"/>
      <c r="LFC864" s="744"/>
      <c r="LFD864" s="744"/>
      <c r="LFE864" s="744"/>
      <c r="LFF864" s="744"/>
      <c r="LFG864" s="744"/>
      <c r="LFH864" s="744"/>
      <c r="LFI864" s="744"/>
      <c r="LFJ864" s="744"/>
      <c r="LFK864" s="744"/>
      <c r="LFL864" s="744"/>
      <c r="LFM864" s="744"/>
      <c r="LFN864" s="744"/>
      <c r="LFO864" s="744"/>
      <c r="LFP864" s="744"/>
      <c r="LFQ864" s="744"/>
      <c r="LFR864" s="744"/>
      <c r="LFS864" s="744"/>
      <c r="LFT864" s="744"/>
      <c r="LFU864" s="744"/>
      <c r="LFV864" s="744"/>
      <c r="LFW864" s="744"/>
      <c r="LFX864" s="744"/>
      <c r="LFY864" s="744"/>
      <c r="LFZ864" s="744"/>
      <c r="LGA864" s="744"/>
      <c r="LGB864" s="744"/>
      <c r="LGC864" s="744"/>
      <c r="LGD864" s="744"/>
      <c r="LGE864" s="744"/>
      <c r="LGF864" s="744"/>
      <c r="LGG864" s="744"/>
      <c r="LGH864" s="744"/>
      <c r="LGI864" s="744"/>
      <c r="LGJ864" s="744"/>
      <c r="LGK864" s="744"/>
      <c r="LGL864" s="744"/>
      <c r="LGM864" s="744"/>
      <c r="LGN864" s="744"/>
      <c r="LGO864" s="744"/>
      <c r="LGP864" s="744"/>
      <c r="LGQ864" s="744"/>
      <c r="LGR864" s="744"/>
      <c r="LGS864" s="744"/>
      <c r="LGT864" s="744"/>
      <c r="LGU864" s="744"/>
      <c r="LGV864" s="744"/>
      <c r="LGW864" s="744"/>
      <c r="LGX864" s="744"/>
      <c r="LGY864" s="744"/>
      <c r="LGZ864" s="744"/>
      <c r="LHA864" s="744"/>
      <c r="LHB864" s="744"/>
      <c r="LHC864" s="744"/>
      <c r="LHD864" s="744"/>
      <c r="LHE864" s="744"/>
      <c r="LHF864" s="744"/>
      <c r="LHG864" s="744"/>
      <c r="LHH864" s="744"/>
      <c r="LHI864" s="744"/>
      <c r="LHJ864" s="744"/>
      <c r="LHK864" s="744"/>
      <c r="LHL864" s="744"/>
      <c r="LHM864" s="744"/>
      <c r="LHN864" s="744"/>
      <c r="LHO864" s="744"/>
      <c r="LHP864" s="744"/>
      <c r="LHQ864" s="744"/>
      <c r="LHR864" s="744"/>
      <c r="LHS864" s="744"/>
      <c r="LHT864" s="744"/>
      <c r="LHU864" s="744"/>
      <c r="LHV864" s="744"/>
      <c r="LHW864" s="744"/>
      <c r="LHX864" s="744"/>
      <c r="LHY864" s="744"/>
      <c r="LHZ864" s="744"/>
      <c r="LIA864" s="744"/>
      <c r="LIB864" s="744"/>
      <c r="LIC864" s="744"/>
      <c r="LID864" s="744"/>
      <c r="LIE864" s="744"/>
      <c r="LIF864" s="744"/>
      <c r="LIG864" s="744"/>
      <c r="LIH864" s="744"/>
      <c r="LII864" s="744"/>
      <c r="LIJ864" s="744"/>
      <c r="LIK864" s="744"/>
      <c r="LIL864" s="744"/>
      <c r="LIM864" s="744"/>
      <c r="LIN864" s="744"/>
      <c r="LIO864" s="744"/>
      <c r="LIP864" s="744"/>
      <c r="LIQ864" s="744"/>
      <c r="LIR864" s="744"/>
      <c r="LIS864" s="744"/>
      <c r="LIT864" s="744"/>
      <c r="LIU864" s="744"/>
      <c r="LIV864" s="744"/>
      <c r="LIW864" s="744"/>
      <c r="LIX864" s="744"/>
      <c r="LIY864" s="744"/>
      <c r="LIZ864" s="744"/>
      <c r="LJA864" s="744"/>
      <c r="LJB864" s="744"/>
      <c r="LJC864" s="744"/>
      <c r="LJD864" s="744"/>
      <c r="LJE864" s="744"/>
      <c r="LJF864" s="744"/>
      <c r="LJG864" s="744"/>
      <c r="LJH864" s="744"/>
      <c r="LJI864" s="744"/>
      <c r="LJJ864" s="744"/>
      <c r="LJK864" s="744"/>
      <c r="LJL864" s="744"/>
      <c r="LJM864" s="744"/>
      <c r="LJN864" s="744"/>
      <c r="LJO864" s="744"/>
      <c r="LJP864" s="744"/>
      <c r="LJQ864" s="744"/>
      <c r="LJR864" s="744"/>
      <c r="LJS864" s="744"/>
      <c r="LJT864" s="744"/>
      <c r="LJU864" s="744"/>
      <c r="LJV864" s="744"/>
      <c r="LJW864" s="744"/>
      <c r="LJX864" s="744"/>
      <c r="LJY864" s="744"/>
      <c r="LJZ864" s="744"/>
      <c r="LKA864" s="744"/>
      <c r="LKB864" s="744"/>
      <c r="LKC864" s="744"/>
      <c r="LKD864" s="744"/>
      <c r="LKE864" s="744"/>
      <c r="LKF864" s="744"/>
      <c r="LKG864" s="744"/>
      <c r="LKH864" s="744"/>
      <c r="LKI864" s="744"/>
      <c r="LKJ864" s="744"/>
      <c r="LKK864" s="744"/>
      <c r="LKL864" s="744"/>
      <c r="LKM864" s="744"/>
      <c r="LKN864" s="744"/>
      <c r="LKO864" s="744"/>
      <c r="LKP864" s="744"/>
      <c r="LKQ864" s="744"/>
      <c r="LKR864" s="744"/>
      <c r="LKS864" s="744"/>
      <c r="LKT864" s="744"/>
      <c r="LKU864" s="744"/>
      <c r="LKV864" s="744"/>
      <c r="LKW864" s="744"/>
      <c r="LKX864" s="744"/>
      <c r="LKY864" s="744"/>
      <c r="LKZ864" s="744"/>
      <c r="LLA864" s="744"/>
      <c r="LLB864" s="744"/>
      <c r="LLC864" s="744"/>
      <c r="LLD864" s="744"/>
      <c r="LLE864" s="744"/>
      <c r="LLF864" s="744"/>
      <c r="LLG864" s="744"/>
      <c r="LLH864" s="744"/>
      <c r="LLI864" s="744"/>
      <c r="LLJ864" s="744"/>
      <c r="LLK864" s="744"/>
      <c r="LLL864" s="744"/>
      <c r="LLM864" s="744"/>
      <c r="LLN864" s="744"/>
      <c r="LLO864" s="744"/>
      <c r="LLP864" s="744"/>
      <c r="LLQ864" s="744"/>
      <c r="LLR864" s="744"/>
      <c r="LLS864" s="744"/>
      <c r="LLT864" s="744"/>
      <c r="LLU864" s="744"/>
      <c r="LLV864" s="744"/>
      <c r="LLW864" s="744"/>
      <c r="LLX864" s="744"/>
      <c r="LLY864" s="744"/>
      <c r="LLZ864" s="744"/>
      <c r="LMA864" s="744"/>
      <c r="LMB864" s="744"/>
      <c r="LMC864" s="744"/>
      <c r="LMD864" s="744"/>
      <c r="LME864" s="744"/>
      <c r="LMF864" s="744"/>
      <c r="LMG864" s="744"/>
      <c r="LMH864" s="744"/>
      <c r="LMI864" s="744"/>
      <c r="LMJ864" s="744"/>
      <c r="LMK864" s="744"/>
      <c r="LML864" s="744"/>
      <c r="LMM864" s="744"/>
      <c r="LMN864" s="744"/>
      <c r="LMO864" s="744"/>
      <c r="LMP864" s="744"/>
      <c r="LMQ864" s="744"/>
      <c r="LMR864" s="744"/>
      <c r="LMS864" s="744"/>
      <c r="LMT864" s="744"/>
      <c r="LMU864" s="744"/>
      <c r="LMV864" s="744"/>
      <c r="LMW864" s="744"/>
      <c r="LMX864" s="744"/>
      <c r="LMY864" s="744"/>
      <c r="LMZ864" s="744"/>
      <c r="LNA864" s="744"/>
      <c r="LNB864" s="744"/>
      <c r="LNC864" s="744"/>
      <c r="LND864" s="744"/>
      <c r="LNE864" s="744"/>
      <c r="LNF864" s="744"/>
      <c r="LNG864" s="744"/>
      <c r="LNH864" s="744"/>
      <c r="LNI864" s="744"/>
      <c r="LNJ864" s="744"/>
      <c r="LNK864" s="744"/>
      <c r="LNL864" s="744"/>
      <c r="LNM864" s="744"/>
      <c r="LNN864" s="744"/>
      <c r="LNO864" s="744"/>
      <c r="LNP864" s="744"/>
      <c r="LNQ864" s="744"/>
      <c r="LNR864" s="744"/>
      <c r="LNS864" s="744"/>
      <c r="LNT864" s="744"/>
      <c r="LNU864" s="744"/>
      <c r="LNV864" s="744"/>
      <c r="LNW864" s="744"/>
      <c r="LNX864" s="744"/>
      <c r="LNY864" s="744"/>
      <c r="LNZ864" s="744"/>
      <c r="LOA864" s="744"/>
      <c r="LOB864" s="744"/>
      <c r="LOC864" s="744"/>
      <c r="LOD864" s="744"/>
      <c r="LOE864" s="744"/>
      <c r="LOF864" s="744"/>
      <c r="LOG864" s="744"/>
      <c r="LOH864" s="744"/>
      <c r="LOI864" s="744"/>
      <c r="LOJ864" s="744"/>
      <c r="LOK864" s="744"/>
      <c r="LOL864" s="744"/>
      <c r="LOM864" s="744"/>
      <c r="LON864" s="744"/>
      <c r="LOO864" s="744"/>
      <c r="LOP864" s="744"/>
      <c r="LOQ864" s="744"/>
      <c r="LOR864" s="744"/>
      <c r="LOS864" s="744"/>
      <c r="LOT864" s="744"/>
      <c r="LOU864" s="744"/>
      <c r="LOV864" s="744"/>
      <c r="LOW864" s="744"/>
      <c r="LOX864" s="744"/>
      <c r="LOY864" s="744"/>
      <c r="LOZ864" s="744"/>
      <c r="LPA864" s="744"/>
      <c r="LPB864" s="744"/>
      <c r="LPC864" s="744"/>
      <c r="LPD864" s="744"/>
      <c r="LPE864" s="744"/>
      <c r="LPF864" s="744"/>
      <c r="LPG864" s="744"/>
      <c r="LPH864" s="744"/>
      <c r="LPI864" s="744"/>
      <c r="LPJ864" s="744"/>
      <c r="LPK864" s="744"/>
      <c r="LPL864" s="744"/>
      <c r="LPM864" s="744"/>
      <c r="LPN864" s="744"/>
      <c r="LPO864" s="744"/>
      <c r="LPP864" s="744"/>
      <c r="LPQ864" s="744"/>
      <c r="LPR864" s="744"/>
      <c r="LPS864" s="744"/>
      <c r="LPT864" s="744"/>
      <c r="LPU864" s="744"/>
      <c r="LPV864" s="744"/>
      <c r="LPW864" s="744"/>
      <c r="LPX864" s="744"/>
      <c r="LPY864" s="744"/>
      <c r="LPZ864" s="744"/>
      <c r="LQA864" s="744"/>
      <c r="LQB864" s="744"/>
      <c r="LQC864" s="744"/>
      <c r="LQD864" s="744"/>
      <c r="LQE864" s="744"/>
      <c r="LQF864" s="744"/>
      <c r="LQG864" s="744"/>
      <c r="LQH864" s="744"/>
      <c r="LQI864" s="744"/>
      <c r="LQJ864" s="744"/>
      <c r="LQK864" s="744"/>
      <c r="LQL864" s="744"/>
      <c r="LQM864" s="744"/>
      <c r="LQN864" s="744"/>
      <c r="LQO864" s="744"/>
      <c r="LQP864" s="744"/>
      <c r="LQQ864" s="744"/>
      <c r="LQR864" s="744"/>
      <c r="LQS864" s="744"/>
      <c r="LQT864" s="744"/>
      <c r="LQU864" s="744"/>
      <c r="LQV864" s="744"/>
      <c r="LQW864" s="744"/>
      <c r="LQX864" s="744"/>
      <c r="LQY864" s="744"/>
      <c r="LQZ864" s="744"/>
      <c r="LRA864" s="744"/>
      <c r="LRB864" s="744"/>
      <c r="LRC864" s="744"/>
      <c r="LRD864" s="744"/>
      <c r="LRE864" s="744"/>
      <c r="LRF864" s="744"/>
      <c r="LRG864" s="744"/>
      <c r="LRH864" s="744"/>
      <c r="LRI864" s="744"/>
      <c r="LRJ864" s="744"/>
      <c r="LRK864" s="744"/>
      <c r="LRL864" s="744"/>
      <c r="LRM864" s="744"/>
      <c r="LRN864" s="744"/>
      <c r="LRO864" s="744"/>
      <c r="LRP864" s="744"/>
      <c r="LRQ864" s="744"/>
      <c r="LRR864" s="744"/>
      <c r="LRS864" s="744"/>
      <c r="LRT864" s="744"/>
      <c r="LRU864" s="744"/>
      <c r="LRV864" s="744"/>
      <c r="LRW864" s="744"/>
      <c r="LRX864" s="744"/>
      <c r="LRY864" s="744"/>
      <c r="LRZ864" s="744"/>
      <c r="LSA864" s="744"/>
      <c r="LSB864" s="744"/>
      <c r="LSC864" s="744"/>
      <c r="LSD864" s="744"/>
      <c r="LSE864" s="744"/>
      <c r="LSF864" s="744"/>
      <c r="LSG864" s="744"/>
      <c r="LSH864" s="744"/>
      <c r="LSI864" s="744"/>
      <c r="LSJ864" s="744"/>
      <c r="LSK864" s="744"/>
      <c r="LSL864" s="744"/>
      <c r="LSM864" s="744"/>
      <c r="LSN864" s="744"/>
      <c r="LSO864" s="744"/>
      <c r="LSP864" s="744"/>
      <c r="LSQ864" s="744"/>
      <c r="LSR864" s="744"/>
      <c r="LSS864" s="744"/>
      <c r="LST864" s="744"/>
      <c r="LSU864" s="744"/>
      <c r="LSV864" s="744"/>
      <c r="LSW864" s="744"/>
      <c r="LSX864" s="744"/>
      <c r="LSY864" s="744"/>
      <c r="LSZ864" s="744"/>
      <c r="LTA864" s="744"/>
      <c r="LTB864" s="744"/>
      <c r="LTC864" s="744"/>
      <c r="LTD864" s="744"/>
      <c r="LTE864" s="744"/>
      <c r="LTF864" s="744"/>
      <c r="LTG864" s="744"/>
      <c r="LTH864" s="744"/>
      <c r="LTI864" s="744"/>
      <c r="LTJ864" s="744"/>
      <c r="LTK864" s="744"/>
      <c r="LTL864" s="744"/>
      <c r="LTM864" s="744"/>
      <c r="LTN864" s="744"/>
      <c r="LTO864" s="744"/>
      <c r="LTP864" s="744"/>
      <c r="LTQ864" s="744"/>
      <c r="LTR864" s="744"/>
      <c r="LTS864" s="744"/>
      <c r="LTT864" s="744"/>
      <c r="LTU864" s="744"/>
      <c r="LTV864" s="744"/>
      <c r="LTW864" s="744"/>
      <c r="LTX864" s="744"/>
      <c r="LTY864" s="744"/>
      <c r="LTZ864" s="744"/>
      <c r="LUA864" s="744"/>
      <c r="LUB864" s="744"/>
      <c r="LUC864" s="744"/>
      <c r="LUD864" s="744"/>
      <c r="LUE864" s="744"/>
      <c r="LUF864" s="744"/>
      <c r="LUG864" s="744"/>
      <c r="LUH864" s="744"/>
      <c r="LUI864" s="744"/>
      <c r="LUJ864" s="744"/>
      <c r="LUK864" s="744"/>
      <c r="LUL864" s="744"/>
      <c r="LUM864" s="744"/>
      <c r="LUN864" s="744"/>
      <c r="LUO864" s="744"/>
      <c r="LUP864" s="744"/>
      <c r="LUQ864" s="744"/>
      <c r="LUR864" s="744"/>
      <c r="LUS864" s="744"/>
      <c r="LUT864" s="744"/>
      <c r="LUU864" s="744"/>
      <c r="LUV864" s="744"/>
      <c r="LUW864" s="744"/>
      <c r="LUX864" s="744"/>
      <c r="LUY864" s="744"/>
      <c r="LUZ864" s="744"/>
      <c r="LVA864" s="744"/>
      <c r="LVB864" s="744"/>
      <c r="LVC864" s="744"/>
      <c r="LVD864" s="744"/>
      <c r="LVE864" s="744"/>
      <c r="LVF864" s="744"/>
      <c r="LVG864" s="744"/>
      <c r="LVH864" s="744"/>
      <c r="LVI864" s="744"/>
      <c r="LVJ864" s="744"/>
      <c r="LVK864" s="744"/>
      <c r="LVL864" s="744"/>
      <c r="LVM864" s="744"/>
      <c r="LVN864" s="744"/>
      <c r="LVO864" s="744"/>
      <c r="LVP864" s="744"/>
      <c r="LVQ864" s="744"/>
      <c r="LVR864" s="744"/>
      <c r="LVS864" s="744"/>
      <c r="LVT864" s="744"/>
      <c r="LVU864" s="744"/>
      <c r="LVV864" s="744"/>
      <c r="LVW864" s="744"/>
      <c r="LVX864" s="744"/>
      <c r="LVY864" s="744"/>
      <c r="LVZ864" s="744"/>
      <c r="LWA864" s="744"/>
      <c r="LWB864" s="744"/>
      <c r="LWC864" s="744"/>
      <c r="LWD864" s="744"/>
      <c r="LWE864" s="744"/>
      <c r="LWF864" s="744"/>
      <c r="LWG864" s="744"/>
      <c r="LWH864" s="744"/>
      <c r="LWI864" s="744"/>
      <c r="LWJ864" s="744"/>
      <c r="LWK864" s="744"/>
      <c r="LWL864" s="744"/>
      <c r="LWM864" s="744"/>
      <c r="LWN864" s="744"/>
      <c r="LWO864" s="744"/>
      <c r="LWP864" s="744"/>
      <c r="LWQ864" s="744"/>
      <c r="LWR864" s="744"/>
      <c r="LWS864" s="744"/>
      <c r="LWT864" s="744"/>
      <c r="LWU864" s="744"/>
      <c r="LWV864" s="744"/>
      <c r="LWW864" s="744"/>
      <c r="LWX864" s="744"/>
      <c r="LWY864" s="744"/>
      <c r="LWZ864" s="744"/>
      <c r="LXA864" s="744"/>
      <c r="LXB864" s="744"/>
      <c r="LXC864" s="744"/>
      <c r="LXD864" s="744"/>
      <c r="LXE864" s="744"/>
      <c r="LXF864" s="744"/>
      <c r="LXG864" s="744"/>
      <c r="LXH864" s="744"/>
      <c r="LXI864" s="744"/>
      <c r="LXJ864" s="744"/>
      <c r="LXK864" s="744"/>
      <c r="LXL864" s="744"/>
      <c r="LXM864" s="744"/>
      <c r="LXN864" s="744"/>
      <c r="LXO864" s="744"/>
      <c r="LXP864" s="744"/>
      <c r="LXQ864" s="744"/>
      <c r="LXR864" s="744"/>
      <c r="LXS864" s="744"/>
      <c r="LXT864" s="744"/>
      <c r="LXU864" s="744"/>
      <c r="LXV864" s="744"/>
      <c r="LXW864" s="744"/>
      <c r="LXX864" s="744"/>
      <c r="LXY864" s="744"/>
      <c r="LXZ864" s="744"/>
      <c r="LYA864" s="744"/>
      <c r="LYB864" s="744"/>
      <c r="LYC864" s="744"/>
      <c r="LYD864" s="744"/>
      <c r="LYE864" s="744"/>
      <c r="LYF864" s="744"/>
      <c r="LYG864" s="744"/>
      <c r="LYH864" s="744"/>
      <c r="LYI864" s="744"/>
      <c r="LYJ864" s="744"/>
      <c r="LYK864" s="744"/>
      <c r="LYL864" s="744"/>
      <c r="LYM864" s="744"/>
      <c r="LYN864" s="744"/>
      <c r="LYO864" s="744"/>
      <c r="LYP864" s="744"/>
      <c r="LYQ864" s="744"/>
      <c r="LYR864" s="744"/>
      <c r="LYS864" s="744"/>
      <c r="LYT864" s="744"/>
      <c r="LYU864" s="744"/>
      <c r="LYV864" s="744"/>
      <c r="LYW864" s="744"/>
      <c r="LYX864" s="744"/>
      <c r="LYY864" s="744"/>
      <c r="LYZ864" s="744"/>
      <c r="LZA864" s="744"/>
      <c r="LZB864" s="744"/>
      <c r="LZC864" s="744"/>
      <c r="LZD864" s="744"/>
      <c r="LZE864" s="744"/>
      <c r="LZF864" s="744"/>
      <c r="LZG864" s="744"/>
      <c r="LZH864" s="744"/>
      <c r="LZI864" s="744"/>
      <c r="LZJ864" s="744"/>
      <c r="LZK864" s="744"/>
      <c r="LZL864" s="744"/>
      <c r="LZM864" s="744"/>
      <c r="LZN864" s="744"/>
      <c r="LZO864" s="744"/>
      <c r="LZP864" s="744"/>
      <c r="LZQ864" s="744"/>
      <c r="LZR864" s="744"/>
      <c r="LZS864" s="744"/>
      <c r="LZT864" s="744"/>
      <c r="LZU864" s="744"/>
      <c r="LZV864" s="744"/>
      <c r="LZW864" s="744"/>
      <c r="LZX864" s="744"/>
      <c r="LZY864" s="744"/>
      <c r="LZZ864" s="744"/>
      <c r="MAA864" s="744"/>
      <c r="MAB864" s="744"/>
      <c r="MAC864" s="744"/>
      <c r="MAD864" s="744"/>
      <c r="MAE864" s="744"/>
      <c r="MAF864" s="744"/>
      <c r="MAG864" s="744"/>
      <c r="MAH864" s="744"/>
      <c r="MAI864" s="744"/>
      <c r="MAJ864" s="744"/>
      <c r="MAK864" s="744"/>
      <c r="MAL864" s="744"/>
      <c r="MAM864" s="744"/>
      <c r="MAN864" s="744"/>
      <c r="MAO864" s="744"/>
      <c r="MAP864" s="744"/>
      <c r="MAQ864" s="744"/>
      <c r="MAR864" s="744"/>
      <c r="MAS864" s="744"/>
      <c r="MAT864" s="744"/>
      <c r="MAU864" s="744"/>
      <c r="MAV864" s="744"/>
      <c r="MAW864" s="744"/>
      <c r="MAX864" s="744"/>
      <c r="MAY864" s="744"/>
      <c r="MAZ864" s="744"/>
      <c r="MBA864" s="744"/>
      <c r="MBB864" s="744"/>
      <c r="MBC864" s="744"/>
      <c r="MBD864" s="744"/>
      <c r="MBE864" s="744"/>
      <c r="MBF864" s="744"/>
      <c r="MBG864" s="744"/>
      <c r="MBH864" s="744"/>
      <c r="MBI864" s="744"/>
      <c r="MBJ864" s="744"/>
      <c r="MBK864" s="744"/>
      <c r="MBL864" s="744"/>
      <c r="MBM864" s="744"/>
      <c r="MBN864" s="744"/>
      <c r="MBO864" s="744"/>
      <c r="MBP864" s="744"/>
      <c r="MBQ864" s="744"/>
      <c r="MBR864" s="744"/>
      <c r="MBS864" s="744"/>
      <c r="MBT864" s="744"/>
      <c r="MBU864" s="744"/>
      <c r="MBV864" s="744"/>
      <c r="MBW864" s="744"/>
      <c r="MBX864" s="744"/>
      <c r="MBY864" s="744"/>
      <c r="MBZ864" s="744"/>
      <c r="MCA864" s="744"/>
      <c r="MCB864" s="744"/>
      <c r="MCC864" s="744"/>
      <c r="MCD864" s="744"/>
      <c r="MCE864" s="744"/>
      <c r="MCF864" s="744"/>
      <c r="MCG864" s="744"/>
      <c r="MCH864" s="744"/>
      <c r="MCI864" s="744"/>
      <c r="MCJ864" s="744"/>
      <c r="MCK864" s="744"/>
      <c r="MCL864" s="744"/>
      <c r="MCM864" s="744"/>
      <c r="MCN864" s="744"/>
      <c r="MCO864" s="744"/>
      <c r="MCP864" s="744"/>
      <c r="MCQ864" s="744"/>
      <c r="MCR864" s="744"/>
      <c r="MCS864" s="744"/>
      <c r="MCT864" s="744"/>
      <c r="MCU864" s="744"/>
      <c r="MCV864" s="744"/>
      <c r="MCW864" s="744"/>
      <c r="MCX864" s="744"/>
      <c r="MCY864" s="744"/>
      <c r="MCZ864" s="744"/>
      <c r="MDA864" s="744"/>
      <c r="MDB864" s="744"/>
      <c r="MDC864" s="744"/>
      <c r="MDD864" s="744"/>
      <c r="MDE864" s="744"/>
      <c r="MDF864" s="744"/>
      <c r="MDG864" s="744"/>
      <c r="MDH864" s="744"/>
      <c r="MDI864" s="744"/>
      <c r="MDJ864" s="744"/>
      <c r="MDK864" s="744"/>
      <c r="MDL864" s="744"/>
      <c r="MDM864" s="744"/>
      <c r="MDN864" s="744"/>
      <c r="MDO864" s="744"/>
      <c r="MDP864" s="744"/>
      <c r="MDQ864" s="744"/>
      <c r="MDR864" s="744"/>
      <c r="MDS864" s="744"/>
      <c r="MDT864" s="744"/>
      <c r="MDU864" s="744"/>
      <c r="MDV864" s="744"/>
      <c r="MDW864" s="744"/>
      <c r="MDX864" s="744"/>
      <c r="MDY864" s="744"/>
      <c r="MDZ864" s="744"/>
      <c r="MEA864" s="744"/>
      <c r="MEB864" s="744"/>
      <c r="MEC864" s="744"/>
      <c r="MED864" s="744"/>
      <c r="MEE864" s="744"/>
      <c r="MEF864" s="744"/>
      <c r="MEG864" s="744"/>
      <c r="MEH864" s="744"/>
      <c r="MEI864" s="744"/>
      <c r="MEJ864" s="744"/>
      <c r="MEK864" s="744"/>
      <c r="MEL864" s="744"/>
      <c r="MEM864" s="744"/>
      <c r="MEN864" s="744"/>
      <c r="MEO864" s="744"/>
      <c r="MEP864" s="744"/>
      <c r="MEQ864" s="744"/>
      <c r="MER864" s="744"/>
      <c r="MES864" s="744"/>
      <c r="MET864" s="744"/>
      <c r="MEU864" s="744"/>
      <c r="MEV864" s="744"/>
      <c r="MEW864" s="744"/>
      <c r="MEX864" s="744"/>
      <c r="MEY864" s="744"/>
      <c r="MEZ864" s="744"/>
      <c r="MFA864" s="744"/>
      <c r="MFB864" s="744"/>
      <c r="MFC864" s="744"/>
      <c r="MFD864" s="744"/>
      <c r="MFE864" s="744"/>
      <c r="MFF864" s="744"/>
      <c r="MFG864" s="744"/>
      <c r="MFH864" s="744"/>
      <c r="MFI864" s="744"/>
      <c r="MFJ864" s="744"/>
      <c r="MFK864" s="744"/>
      <c r="MFL864" s="744"/>
      <c r="MFM864" s="744"/>
      <c r="MFN864" s="744"/>
      <c r="MFO864" s="744"/>
      <c r="MFP864" s="744"/>
      <c r="MFQ864" s="744"/>
      <c r="MFR864" s="744"/>
      <c r="MFS864" s="744"/>
      <c r="MFT864" s="744"/>
      <c r="MFU864" s="744"/>
      <c r="MFV864" s="744"/>
      <c r="MFW864" s="744"/>
      <c r="MFX864" s="744"/>
      <c r="MFY864" s="744"/>
      <c r="MFZ864" s="744"/>
      <c r="MGA864" s="744"/>
      <c r="MGB864" s="744"/>
      <c r="MGC864" s="744"/>
      <c r="MGD864" s="744"/>
      <c r="MGE864" s="744"/>
      <c r="MGF864" s="744"/>
      <c r="MGG864" s="744"/>
      <c r="MGH864" s="744"/>
      <c r="MGI864" s="744"/>
      <c r="MGJ864" s="744"/>
      <c r="MGK864" s="744"/>
      <c r="MGL864" s="744"/>
      <c r="MGM864" s="744"/>
      <c r="MGN864" s="744"/>
      <c r="MGO864" s="744"/>
      <c r="MGP864" s="744"/>
      <c r="MGQ864" s="744"/>
      <c r="MGR864" s="744"/>
      <c r="MGS864" s="744"/>
      <c r="MGT864" s="744"/>
      <c r="MGU864" s="744"/>
      <c r="MGV864" s="744"/>
      <c r="MGW864" s="744"/>
      <c r="MGX864" s="744"/>
      <c r="MGY864" s="744"/>
      <c r="MGZ864" s="744"/>
      <c r="MHA864" s="744"/>
      <c r="MHB864" s="744"/>
      <c r="MHC864" s="744"/>
      <c r="MHD864" s="744"/>
      <c r="MHE864" s="744"/>
      <c r="MHF864" s="744"/>
      <c r="MHG864" s="744"/>
      <c r="MHH864" s="744"/>
      <c r="MHI864" s="744"/>
      <c r="MHJ864" s="744"/>
      <c r="MHK864" s="744"/>
      <c r="MHL864" s="744"/>
      <c r="MHM864" s="744"/>
      <c r="MHN864" s="744"/>
      <c r="MHO864" s="744"/>
      <c r="MHP864" s="744"/>
      <c r="MHQ864" s="744"/>
      <c r="MHR864" s="744"/>
      <c r="MHS864" s="744"/>
      <c r="MHT864" s="744"/>
      <c r="MHU864" s="744"/>
      <c r="MHV864" s="744"/>
      <c r="MHW864" s="744"/>
      <c r="MHX864" s="744"/>
      <c r="MHY864" s="744"/>
      <c r="MHZ864" s="744"/>
      <c r="MIA864" s="744"/>
      <c r="MIB864" s="744"/>
      <c r="MIC864" s="744"/>
      <c r="MID864" s="744"/>
      <c r="MIE864" s="744"/>
      <c r="MIF864" s="744"/>
      <c r="MIG864" s="744"/>
      <c r="MIH864" s="744"/>
      <c r="MII864" s="744"/>
      <c r="MIJ864" s="744"/>
      <c r="MIK864" s="744"/>
      <c r="MIL864" s="744"/>
      <c r="MIM864" s="744"/>
      <c r="MIN864" s="744"/>
      <c r="MIO864" s="744"/>
      <c r="MIP864" s="744"/>
      <c r="MIQ864" s="744"/>
      <c r="MIR864" s="744"/>
      <c r="MIS864" s="744"/>
      <c r="MIT864" s="744"/>
      <c r="MIU864" s="744"/>
      <c r="MIV864" s="744"/>
      <c r="MIW864" s="744"/>
      <c r="MIX864" s="744"/>
      <c r="MIY864" s="744"/>
      <c r="MIZ864" s="744"/>
      <c r="MJA864" s="744"/>
      <c r="MJB864" s="744"/>
      <c r="MJC864" s="744"/>
      <c r="MJD864" s="744"/>
      <c r="MJE864" s="744"/>
      <c r="MJF864" s="744"/>
      <c r="MJG864" s="744"/>
      <c r="MJH864" s="744"/>
      <c r="MJI864" s="744"/>
      <c r="MJJ864" s="744"/>
      <c r="MJK864" s="744"/>
      <c r="MJL864" s="744"/>
      <c r="MJM864" s="744"/>
      <c r="MJN864" s="744"/>
      <c r="MJO864" s="744"/>
      <c r="MJP864" s="744"/>
      <c r="MJQ864" s="744"/>
      <c r="MJR864" s="744"/>
      <c r="MJS864" s="744"/>
      <c r="MJT864" s="744"/>
      <c r="MJU864" s="744"/>
      <c r="MJV864" s="744"/>
      <c r="MJW864" s="744"/>
      <c r="MJX864" s="744"/>
      <c r="MJY864" s="744"/>
      <c r="MJZ864" s="744"/>
      <c r="MKA864" s="744"/>
      <c r="MKB864" s="744"/>
      <c r="MKC864" s="744"/>
      <c r="MKD864" s="744"/>
      <c r="MKE864" s="744"/>
      <c r="MKF864" s="744"/>
      <c r="MKG864" s="744"/>
      <c r="MKH864" s="744"/>
      <c r="MKI864" s="744"/>
      <c r="MKJ864" s="744"/>
      <c r="MKK864" s="744"/>
      <c r="MKL864" s="744"/>
      <c r="MKM864" s="744"/>
      <c r="MKN864" s="744"/>
      <c r="MKO864" s="744"/>
      <c r="MKP864" s="744"/>
      <c r="MKQ864" s="744"/>
      <c r="MKR864" s="744"/>
      <c r="MKS864" s="744"/>
      <c r="MKT864" s="744"/>
      <c r="MKU864" s="744"/>
      <c r="MKV864" s="744"/>
      <c r="MKW864" s="744"/>
      <c r="MKX864" s="744"/>
      <c r="MKY864" s="744"/>
      <c r="MKZ864" s="744"/>
      <c r="MLA864" s="744"/>
      <c r="MLB864" s="744"/>
      <c r="MLC864" s="744"/>
      <c r="MLD864" s="744"/>
      <c r="MLE864" s="744"/>
      <c r="MLF864" s="744"/>
      <c r="MLG864" s="744"/>
      <c r="MLH864" s="744"/>
      <c r="MLI864" s="744"/>
      <c r="MLJ864" s="744"/>
      <c r="MLK864" s="744"/>
      <c r="MLL864" s="744"/>
      <c r="MLM864" s="744"/>
      <c r="MLN864" s="744"/>
      <c r="MLO864" s="744"/>
      <c r="MLP864" s="744"/>
      <c r="MLQ864" s="744"/>
      <c r="MLR864" s="744"/>
      <c r="MLS864" s="744"/>
      <c r="MLT864" s="744"/>
      <c r="MLU864" s="744"/>
      <c r="MLV864" s="744"/>
      <c r="MLW864" s="744"/>
      <c r="MLX864" s="744"/>
      <c r="MLY864" s="744"/>
      <c r="MLZ864" s="744"/>
      <c r="MMA864" s="744"/>
      <c r="MMB864" s="744"/>
      <c r="MMC864" s="744"/>
      <c r="MMD864" s="744"/>
      <c r="MME864" s="744"/>
      <c r="MMF864" s="744"/>
      <c r="MMG864" s="744"/>
      <c r="MMH864" s="744"/>
      <c r="MMI864" s="744"/>
      <c r="MMJ864" s="744"/>
      <c r="MMK864" s="744"/>
      <c r="MML864" s="744"/>
      <c r="MMM864" s="744"/>
      <c r="MMN864" s="744"/>
      <c r="MMO864" s="744"/>
      <c r="MMP864" s="744"/>
      <c r="MMQ864" s="744"/>
      <c r="MMR864" s="744"/>
      <c r="MMS864" s="744"/>
      <c r="MMT864" s="744"/>
      <c r="MMU864" s="744"/>
      <c r="MMV864" s="744"/>
      <c r="MMW864" s="744"/>
      <c r="MMX864" s="744"/>
      <c r="MMY864" s="744"/>
      <c r="MMZ864" s="744"/>
      <c r="MNA864" s="744"/>
      <c r="MNB864" s="744"/>
      <c r="MNC864" s="744"/>
      <c r="MND864" s="744"/>
      <c r="MNE864" s="744"/>
      <c r="MNF864" s="744"/>
      <c r="MNG864" s="744"/>
      <c r="MNH864" s="744"/>
      <c r="MNI864" s="744"/>
      <c r="MNJ864" s="744"/>
      <c r="MNK864" s="744"/>
      <c r="MNL864" s="744"/>
      <c r="MNM864" s="744"/>
      <c r="MNN864" s="744"/>
      <c r="MNO864" s="744"/>
      <c r="MNP864" s="744"/>
      <c r="MNQ864" s="744"/>
      <c r="MNR864" s="744"/>
      <c r="MNS864" s="744"/>
      <c r="MNT864" s="744"/>
      <c r="MNU864" s="744"/>
      <c r="MNV864" s="744"/>
      <c r="MNW864" s="744"/>
      <c r="MNX864" s="744"/>
      <c r="MNY864" s="744"/>
      <c r="MNZ864" s="744"/>
      <c r="MOA864" s="744"/>
      <c r="MOB864" s="744"/>
      <c r="MOC864" s="744"/>
      <c r="MOD864" s="744"/>
      <c r="MOE864" s="744"/>
      <c r="MOF864" s="744"/>
      <c r="MOG864" s="744"/>
      <c r="MOH864" s="744"/>
      <c r="MOI864" s="744"/>
      <c r="MOJ864" s="744"/>
      <c r="MOK864" s="744"/>
      <c r="MOL864" s="744"/>
      <c r="MOM864" s="744"/>
      <c r="MON864" s="744"/>
      <c r="MOO864" s="744"/>
      <c r="MOP864" s="744"/>
      <c r="MOQ864" s="744"/>
      <c r="MOR864" s="744"/>
      <c r="MOS864" s="744"/>
      <c r="MOT864" s="744"/>
      <c r="MOU864" s="744"/>
      <c r="MOV864" s="744"/>
      <c r="MOW864" s="744"/>
      <c r="MOX864" s="744"/>
      <c r="MOY864" s="744"/>
      <c r="MOZ864" s="744"/>
      <c r="MPA864" s="744"/>
      <c r="MPB864" s="744"/>
      <c r="MPC864" s="744"/>
      <c r="MPD864" s="744"/>
      <c r="MPE864" s="744"/>
      <c r="MPF864" s="744"/>
      <c r="MPG864" s="744"/>
      <c r="MPH864" s="744"/>
      <c r="MPI864" s="744"/>
      <c r="MPJ864" s="744"/>
      <c r="MPK864" s="744"/>
      <c r="MPL864" s="744"/>
      <c r="MPM864" s="744"/>
      <c r="MPN864" s="744"/>
      <c r="MPO864" s="744"/>
      <c r="MPP864" s="744"/>
      <c r="MPQ864" s="744"/>
      <c r="MPR864" s="744"/>
      <c r="MPS864" s="744"/>
      <c r="MPT864" s="744"/>
      <c r="MPU864" s="744"/>
      <c r="MPV864" s="744"/>
      <c r="MPW864" s="744"/>
      <c r="MPX864" s="744"/>
      <c r="MPY864" s="744"/>
      <c r="MPZ864" s="744"/>
      <c r="MQA864" s="744"/>
      <c r="MQB864" s="744"/>
      <c r="MQC864" s="744"/>
      <c r="MQD864" s="744"/>
      <c r="MQE864" s="744"/>
      <c r="MQF864" s="744"/>
      <c r="MQG864" s="744"/>
      <c r="MQH864" s="744"/>
      <c r="MQI864" s="744"/>
      <c r="MQJ864" s="744"/>
      <c r="MQK864" s="744"/>
      <c r="MQL864" s="744"/>
      <c r="MQM864" s="744"/>
      <c r="MQN864" s="744"/>
      <c r="MQO864" s="744"/>
      <c r="MQP864" s="744"/>
      <c r="MQQ864" s="744"/>
      <c r="MQR864" s="744"/>
      <c r="MQS864" s="744"/>
      <c r="MQT864" s="744"/>
      <c r="MQU864" s="744"/>
      <c r="MQV864" s="744"/>
      <c r="MQW864" s="744"/>
      <c r="MQX864" s="744"/>
      <c r="MQY864" s="744"/>
      <c r="MQZ864" s="744"/>
      <c r="MRA864" s="744"/>
      <c r="MRB864" s="744"/>
      <c r="MRC864" s="744"/>
      <c r="MRD864" s="744"/>
      <c r="MRE864" s="744"/>
      <c r="MRF864" s="744"/>
      <c r="MRG864" s="744"/>
      <c r="MRH864" s="744"/>
      <c r="MRI864" s="744"/>
      <c r="MRJ864" s="744"/>
      <c r="MRK864" s="744"/>
      <c r="MRL864" s="744"/>
      <c r="MRM864" s="744"/>
      <c r="MRN864" s="744"/>
      <c r="MRO864" s="744"/>
      <c r="MRP864" s="744"/>
      <c r="MRQ864" s="744"/>
      <c r="MRR864" s="744"/>
      <c r="MRS864" s="744"/>
      <c r="MRT864" s="744"/>
      <c r="MRU864" s="744"/>
      <c r="MRV864" s="744"/>
      <c r="MRW864" s="744"/>
      <c r="MRX864" s="744"/>
      <c r="MRY864" s="744"/>
      <c r="MRZ864" s="744"/>
      <c r="MSA864" s="744"/>
      <c r="MSB864" s="744"/>
      <c r="MSC864" s="744"/>
      <c r="MSD864" s="744"/>
      <c r="MSE864" s="744"/>
      <c r="MSF864" s="744"/>
      <c r="MSG864" s="744"/>
      <c r="MSH864" s="744"/>
      <c r="MSI864" s="744"/>
      <c r="MSJ864" s="744"/>
      <c r="MSK864" s="744"/>
      <c r="MSL864" s="744"/>
      <c r="MSM864" s="744"/>
      <c r="MSN864" s="744"/>
      <c r="MSO864" s="744"/>
      <c r="MSP864" s="744"/>
      <c r="MSQ864" s="744"/>
      <c r="MSR864" s="744"/>
      <c r="MSS864" s="744"/>
      <c r="MST864" s="744"/>
      <c r="MSU864" s="744"/>
      <c r="MSV864" s="744"/>
      <c r="MSW864" s="744"/>
      <c r="MSX864" s="744"/>
      <c r="MSY864" s="744"/>
      <c r="MSZ864" s="744"/>
      <c r="MTA864" s="744"/>
      <c r="MTB864" s="744"/>
      <c r="MTC864" s="744"/>
      <c r="MTD864" s="744"/>
      <c r="MTE864" s="744"/>
      <c r="MTF864" s="744"/>
      <c r="MTG864" s="744"/>
      <c r="MTH864" s="744"/>
      <c r="MTI864" s="744"/>
      <c r="MTJ864" s="744"/>
      <c r="MTK864" s="744"/>
      <c r="MTL864" s="744"/>
      <c r="MTM864" s="744"/>
      <c r="MTN864" s="744"/>
      <c r="MTO864" s="744"/>
      <c r="MTP864" s="744"/>
      <c r="MTQ864" s="744"/>
      <c r="MTR864" s="744"/>
      <c r="MTS864" s="744"/>
      <c r="MTT864" s="744"/>
      <c r="MTU864" s="744"/>
      <c r="MTV864" s="744"/>
      <c r="MTW864" s="744"/>
      <c r="MTX864" s="744"/>
      <c r="MTY864" s="744"/>
      <c r="MTZ864" s="744"/>
      <c r="MUA864" s="744"/>
      <c r="MUB864" s="744"/>
      <c r="MUC864" s="744"/>
      <c r="MUD864" s="744"/>
      <c r="MUE864" s="744"/>
      <c r="MUF864" s="744"/>
      <c r="MUG864" s="744"/>
      <c r="MUH864" s="744"/>
      <c r="MUI864" s="744"/>
      <c r="MUJ864" s="744"/>
      <c r="MUK864" s="744"/>
      <c r="MUL864" s="744"/>
      <c r="MUM864" s="744"/>
      <c r="MUN864" s="744"/>
      <c r="MUO864" s="744"/>
      <c r="MUP864" s="744"/>
      <c r="MUQ864" s="744"/>
      <c r="MUR864" s="744"/>
      <c r="MUS864" s="744"/>
      <c r="MUT864" s="744"/>
      <c r="MUU864" s="744"/>
      <c r="MUV864" s="744"/>
      <c r="MUW864" s="744"/>
      <c r="MUX864" s="744"/>
      <c r="MUY864" s="744"/>
      <c r="MUZ864" s="744"/>
      <c r="MVA864" s="744"/>
      <c r="MVB864" s="744"/>
      <c r="MVC864" s="744"/>
      <c r="MVD864" s="744"/>
      <c r="MVE864" s="744"/>
      <c r="MVF864" s="744"/>
      <c r="MVG864" s="744"/>
      <c r="MVH864" s="744"/>
      <c r="MVI864" s="744"/>
      <c r="MVJ864" s="744"/>
      <c r="MVK864" s="744"/>
      <c r="MVL864" s="744"/>
      <c r="MVM864" s="744"/>
      <c r="MVN864" s="744"/>
      <c r="MVO864" s="744"/>
      <c r="MVP864" s="744"/>
      <c r="MVQ864" s="744"/>
      <c r="MVR864" s="744"/>
      <c r="MVS864" s="744"/>
      <c r="MVT864" s="744"/>
      <c r="MVU864" s="744"/>
      <c r="MVV864" s="744"/>
      <c r="MVW864" s="744"/>
      <c r="MVX864" s="744"/>
      <c r="MVY864" s="744"/>
      <c r="MVZ864" s="744"/>
      <c r="MWA864" s="744"/>
      <c r="MWB864" s="744"/>
      <c r="MWC864" s="744"/>
      <c r="MWD864" s="744"/>
      <c r="MWE864" s="744"/>
      <c r="MWF864" s="744"/>
      <c r="MWG864" s="744"/>
      <c r="MWH864" s="744"/>
      <c r="MWI864" s="744"/>
      <c r="MWJ864" s="744"/>
      <c r="MWK864" s="744"/>
      <c r="MWL864" s="744"/>
      <c r="MWM864" s="744"/>
      <c r="MWN864" s="744"/>
      <c r="MWO864" s="744"/>
      <c r="MWP864" s="744"/>
      <c r="MWQ864" s="744"/>
      <c r="MWR864" s="744"/>
      <c r="MWS864" s="744"/>
      <c r="MWT864" s="744"/>
      <c r="MWU864" s="744"/>
      <c r="MWV864" s="744"/>
      <c r="MWW864" s="744"/>
      <c r="MWX864" s="744"/>
      <c r="MWY864" s="744"/>
      <c r="MWZ864" s="744"/>
      <c r="MXA864" s="744"/>
      <c r="MXB864" s="744"/>
      <c r="MXC864" s="744"/>
      <c r="MXD864" s="744"/>
      <c r="MXE864" s="744"/>
      <c r="MXF864" s="744"/>
      <c r="MXG864" s="744"/>
      <c r="MXH864" s="744"/>
      <c r="MXI864" s="744"/>
      <c r="MXJ864" s="744"/>
      <c r="MXK864" s="744"/>
      <c r="MXL864" s="744"/>
      <c r="MXM864" s="744"/>
      <c r="MXN864" s="744"/>
      <c r="MXO864" s="744"/>
      <c r="MXP864" s="744"/>
      <c r="MXQ864" s="744"/>
      <c r="MXR864" s="744"/>
      <c r="MXS864" s="744"/>
      <c r="MXT864" s="744"/>
      <c r="MXU864" s="744"/>
      <c r="MXV864" s="744"/>
      <c r="MXW864" s="744"/>
      <c r="MXX864" s="744"/>
      <c r="MXY864" s="744"/>
      <c r="MXZ864" s="744"/>
      <c r="MYA864" s="744"/>
      <c r="MYB864" s="744"/>
      <c r="MYC864" s="744"/>
      <c r="MYD864" s="744"/>
      <c r="MYE864" s="744"/>
      <c r="MYF864" s="744"/>
      <c r="MYG864" s="744"/>
      <c r="MYH864" s="744"/>
      <c r="MYI864" s="744"/>
      <c r="MYJ864" s="744"/>
      <c r="MYK864" s="744"/>
      <c r="MYL864" s="744"/>
      <c r="MYM864" s="744"/>
      <c r="MYN864" s="744"/>
      <c r="MYO864" s="744"/>
      <c r="MYP864" s="744"/>
      <c r="MYQ864" s="744"/>
      <c r="MYR864" s="744"/>
      <c r="MYS864" s="744"/>
      <c r="MYT864" s="744"/>
      <c r="MYU864" s="744"/>
      <c r="MYV864" s="744"/>
      <c r="MYW864" s="744"/>
      <c r="MYX864" s="744"/>
      <c r="MYY864" s="744"/>
      <c r="MYZ864" s="744"/>
      <c r="MZA864" s="744"/>
      <c r="MZB864" s="744"/>
      <c r="MZC864" s="744"/>
      <c r="MZD864" s="744"/>
      <c r="MZE864" s="744"/>
      <c r="MZF864" s="744"/>
      <c r="MZG864" s="744"/>
      <c r="MZH864" s="744"/>
      <c r="MZI864" s="744"/>
      <c r="MZJ864" s="744"/>
      <c r="MZK864" s="744"/>
      <c r="MZL864" s="744"/>
      <c r="MZM864" s="744"/>
      <c r="MZN864" s="744"/>
      <c r="MZO864" s="744"/>
      <c r="MZP864" s="744"/>
      <c r="MZQ864" s="744"/>
      <c r="MZR864" s="744"/>
      <c r="MZS864" s="744"/>
      <c r="MZT864" s="744"/>
      <c r="MZU864" s="744"/>
      <c r="MZV864" s="744"/>
      <c r="MZW864" s="744"/>
      <c r="MZX864" s="744"/>
      <c r="MZY864" s="744"/>
      <c r="MZZ864" s="744"/>
      <c r="NAA864" s="744"/>
      <c r="NAB864" s="744"/>
      <c r="NAC864" s="744"/>
      <c r="NAD864" s="744"/>
      <c r="NAE864" s="744"/>
      <c r="NAF864" s="744"/>
      <c r="NAG864" s="744"/>
      <c r="NAH864" s="744"/>
      <c r="NAI864" s="744"/>
      <c r="NAJ864" s="744"/>
      <c r="NAK864" s="744"/>
      <c r="NAL864" s="744"/>
      <c r="NAM864" s="744"/>
      <c r="NAN864" s="744"/>
      <c r="NAO864" s="744"/>
      <c r="NAP864" s="744"/>
      <c r="NAQ864" s="744"/>
      <c r="NAR864" s="744"/>
      <c r="NAS864" s="744"/>
      <c r="NAT864" s="744"/>
      <c r="NAU864" s="744"/>
      <c r="NAV864" s="744"/>
      <c r="NAW864" s="744"/>
      <c r="NAX864" s="744"/>
      <c r="NAY864" s="744"/>
      <c r="NAZ864" s="744"/>
      <c r="NBA864" s="744"/>
      <c r="NBB864" s="744"/>
      <c r="NBC864" s="744"/>
      <c r="NBD864" s="744"/>
      <c r="NBE864" s="744"/>
      <c r="NBF864" s="744"/>
      <c r="NBG864" s="744"/>
      <c r="NBH864" s="744"/>
      <c r="NBI864" s="744"/>
      <c r="NBJ864" s="744"/>
      <c r="NBK864" s="744"/>
      <c r="NBL864" s="744"/>
      <c r="NBM864" s="744"/>
      <c r="NBN864" s="744"/>
      <c r="NBO864" s="744"/>
      <c r="NBP864" s="744"/>
      <c r="NBQ864" s="744"/>
      <c r="NBR864" s="744"/>
      <c r="NBS864" s="744"/>
      <c r="NBT864" s="744"/>
      <c r="NBU864" s="744"/>
      <c r="NBV864" s="744"/>
      <c r="NBW864" s="744"/>
      <c r="NBX864" s="744"/>
      <c r="NBY864" s="744"/>
      <c r="NBZ864" s="744"/>
      <c r="NCA864" s="744"/>
      <c r="NCB864" s="744"/>
      <c r="NCC864" s="744"/>
      <c r="NCD864" s="744"/>
      <c r="NCE864" s="744"/>
      <c r="NCF864" s="744"/>
      <c r="NCG864" s="744"/>
      <c r="NCH864" s="744"/>
      <c r="NCI864" s="744"/>
      <c r="NCJ864" s="744"/>
      <c r="NCK864" s="744"/>
      <c r="NCL864" s="744"/>
      <c r="NCM864" s="744"/>
      <c r="NCN864" s="744"/>
      <c r="NCO864" s="744"/>
      <c r="NCP864" s="744"/>
      <c r="NCQ864" s="744"/>
      <c r="NCR864" s="744"/>
      <c r="NCS864" s="744"/>
      <c r="NCT864" s="744"/>
      <c r="NCU864" s="744"/>
      <c r="NCV864" s="744"/>
      <c r="NCW864" s="744"/>
      <c r="NCX864" s="744"/>
      <c r="NCY864" s="744"/>
      <c r="NCZ864" s="744"/>
      <c r="NDA864" s="744"/>
      <c r="NDB864" s="744"/>
      <c r="NDC864" s="744"/>
      <c r="NDD864" s="744"/>
      <c r="NDE864" s="744"/>
      <c r="NDF864" s="744"/>
      <c r="NDG864" s="744"/>
      <c r="NDH864" s="744"/>
      <c r="NDI864" s="744"/>
      <c r="NDJ864" s="744"/>
      <c r="NDK864" s="744"/>
      <c r="NDL864" s="744"/>
      <c r="NDM864" s="744"/>
      <c r="NDN864" s="744"/>
      <c r="NDO864" s="744"/>
      <c r="NDP864" s="744"/>
      <c r="NDQ864" s="744"/>
      <c r="NDR864" s="744"/>
      <c r="NDS864" s="744"/>
      <c r="NDT864" s="744"/>
      <c r="NDU864" s="744"/>
      <c r="NDV864" s="744"/>
      <c r="NDW864" s="744"/>
      <c r="NDX864" s="744"/>
      <c r="NDY864" s="744"/>
      <c r="NDZ864" s="744"/>
      <c r="NEA864" s="744"/>
      <c r="NEB864" s="744"/>
      <c r="NEC864" s="744"/>
      <c r="NED864" s="744"/>
      <c r="NEE864" s="744"/>
      <c r="NEF864" s="744"/>
      <c r="NEG864" s="744"/>
      <c r="NEH864" s="744"/>
      <c r="NEI864" s="744"/>
      <c r="NEJ864" s="744"/>
      <c r="NEK864" s="744"/>
      <c r="NEL864" s="744"/>
      <c r="NEM864" s="744"/>
      <c r="NEN864" s="744"/>
      <c r="NEO864" s="744"/>
      <c r="NEP864" s="744"/>
      <c r="NEQ864" s="744"/>
      <c r="NER864" s="744"/>
      <c r="NES864" s="744"/>
      <c r="NET864" s="744"/>
      <c r="NEU864" s="744"/>
      <c r="NEV864" s="744"/>
      <c r="NEW864" s="744"/>
      <c r="NEX864" s="744"/>
      <c r="NEY864" s="744"/>
      <c r="NEZ864" s="744"/>
      <c r="NFA864" s="744"/>
      <c r="NFB864" s="744"/>
      <c r="NFC864" s="744"/>
      <c r="NFD864" s="744"/>
      <c r="NFE864" s="744"/>
      <c r="NFF864" s="744"/>
      <c r="NFG864" s="744"/>
      <c r="NFH864" s="744"/>
      <c r="NFI864" s="744"/>
      <c r="NFJ864" s="744"/>
      <c r="NFK864" s="744"/>
      <c r="NFL864" s="744"/>
      <c r="NFM864" s="744"/>
      <c r="NFN864" s="744"/>
      <c r="NFO864" s="744"/>
      <c r="NFP864" s="744"/>
      <c r="NFQ864" s="744"/>
      <c r="NFR864" s="744"/>
      <c r="NFS864" s="744"/>
      <c r="NFT864" s="744"/>
      <c r="NFU864" s="744"/>
      <c r="NFV864" s="744"/>
      <c r="NFW864" s="744"/>
      <c r="NFX864" s="744"/>
      <c r="NFY864" s="744"/>
      <c r="NFZ864" s="744"/>
      <c r="NGA864" s="744"/>
      <c r="NGB864" s="744"/>
      <c r="NGC864" s="744"/>
      <c r="NGD864" s="744"/>
      <c r="NGE864" s="744"/>
      <c r="NGF864" s="744"/>
      <c r="NGG864" s="744"/>
      <c r="NGH864" s="744"/>
      <c r="NGI864" s="744"/>
      <c r="NGJ864" s="744"/>
      <c r="NGK864" s="744"/>
      <c r="NGL864" s="744"/>
      <c r="NGM864" s="744"/>
      <c r="NGN864" s="744"/>
      <c r="NGO864" s="744"/>
      <c r="NGP864" s="744"/>
      <c r="NGQ864" s="744"/>
      <c r="NGR864" s="744"/>
      <c r="NGS864" s="744"/>
      <c r="NGT864" s="744"/>
      <c r="NGU864" s="744"/>
      <c r="NGV864" s="744"/>
      <c r="NGW864" s="744"/>
      <c r="NGX864" s="744"/>
      <c r="NGY864" s="744"/>
      <c r="NGZ864" s="744"/>
      <c r="NHA864" s="744"/>
      <c r="NHB864" s="744"/>
      <c r="NHC864" s="744"/>
      <c r="NHD864" s="744"/>
      <c r="NHE864" s="744"/>
      <c r="NHF864" s="744"/>
      <c r="NHG864" s="744"/>
      <c r="NHH864" s="744"/>
      <c r="NHI864" s="744"/>
      <c r="NHJ864" s="744"/>
      <c r="NHK864" s="744"/>
      <c r="NHL864" s="744"/>
      <c r="NHM864" s="744"/>
      <c r="NHN864" s="744"/>
      <c r="NHO864" s="744"/>
      <c r="NHP864" s="744"/>
      <c r="NHQ864" s="744"/>
      <c r="NHR864" s="744"/>
      <c r="NHS864" s="744"/>
      <c r="NHT864" s="744"/>
      <c r="NHU864" s="744"/>
      <c r="NHV864" s="744"/>
      <c r="NHW864" s="744"/>
      <c r="NHX864" s="744"/>
      <c r="NHY864" s="744"/>
      <c r="NHZ864" s="744"/>
      <c r="NIA864" s="744"/>
      <c r="NIB864" s="744"/>
      <c r="NIC864" s="744"/>
      <c r="NID864" s="744"/>
      <c r="NIE864" s="744"/>
      <c r="NIF864" s="744"/>
      <c r="NIG864" s="744"/>
      <c r="NIH864" s="744"/>
      <c r="NII864" s="744"/>
      <c r="NIJ864" s="744"/>
      <c r="NIK864" s="744"/>
      <c r="NIL864" s="744"/>
      <c r="NIM864" s="744"/>
      <c r="NIN864" s="744"/>
      <c r="NIO864" s="744"/>
      <c r="NIP864" s="744"/>
      <c r="NIQ864" s="744"/>
      <c r="NIR864" s="744"/>
      <c r="NIS864" s="744"/>
      <c r="NIT864" s="744"/>
      <c r="NIU864" s="744"/>
      <c r="NIV864" s="744"/>
      <c r="NIW864" s="744"/>
      <c r="NIX864" s="744"/>
      <c r="NIY864" s="744"/>
      <c r="NIZ864" s="744"/>
      <c r="NJA864" s="744"/>
      <c r="NJB864" s="744"/>
      <c r="NJC864" s="744"/>
      <c r="NJD864" s="744"/>
      <c r="NJE864" s="744"/>
      <c r="NJF864" s="744"/>
      <c r="NJG864" s="744"/>
      <c r="NJH864" s="744"/>
      <c r="NJI864" s="744"/>
      <c r="NJJ864" s="744"/>
      <c r="NJK864" s="744"/>
      <c r="NJL864" s="744"/>
      <c r="NJM864" s="744"/>
      <c r="NJN864" s="744"/>
      <c r="NJO864" s="744"/>
      <c r="NJP864" s="744"/>
      <c r="NJQ864" s="744"/>
      <c r="NJR864" s="744"/>
      <c r="NJS864" s="744"/>
      <c r="NJT864" s="744"/>
      <c r="NJU864" s="744"/>
      <c r="NJV864" s="744"/>
      <c r="NJW864" s="744"/>
      <c r="NJX864" s="744"/>
      <c r="NJY864" s="744"/>
      <c r="NJZ864" s="744"/>
      <c r="NKA864" s="744"/>
      <c r="NKB864" s="744"/>
      <c r="NKC864" s="744"/>
      <c r="NKD864" s="744"/>
      <c r="NKE864" s="744"/>
      <c r="NKF864" s="744"/>
      <c r="NKG864" s="744"/>
      <c r="NKH864" s="744"/>
      <c r="NKI864" s="744"/>
      <c r="NKJ864" s="744"/>
      <c r="NKK864" s="744"/>
      <c r="NKL864" s="744"/>
      <c r="NKM864" s="744"/>
      <c r="NKN864" s="744"/>
      <c r="NKO864" s="744"/>
      <c r="NKP864" s="744"/>
      <c r="NKQ864" s="744"/>
      <c r="NKR864" s="744"/>
      <c r="NKS864" s="744"/>
      <c r="NKT864" s="744"/>
      <c r="NKU864" s="744"/>
      <c r="NKV864" s="744"/>
      <c r="NKW864" s="744"/>
      <c r="NKX864" s="744"/>
      <c r="NKY864" s="744"/>
      <c r="NKZ864" s="744"/>
      <c r="NLA864" s="744"/>
      <c r="NLB864" s="744"/>
      <c r="NLC864" s="744"/>
      <c r="NLD864" s="744"/>
      <c r="NLE864" s="744"/>
      <c r="NLF864" s="744"/>
      <c r="NLG864" s="744"/>
      <c r="NLH864" s="744"/>
      <c r="NLI864" s="744"/>
      <c r="NLJ864" s="744"/>
      <c r="NLK864" s="744"/>
      <c r="NLL864" s="744"/>
      <c r="NLM864" s="744"/>
      <c r="NLN864" s="744"/>
      <c r="NLO864" s="744"/>
      <c r="NLP864" s="744"/>
      <c r="NLQ864" s="744"/>
      <c r="NLR864" s="744"/>
      <c r="NLS864" s="744"/>
      <c r="NLT864" s="744"/>
      <c r="NLU864" s="744"/>
      <c r="NLV864" s="744"/>
      <c r="NLW864" s="744"/>
      <c r="NLX864" s="744"/>
      <c r="NLY864" s="744"/>
      <c r="NLZ864" s="744"/>
      <c r="NMA864" s="744"/>
      <c r="NMB864" s="744"/>
      <c r="NMC864" s="744"/>
      <c r="NMD864" s="744"/>
      <c r="NME864" s="744"/>
      <c r="NMF864" s="744"/>
      <c r="NMG864" s="744"/>
      <c r="NMH864" s="744"/>
      <c r="NMI864" s="744"/>
      <c r="NMJ864" s="744"/>
      <c r="NMK864" s="744"/>
      <c r="NML864" s="744"/>
      <c r="NMM864" s="744"/>
      <c r="NMN864" s="744"/>
      <c r="NMO864" s="744"/>
      <c r="NMP864" s="744"/>
      <c r="NMQ864" s="744"/>
      <c r="NMR864" s="744"/>
      <c r="NMS864" s="744"/>
      <c r="NMT864" s="744"/>
      <c r="NMU864" s="744"/>
      <c r="NMV864" s="744"/>
      <c r="NMW864" s="744"/>
      <c r="NMX864" s="744"/>
      <c r="NMY864" s="744"/>
      <c r="NMZ864" s="744"/>
      <c r="NNA864" s="744"/>
      <c r="NNB864" s="744"/>
      <c r="NNC864" s="744"/>
      <c r="NND864" s="744"/>
      <c r="NNE864" s="744"/>
      <c r="NNF864" s="744"/>
      <c r="NNG864" s="744"/>
      <c r="NNH864" s="744"/>
      <c r="NNI864" s="744"/>
      <c r="NNJ864" s="744"/>
      <c r="NNK864" s="744"/>
      <c r="NNL864" s="744"/>
      <c r="NNM864" s="744"/>
      <c r="NNN864" s="744"/>
      <c r="NNO864" s="744"/>
      <c r="NNP864" s="744"/>
      <c r="NNQ864" s="744"/>
      <c r="NNR864" s="744"/>
      <c r="NNS864" s="744"/>
      <c r="NNT864" s="744"/>
      <c r="NNU864" s="744"/>
      <c r="NNV864" s="744"/>
      <c r="NNW864" s="744"/>
      <c r="NNX864" s="744"/>
      <c r="NNY864" s="744"/>
      <c r="NNZ864" s="744"/>
      <c r="NOA864" s="744"/>
      <c r="NOB864" s="744"/>
      <c r="NOC864" s="744"/>
      <c r="NOD864" s="744"/>
      <c r="NOE864" s="744"/>
      <c r="NOF864" s="744"/>
      <c r="NOG864" s="744"/>
      <c r="NOH864" s="744"/>
      <c r="NOI864" s="744"/>
      <c r="NOJ864" s="744"/>
      <c r="NOK864" s="744"/>
      <c r="NOL864" s="744"/>
      <c r="NOM864" s="744"/>
      <c r="NON864" s="744"/>
      <c r="NOO864" s="744"/>
      <c r="NOP864" s="744"/>
      <c r="NOQ864" s="744"/>
      <c r="NOR864" s="744"/>
      <c r="NOS864" s="744"/>
      <c r="NOT864" s="744"/>
      <c r="NOU864" s="744"/>
      <c r="NOV864" s="744"/>
      <c r="NOW864" s="744"/>
      <c r="NOX864" s="744"/>
      <c r="NOY864" s="744"/>
      <c r="NOZ864" s="744"/>
      <c r="NPA864" s="744"/>
      <c r="NPB864" s="744"/>
      <c r="NPC864" s="744"/>
      <c r="NPD864" s="744"/>
      <c r="NPE864" s="744"/>
      <c r="NPF864" s="744"/>
      <c r="NPG864" s="744"/>
      <c r="NPH864" s="744"/>
      <c r="NPI864" s="744"/>
      <c r="NPJ864" s="744"/>
      <c r="NPK864" s="744"/>
      <c r="NPL864" s="744"/>
      <c r="NPM864" s="744"/>
      <c r="NPN864" s="744"/>
      <c r="NPO864" s="744"/>
      <c r="NPP864" s="744"/>
      <c r="NPQ864" s="744"/>
      <c r="NPR864" s="744"/>
      <c r="NPS864" s="744"/>
      <c r="NPT864" s="744"/>
      <c r="NPU864" s="744"/>
      <c r="NPV864" s="744"/>
      <c r="NPW864" s="744"/>
      <c r="NPX864" s="744"/>
      <c r="NPY864" s="744"/>
      <c r="NPZ864" s="744"/>
      <c r="NQA864" s="744"/>
      <c r="NQB864" s="744"/>
      <c r="NQC864" s="744"/>
      <c r="NQD864" s="744"/>
      <c r="NQE864" s="744"/>
      <c r="NQF864" s="744"/>
      <c r="NQG864" s="744"/>
      <c r="NQH864" s="744"/>
      <c r="NQI864" s="744"/>
      <c r="NQJ864" s="744"/>
      <c r="NQK864" s="744"/>
      <c r="NQL864" s="744"/>
      <c r="NQM864" s="744"/>
      <c r="NQN864" s="744"/>
      <c r="NQO864" s="744"/>
      <c r="NQP864" s="744"/>
      <c r="NQQ864" s="744"/>
      <c r="NQR864" s="744"/>
      <c r="NQS864" s="744"/>
      <c r="NQT864" s="744"/>
      <c r="NQU864" s="744"/>
      <c r="NQV864" s="744"/>
      <c r="NQW864" s="744"/>
      <c r="NQX864" s="744"/>
      <c r="NQY864" s="744"/>
      <c r="NQZ864" s="744"/>
      <c r="NRA864" s="744"/>
      <c r="NRB864" s="744"/>
      <c r="NRC864" s="744"/>
      <c r="NRD864" s="744"/>
      <c r="NRE864" s="744"/>
      <c r="NRF864" s="744"/>
      <c r="NRG864" s="744"/>
      <c r="NRH864" s="744"/>
      <c r="NRI864" s="744"/>
      <c r="NRJ864" s="744"/>
      <c r="NRK864" s="744"/>
      <c r="NRL864" s="744"/>
      <c r="NRM864" s="744"/>
      <c r="NRN864" s="744"/>
      <c r="NRO864" s="744"/>
      <c r="NRP864" s="744"/>
      <c r="NRQ864" s="744"/>
      <c r="NRR864" s="744"/>
      <c r="NRS864" s="744"/>
      <c r="NRT864" s="744"/>
      <c r="NRU864" s="744"/>
      <c r="NRV864" s="744"/>
      <c r="NRW864" s="744"/>
      <c r="NRX864" s="744"/>
      <c r="NRY864" s="744"/>
      <c r="NRZ864" s="744"/>
      <c r="NSA864" s="744"/>
      <c r="NSB864" s="744"/>
      <c r="NSC864" s="744"/>
      <c r="NSD864" s="744"/>
      <c r="NSE864" s="744"/>
      <c r="NSF864" s="744"/>
      <c r="NSG864" s="744"/>
      <c r="NSH864" s="744"/>
      <c r="NSI864" s="744"/>
      <c r="NSJ864" s="744"/>
      <c r="NSK864" s="744"/>
      <c r="NSL864" s="744"/>
      <c r="NSM864" s="744"/>
      <c r="NSN864" s="744"/>
      <c r="NSO864" s="744"/>
      <c r="NSP864" s="744"/>
      <c r="NSQ864" s="744"/>
      <c r="NSR864" s="744"/>
      <c r="NSS864" s="744"/>
      <c r="NST864" s="744"/>
      <c r="NSU864" s="744"/>
      <c r="NSV864" s="744"/>
      <c r="NSW864" s="744"/>
      <c r="NSX864" s="744"/>
      <c r="NSY864" s="744"/>
      <c r="NSZ864" s="744"/>
      <c r="NTA864" s="744"/>
      <c r="NTB864" s="744"/>
      <c r="NTC864" s="744"/>
      <c r="NTD864" s="744"/>
      <c r="NTE864" s="744"/>
      <c r="NTF864" s="744"/>
      <c r="NTG864" s="744"/>
      <c r="NTH864" s="744"/>
      <c r="NTI864" s="744"/>
      <c r="NTJ864" s="744"/>
      <c r="NTK864" s="744"/>
      <c r="NTL864" s="744"/>
      <c r="NTM864" s="744"/>
      <c r="NTN864" s="744"/>
      <c r="NTO864" s="744"/>
      <c r="NTP864" s="744"/>
      <c r="NTQ864" s="744"/>
      <c r="NTR864" s="744"/>
      <c r="NTS864" s="744"/>
      <c r="NTT864" s="744"/>
      <c r="NTU864" s="744"/>
      <c r="NTV864" s="744"/>
      <c r="NTW864" s="744"/>
      <c r="NTX864" s="744"/>
      <c r="NTY864" s="744"/>
      <c r="NTZ864" s="744"/>
      <c r="NUA864" s="744"/>
      <c r="NUB864" s="744"/>
      <c r="NUC864" s="744"/>
      <c r="NUD864" s="744"/>
      <c r="NUE864" s="744"/>
      <c r="NUF864" s="744"/>
      <c r="NUG864" s="744"/>
      <c r="NUH864" s="744"/>
      <c r="NUI864" s="744"/>
      <c r="NUJ864" s="744"/>
      <c r="NUK864" s="744"/>
      <c r="NUL864" s="744"/>
      <c r="NUM864" s="744"/>
      <c r="NUN864" s="744"/>
      <c r="NUO864" s="744"/>
      <c r="NUP864" s="744"/>
      <c r="NUQ864" s="744"/>
      <c r="NUR864" s="744"/>
      <c r="NUS864" s="744"/>
      <c r="NUT864" s="744"/>
      <c r="NUU864" s="744"/>
      <c r="NUV864" s="744"/>
      <c r="NUW864" s="744"/>
      <c r="NUX864" s="744"/>
      <c r="NUY864" s="744"/>
      <c r="NUZ864" s="744"/>
      <c r="NVA864" s="744"/>
      <c r="NVB864" s="744"/>
      <c r="NVC864" s="744"/>
      <c r="NVD864" s="744"/>
      <c r="NVE864" s="744"/>
      <c r="NVF864" s="744"/>
      <c r="NVG864" s="744"/>
      <c r="NVH864" s="744"/>
      <c r="NVI864" s="744"/>
      <c r="NVJ864" s="744"/>
      <c r="NVK864" s="744"/>
      <c r="NVL864" s="744"/>
      <c r="NVM864" s="744"/>
      <c r="NVN864" s="744"/>
      <c r="NVO864" s="744"/>
      <c r="NVP864" s="744"/>
      <c r="NVQ864" s="744"/>
      <c r="NVR864" s="744"/>
      <c r="NVS864" s="744"/>
      <c r="NVT864" s="744"/>
      <c r="NVU864" s="744"/>
      <c r="NVV864" s="744"/>
      <c r="NVW864" s="744"/>
      <c r="NVX864" s="744"/>
      <c r="NVY864" s="744"/>
      <c r="NVZ864" s="744"/>
      <c r="NWA864" s="744"/>
      <c r="NWB864" s="744"/>
      <c r="NWC864" s="744"/>
      <c r="NWD864" s="744"/>
      <c r="NWE864" s="744"/>
      <c r="NWF864" s="744"/>
      <c r="NWG864" s="744"/>
      <c r="NWH864" s="744"/>
      <c r="NWI864" s="744"/>
      <c r="NWJ864" s="744"/>
      <c r="NWK864" s="744"/>
      <c r="NWL864" s="744"/>
      <c r="NWM864" s="744"/>
      <c r="NWN864" s="744"/>
      <c r="NWO864" s="744"/>
      <c r="NWP864" s="744"/>
      <c r="NWQ864" s="744"/>
      <c r="NWR864" s="744"/>
      <c r="NWS864" s="744"/>
      <c r="NWT864" s="744"/>
      <c r="NWU864" s="744"/>
      <c r="NWV864" s="744"/>
      <c r="NWW864" s="744"/>
      <c r="NWX864" s="744"/>
      <c r="NWY864" s="744"/>
      <c r="NWZ864" s="744"/>
      <c r="NXA864" s="744"/>
      <c r="NXB864" s="744"/>
      <c r="NXC864" s="744"/>
      <c r="NXD864" s="744"/>
      <c r="NXE864" s="744"/>
      <c r="NXF864" s="744"/>
      <c r="NXG864" s="744"/>
      <c r="NXH864" s="744"/>
      <c r="NXI864" s="744"/>
      <c r="NXJ864" s="744"/>
      <c r="NXK864" s="744"/>
      <c r="NXL864" s="744"/>
      <c r="NXM864" s="744"/>
      <c r="NXN864" s="744"/>
      <c r="NXO864" s="744"/>
      <c r="NXP864" s="744"/>
      <c r="NXQ864" s="744"/>
      <c r="NXR864" s="744"/>
      <c r="NXS864" s="744"/>
      <c r="NXT864" s="744"/>
      <c r="NXU864" s="744"/>
      <c r="NXV864" s="744"/>
      <c r="NXW864" s="744"/>
      <c r="NXX864" s="744"/>
      <c r="NXY864" s="744"/>
      <c r="NXZ864" s="744"/>
      <c r="NYA864" s="744"/>
      <c r="NYB864" s="744"/>
      <c r="NYC864" s="744"/>
      <c r="NYD864" s="744"/>
      <c r="NYE864" s="744"/>
      <c r="NYF864" s="744"/>
      <c r="NYG864" s="744"/>
      <c r="NYH864" s="744"/>
      <c r="NYI864" s="744"/>
      <c r="NYJ864" s="744"/>
      <c r="NYK864" s="744"/>
      <c r="NYL864" s="744"/>
      <c r="NYM864" s="744"/>
      <c r="NYN864" s="744"/>
      <c r="NYO864" s="744"/>
      <c r="NYP864" s="744"/>
      <c r="NYQ864" s="744"/>
      <c r="NYR864" s="744"/>
      <c r="NYS864" s="744"/>
      <c r="NYT864" s="744"/>
      <c r="NYU864" s="744"/>
      <c r="NYV864" s="744"/>
      <c r="NYW864" s="744"/>
      <c r="NYX864" s="744"/>
      <c r="NYY864" s="744"/>
      <c r="NYZ864" s="744"/>
      <c r="NZA864" s="744"/>
      <c r="NZB864" s="744"/>
      <c r="NZC864" s="744"/>
      <c r="NZD864" s="744"/>
      <c r="NZE864" s="744"/>
      <c r="NZF864" s="744"/>
      <c r="NZG864" s="744"/>
      <c r="NZH864" s="744"/>
      <c r="NZI864" s="744"/>
      <c r="NZJ864" s="744"/>
      <c r="NZK864" s="744"/>
      <c r="NZL864" s="744"/>
      <c r="NZM864" s="744"/>
      <c r="NZN864" s="744"/>
      <c r="NZO864" s="744"/>
      <c r="NZP864" s="744"/>
      <c r="NZQ864" s="744"/>
      <c r="NZR864" s="744"/>
      <c r="NZS864" s="744"/>
      <c r="NZT864" s="744"/>
      <c r="NZU864" s="744"/>
      <c r="NZV864" s="744"/>
      <c r="NZW864" s="744"/>
      <c r="NZX864" s="744"/>
      <c r="NZY864" s="744"/>
      <c r="NZZ864" s="744"/>
      <c r="OAA864" s="744"/>
      <c r="OAB864" s="744"/>
      <c r="OAC864" s="744"/>
      <c r="OAD864" s="744"/>
      <c r="OAE864" s="744"/>
      <c r="OAF864" s="744"/>
      <c r="OAG864" s="744"/>
      <c r="OAH864" s="744"/>
      <c r="OAI864" s="744"/>
      <c r="OAJ864" s="744"/>
      <c r="OAK864" s="744"/>
      <c r="OAL864" s="744"/>
      <c r="OAM864" s="744"/>
      <c r="OAN864" s="744"/>
      <c r="OAO864" s="744"/>
      <c r="OAP864" s="744"/>
      <c r="OAQ864" s="744"/>
      <c r="OAR864" s="744"/>
      <c r="OAS864" s="744"/>
      <c r="OAT864" s="744"/>
      <c r="OAU864" s="744"/>
      <c r="OAV864" s="744"/>
      <c r="OAW864" s="744"/>
      <c r="OAX864" s="744"/>
      <c r="OAY864" s="744"/>
      <c r="OAZ864" s="744"/>
      <c r="OBA864" s="744"/>
      <c r="OBB864" s="744"/>
      <c r="OBC864" s="744"/>
      <c r="OBD864" s="744"/>
      <c r="OBE864" s="744"/>
      <c r="OBF864" s="744"/>
      <c r="OBG864" s="744"/>
      <c r="OBH864" s="744"/>
      <c r="OBI864" s="744"/>
      <c r="OBJ864" s="744"/>
      <c r="OBK864" s="744"/>
      <c r="OBL864" s="744"/>
      <c r="OBM864" s="744"/>
      <c r="OBN864" s="744"/>
      <c r="OBO864" s="744"/>
      <c r="OBP864" s="744"/>
      <c r="OBQ864" s="744"/>
      <c r="OBR864" s="744"/>
      <c r="OBS864" s="744"/>
      <c r="OBT864" s="744"/>
      <c r="OBU864" s="744"/>
      <c r="OBV864" s="744"/>
      <c r="OBW864" s="744"/>
      <c r="OBX864" s="744"/>
      <c r="OBY864" s="744"/>
      <c r="OBZ864" s="744"/>
      <c r="OCA864" s="744"/>
      <c r="OCB864" s="744"/>
      <c r="OCC864" s="744"/>
      <c r="OCD864" s="744"/>
      <c r="OCE864" s="744"/>
      <c r="OCF864" s="744"/>
      <c r="OCG864" s="744"/>
      <c r="OCH864" s="744"/>
      <c r="OCI864" s="744"/>
      <c r="OCJ864" s="744"/>
      <c r="OCK864" s="744"/>
      <c r="OCL864" s="744"/>
      <c r="OCM864" s="744"/>
      <c r="OCN864" s="744"/>
      <c r="OCO864" s="744"/>
      <c r="OCP864" s="744"/>
      <c r="OCQ864" s="744"/>
      <c r="OCR864" s="744"/>
      <c r="OCS864" s="744"/>
      <c r="OCT864" s="744"/>
      <c r="OCU864" s="744"/>
      <c r="OCV864" s="744"/>
      <c r="OCW864" s="744"/>
      <c r="OCX864" s="744"/>
      <c r="OCY864" s="744"/>
      <c r="OCZ864" s="744"/>
      <c r="ODA864" s="744"/>
      <c r="ODB864" s="744"/>
      <c r="ODC864" s="744"/>
      <c r="ODD864" s="744"/>
      <c r="ODE864" s="744"/>
      <c r="ODF864" s="744"/>
      <c r="ODG864" s="744"/>
      <c r="ODH864" s="744"/>
      <c r="ODI864" s="744"/>
      <c r="ODJ864" s="744"/>
      <c r="ODK864" s="744"/>
      <c r="ODL864" s="744"/>
      <c r="ODM864" s="744"/>
      <c r="ODN864" s="744"/>
      <c r="ODO864" s="744"/>
      <c r="ODP864" s="744"/>
      <c r="ODQ864" s="744"/>
      <c r="ODR864" s="744"/>
      <c r="ODS864" s="744"/>
      <c r="ODT864" s="744"/>
      <c r="ODU864" s="744"/>
      <c r="ODV864" s="744"/>
      <c r="ODW864" s="744"/>
      <c r="ODX864" s="744"/>
      <c r="ODY864" s="744"/>
      <c r="ODZ864" s="744"/>
      <c r="OEA864" s="744"/>
      <c r="OEB864" s="744"/>
      <c r="OEC864" s="744"/>
      <c r="OED864" s="744"/>
      <c r="OEE864" s="744"/>
      <c r="OEF864" s="744"/>
      <c r="OEG864" s="744"/>
      <c r="OEH864" s="744"/>
      <c r="OEI864" s="744"/>
      <c r="OEJ864" s="744"/>
      <c r="OEK864" s="744"/>
      <c r="OEL864" s="744"/>
      <c r="OEM864" s="744"/>
      <c r="OEN864" s="744"/>
      <c r="OEO864" s="744"/>
      <c r="OEP864" s="744"/>
      <c r="OEQ864" s="744"/>
      <c r="OER864" s="744"/>
      <c r="OES864" s="744"/>
      <c r="OET864" s="744"/>
      <c r="OEU864" s="744"/>
      <c r="OEV864" s="744"/>
      <c r="OEW864" s="744"/>
      <c r="OEX864" s="744"/>
      <c r="OEY864" s="744"/>
      <c r="OEZ864" s="744"/>
      <c r="OFA864" s="744"/>
      <c r="OFB864" s="744"/>
      <c r="OFC864" s="744"/>
      <c r="OFD864" s="744"/>
      <c r="OFE864" s="744"/>
      <c r="OFF864" s="744"/>
      <c r="OFG864" s="744"/>
      <c r="OFH864" s="744"/>
      <c r="OFI864" s="744"/>
      <c r="OFJ864" s="744"/>
      <c r="OFK864" s="744"/>
      <c r="OFL864" s="744"/>
      <c r="OFM864" s="744"/>
      <c r="OFN864" s="744"/>
      <c r="OFO864" s="744"/>
      <c r="OFP864" s="744"/>
      <c r="OFQ864" s="744"/>
      <c r="OFR864" s="744"/>
      <c r="OFS864" s="744"/>
      <c r="OFT864" s="744"/>
      <c r="OFU864" s="744"/>
      <c r="OFV864" s="744"/>
      <c r="OFW864" s="744"/>
      <c r="OFX864" s="744"/>
      <c r="OFY864" s="744"/>
      <c r="OFZ864" s="744"/>
      <c r="OGA864" s="744"/>
      <c r="OGB864" s="744"/>
      <c r="OGC864" s="744"/>
      <c r="OGD864" s="744"/>
      <c r="OGE864" s="744"/>
      <c r="OGF864" s="744"/>
      <c r="OGG864" s="744"/>
      <c r="OGH864" s="744"/>
      <c r="OGI864" s="744"/>
      <c r="OGJ864" s="744"/>
      <c r="OGK864" s="744"/>
      <c r="OGL864" s="744"/>
      <c r="OGM864" s="744"/>
      <c r="OGN864" s="744"/>
      <c r="OGO864" s="744"/>
      <c r="OGP864" s="744"/>
      <c r="OGQ864" s="744"/>
      <c r="OGR864" s="744"/>
      <c r="OGS864" s="744"/>
      <c r="OGT864" s="744"/>
      <c r="OGU864" s="744"/>
      <c r="OGV864" s="744"/>
      <c r="OGW864" s="744"/>
      <c r="OGX864" s="744"/>
      <c r="OGY864" s="744"/>
      <c r="OGZ864" s="744"/>
      <c r="OHA864" s="744"/>
      <c r="OHB864" s="744"/>
      <c r="OHC864" s="744"/>
      <c r="OHD864" s="744"/>
      <c r="OHE864" s="744"/>
      <c r="OHF864" s="744"/>
      <c r="OHG864" s="744"/>
      <c r="OHH864" s="744"/>
      <c r="OHI864" s="744"/>
      <c r="OHJ864" s="744"/>
      <c r="OHK864" s="744"/>
      <c r="OHL864" s="744"/>
      <c r="OHM864" s="744"/>
      <c r="OHN864" s="744"/>
      <c r="OHO864" s="744"/>
      <c r="OHP864" s="744"/>
      <c r="OHQ864" s="744"/>
      <c r="OHR864" s="744"/>
      <c r="OHS864" s="744"/>
      <c r="OHT864" s="744"/>
      <c r="OHU864" s="744"/>
      <c r="OHV864" s="744"/>
      <c r="OHW864" s="744"/>
      <c r="OHX864" s="744"/>
      <c r="OHY864" s="744"/>
      <c r="OHZ864" s="744"/>
      <c r="OIA864" s="744"/>
      <c r="OIB864" s="744"/>
      <c r="OIC864" s="744"/>
      <c r="OID864" s="744"/>
      <c r="OIE864" s="744"/>
      <c r="OIF864" s="744"/>
      <c r="OIG864" s="744"/>
      <c r="OIH864" s="744"/>
      <c r="OII864" s="744"/>
      <c r="OIJ864" s="744"/>
      <c r="OIK864" s="744"/>
      <c r="OIL864" s="744"/>
      <c r="OIM864" s="744"/>
      <c r="OIN864" s="744"/>
      <c r="OIO864" s="744"/>
      <c r="OIP864" s="744"/>
      <c r="OIQ864" s="744"/>
      <c r="OIR864" s="744"/>
      <c r="OIS864" s="744"/>
      <c r="OIT864" s="744"/>
      <c r="OIU864" s="744"/>
      <c r="OIV864" s="744"/>
      <c r="OIW864" s="744"/>
      <c r="OIX864" s="744"/>
      <c r="OIY864" s="744"/>
      <c r="OIZ864" s="744"/>
      <c r="OJA864" s="744"/>
      <c r="OJB864" s="744"/>
      <c r="OJC864" s="744"/>
      <c r="OJD864" s="744"/>
      <c r="OJE864" s="744"/>
      <c r="OJF864" s="744"/>
      <c r="OJG864" s="744"/>
      <c r="OJH864" s="744"/>
      <c r="OJI864" s="744"/>
      <c r="OJJ864" s="744"/>
      <c r="OJK864" s="744"/>
      <c r="OJL864" s="744"/>
      <c r="OJM864" s="744"/>
      <c r="OJN864" s="744"/>
      <c r="OJO864" s="744"/>
      <c r="OJP864" s="744"/>
      <c r="OJQ864" s="744"/>
      <c r="OJR864" s="744"/>
      <c r="OJS864" s="744"/>
      <c r="OJT864" s="744"/>
      <c r="OJU864" s="744"/>
      <c r="OJV864" s="744"/>
      <c r="OJW864" s="744"/>
      <c r="OJX864" s="744"/>
      <c r="OJY864" s="744"/>
      <c r="OJZ864" s="744"/>
      <c r="OKA864" s="744"/>
      <c r="OKB864" s="744"/>
      <c r="OKC864" s="744"/>
      <c r="OKD864" s="744"/>
      <c r="OKE864" s="744"/>
      <c r="OKF864" s="744"/>
      <c r="OKG864" s="744"/>
      <c r="OKH864" s="744"/>
      <c r="OKI864" s="744"/>
      <c r="OKJ864" s="744"/>
      <c r="OKK864" s="744"/>
      <c r="OKL864" s="744"/>
      <c r="OKM864" s="744"/>
      <c r="OKN864" s="744"/>
      <c r="OKO864" s="744"/>
      <c r="OKP864" s="744"/>
      <c r="OKQ864" s="744"/>
      <c r="OKR864" s="744"/>
      <c r="OKS864" s="744"/>
      <c r="OKT864" s="744"/>
      <c r="OKU864" s="744"/>
      <c r="OKV864" s="744"/>
      <c r="OKW864" s="744"/>
      <c r="OKX864" s="744"/>
      <c r="OKY864" s="744"/>
      <c r="OKZ864" s="744"/>
      <c r="OLA864" s="744"/>
      <c r="OLB864" s="744"/>
      <c r="OLC864" s="744"/>
      <c r="OLD864" s="744"/>
      <c r="OLE864" s="744"/>
      <c r="OLF864" s="744"/>
      <c r="OLG864" s="744"/>
      <c r="OLH864" s="744"/>
      <c r="OLI864" s="744"/>
      <c r="OLJ864" s="744"/>
      <c r="OLK864" s="744"/>
      <c r="OLL864" s="744"/>
      <c r="OLM864" s="744"/>
      <c r="OLN864" s="744"/>
      <c r="OLO864" s="744"/>
      <c r="OLP864" s="744"/>
      <c r="OLQ864" s="744"/>
      <c r="OLR864" s="744"/>
      <c r="OLS864" s="744"/>
      <c r="OLT864" s="744"/>
      <c r="OLU864" s="744"/>
      <c r="OLV864" s="744"/>
      <c r="OLW864" s="744"/>
      <c r="OLX864" s="744"/>
      <c r="OLY864" s="744"/>
      <c r="OLZ864" s="744"/>
      <c r="OMA864" s="744"/>
      <c r="OMB864" s="744"/>
      <c r="OMC864" s="744"/>
      <c r="OMD864" s="744"/>
      <c r="OME864" s="744"/>
      <c r="OMF864" s="744"/>
      <c r="OMG864" s="744"/>
      <c r="OMH864" s="744"/>
      <c r="OMI864" s="744"/>
      <c r="OMJ864" s="744"/>
      <c r="OMK864" s="744"/>
      <c r="OML864" s="744"/>
      <c r="OMM864" s="744"/>
      <c r="OMN864" s="744"/>
      <c r="OMO864" s="744"/>
      <c r="OMP864" s="744"/>
      <c r="OMQ864" s="744"/>
      <c r="OMR864" s="744"/>
      <c r="OMS864" s="744"/>
      <c r="OMT864" s="744"/>
      <c r="OMU864" s="744"/>
      <c r="OMV864" s="744"/>
      <c r="OMW864" s="744"/>
      <c r="OMX864" s="744"/>
      <c r="OMY864" s="744"/>
      <c r="OMZ864" s="744"/>
      <c r="ONA864" s="744"/>
      <c r="ONB864" s="744"/>
      <c r="ONC864" s="744"/>
      <c r="OND864" s="744"/>
      <c r="ONE864" s="744"/>
      <c r="ONF864" s="744"/>
      <c r="ONG864" s="744"/>
      <c r="ONH864" s="744"/>
      <c r="ONI864" s="744"/>
      <c r="ONJ864" s="744"/>
      <c r="ONK864" s="744"/>
      <c r="ONL864" s="744"/>
      <c r="ONM864" s="744"/>
      <c r="ONN864" s="744"/>
      <c r="ONO864" s="744"/>
      <c r="ONP864" s="744"/>
      <c r="ONQ864" s="744"/>
      <c r="ONR864" s="744"/>
      <c r="ONS864" s="744"/>
      <c r="ONT864" s="744"/>
      <c r="ONU864" s="744"/>
      <c r="ONV864" s="744"/>
      <c r="ONW864" s="744"/>
      <c r="ONX864" s="744"/>
      <c r="ONY864" s="744"/>
      <c r="ONZ864" s="744"/>
      <c r="OOA864" s="744"/>
      <c r="OOB864" s="744"/>
      <c r="OOC864" s="744"/>
      <c r="OOD864" s="744"/>
      <c r="OOE864" s="744"/>
      <c r="OOF864" s="744"/>
      <c r="OOG864" s="744"/>
      <c r="OOH864" s="744"/>
      <c r="OOI864" s="744"/>
      <c r="OOJ864" s="744"/>
      <c r="OOK864" s="744"/>
      <c r="OOL864" s="744"/>
      <c r="OOM864" s="744"/>
      <c r="OON864" s="744"/>
      <c r="OOO864" s="744"/>
      <c r="OOP864" s="744"/>
      <c r="OOQ864" s="744"/>
      <c r="OOR864" s="744"/>
      <c r="OOS864" s="744"/>
      <c r="OOT864" s="744"/>
      <c r="OOU864" s="744"/>
      <c r="OOV864" s="744"/>
      <c r="OOW864" s="744"/>
      <c r="OOX864" s="744"/>
      <c r="OOY864" s="744"/>
      <c r="OOZ864" s="744"/>
      <c r="OPA864" s="744"/>
      <c r="OPB864" s="744"/>
      <c r="OPC864" s="744"/>
      <c r="OPD864" s="744"/>
      <c r="OPE864" s="744"/>
      <c r="OPF864" s="744"/>
      <c r="OPG864" s="744"/>
      <c r="OPH864" s="744"/>
      <c r="OPI864" s="744"/>
      <c r="OPJ864" s="744"/>
      <c r="OPK864" s="744"/>
      <c r="OPL864" s="744"/>
      <c r="OPM864" s="744"/>
      <c r="OPN864" s="744"/>
      <c r="OPO864" s="744"/>
      <c r="OPP864" s="744"/>
      <c r="OPQ864" s="744"/>
      <c r="OPR864" s="744"/>
      <c r="OPS864" s="744"/>
      <c r="OPT864" s="744"/>
      <c r="OPU864" s="744"/>
      <c r="OPV864" s="744"/>
      <c r="OPW864" s="744"/>
      <c r="OPX864" s="744"/>
      <c r="OPY864" s="744"/>
      <c r="OPZ864" s="744"/>
      <c r="OQA864" s="744"/>
      <c r="OQB864" s="744"/>
      <c r="OQC864" s="744"/>
      <c r="OQD864" s="744"/>
      <c r="OQE864" s="744"/>
      <c r="OQF864" s="744"/>
      <c r="OQG864" s="744"/>
      <c r="OQH864" s="744"/>
      <c r="OQI864" s="744"/>
      <c r="OQJ864" s="744"/>
      <c r="OQK864" s="744"/>
      <c r="OQL864" s="744"/>
      <c r="OQM864" s="744"/>
      <c r="OQN864" s="744"/>
      <c r="OQO864" s="744"/>
      <c r="OQP864" s="744"/>
      <c r="OQQ864" s="744"/>
      <c r="OQR864" s="744"/>
      <c r="OQS864" s="744"/>
      <c r="OQT864" s="744"/>
      <c r="OQU864" s="744"/>
      <c r="OQV864" s="744"/>
      <c r="OQW864" s="744"/>
      <c r="OQX864" s="744"/>
      <c r="OQY864" s="744"/>
      <c r="OQZ864" s="744"/>
      <c r="ORA864" s="744"/>
      <c r="ORB864" s="744"/>
      <c r="ORC864" s="744"/>
      <c r="ORD864" s="744"/>
      <c r="ORE864" s="744"/>
      <c r="ORF864" s="744"/>
      <c r="ORG864" s="744"/>
      <c r="ORH864" s="744"/>
      <c r="ORI864" s="744"/>
      <c r="ORJ864" s="744"/>
      <c r="ORK864" s="744"/>
      <c r="ORL864" s="744"/>
      <c r="ORM864" s="744"/>
      <c r="ORN864" s="744"/>
      <c r="ORO864" s="744"/>
      <c r="ORP864" s="744"/>
      <c r="ORQ864" s="744"/>
      <c r="ORR864" s="744"/>
      <c r="ORS864" s="744"/>
      <c r="ORT864" s="744"/>
      <c r="ORU864" s="744"/>
      <c r="ORV864" s="744"/>
      <c r="ORW864" s="744"/>
      <c r="ORX864" s="744"/>
      <c r="ORY864" s="744"/>
      <c r="ORZ864" s="744"/>
      <c r="OSA864" s="744"/>
      <c r="OSB864" s="744"/>
      <c r="OSC864" s="744"/>
      <c r="OSD864" s="744"/>
      <c r="OSE864" s="744"/>
      <c r="OSF864" s="744"/>
      <c r="OSG864" s="744"/>
      <c r="OSH864" s="744"/>
      <c r="OSI864" s="744"/>
      <c r="OSJ864" s="744"/>
      <c r="OSK864" s="744"/>
      <c r="OSL864" s="744"/>
      <c r="OSM864" s="744"/>
      <c r="OSN864" s="744"/>
      <c r="OSO864" s="744"/>
      <c r="OSP864" s="744"/>
      <c r="OSQ864" s="744"/>
      <c r="OSR864" s="744"/>
      <c r="OSS864" s="744"/>
      <c r="OST864" s="744"/>
      <c r="OSU864" s="744"/>
      <c r="OSV864" s="744"/>
      <c r="OSW864" s="744"/>
      <c r="OSX864" s="744"/>
      <c r="OSY864" s="744"/>
      <c r="OSZ864" s="744"/>
      <c r="OTA864" s="744"/>
      <c r="OTB864" s="744"/>
      <c r="OTC864" s="744"/>
      <c r="OTD864" s="744"/>
      <c r="OTE864" s="744"/>
      <c r="OTF864" s="744"/>
      <c r="OTG864" s="744"/>
      <c r="OTH864" s="744"/>
      <c r="OTI864" s="744"/>
      <c r="OTJ864" s="744"/>
      <c r="OTK864" s="744"/>
      <c r="OTL864" s="744"/>
      <c r="OTM864" s="744"/>
      <c r="OTN864" s="744"/>
      <c r="OTO864" s="744"/>
      <c r="OTP864" s="744"/>
      <c r="OTQ864" s="744"/>
      <c r="OTR864" s="744"/>
      <c r="OTS864" s="744"/>
      <c r="OTT864" s="744"/>
      <c r="OTU864" s="744"/>
      <c r="OTV864" s="744"/>
      <c r="OTW864" s="744"/>
      <c r="OTX864" s="744"/>
      <c r="OTY864" s="744"/>
      <c r="OTZ864" s="744"/>
      <c r="OUA864" s="744"/>
      <c r="OUB864" s="744"/>
      <c r="OUC864" s="744"/>
      <c r="OUD864" s="744"/>
      <c r="OUE864" s="744"/>
      <c r="OUF864" s="744"/>
      <c r="OUG864" s="744"/>
      <c r="OUH864" s="744"/>
      <c r="OUI864" s="744"/>
      <c r="OUJ864" s="744"/>
      <c r="OUK864" s="744"/>
      <c r="OUL864" s="744"/>
      <c r="OUM864" s="744"/>
      <c r="OUN864" s="744"/>
      <c r="OUO864" s="744"/>
      <c r="OUP864" s="744"/>
      <c r="OUQ864" s="744"/>
      <c r="OUR864" s="744"/>
      <c r="OUS864" s="744"/>
      <c r="OUT864" s="744"/>
      <c r="OUU864" s="744"/>
      <c r="OUV864" s="744"/>
      <c r="OUW864" s="744"/>
      <c r="OUX864" s="744"/>
      <c r="OUY864" s="744"/>
      <c r="OUZ864" s="744"/>
      <c r="OVA864" s="744"/>
      <c r="OVB864" s="744"/>
      <c r="OVC864" s="744"/>
      <c r="OVD864" s="744"/>
      <c r="OVE864" s="744"/>
      <c r="OVF864" s="744"/>
      <c r="OVG864" s="744"/>
      <c r="OVH864" s="744"/>
      <c r="OVI864" s="744"/>
      <c r="OVJ864" s="744"/>
      <c r="OVK864" s="744"/>
      <c r="OVL864" s="744"/>
      <c r="OVM864" s="744"/>
      <c r="OVN864" s="744"/>
      <c r="OVO864" s="744"/>
      <c r="OVP864" s="744"/>
      <c r="OVQ864" s="744"/>
      <c r="OVR864" s="744"/>
      <c r="OVS864" s="744"/>
      <c r="OVT864" s="744"/>
      <c r="OVU864" s="744"/>
      <c r="OVV864" s="744"/>
      <c r="OVW864" s="744"/>
      <c r="OVX864" s="744"/>
      <c r="OVY864" s="744"/>
      <c r="OVZ864" s="744"/>
      <c r="OWA864" s="744"/>
      <c r="OWB864" s="744"/>
      <c r="OWC864" s="744"/>
      <c r="OWD864" s="744"/>
      <c r="OWE864" s="744"/>
      <c r="OWF864" s="744"/>
      <c r="OWG864" s="744"/>
      <c r="OWH864" s="744"/>
      <c r="OWI864" s="744"/>
      <c r="OWJ864" s="744"/>
      <c r="OWK864" s="744"/>
      <c r="OWL864" s="744"/>
      <c r="OWM864" s="744"/>
      <c r="OWN864" s="744"/>
      <c r="OWO864" s="744"/>
      <c r="OWP864" s="744"/>
      <c r="OWQ864" s="744"/>
      <c r="OWR864" s="744"/>
      <c r="OWS864" s="744"/>
      <c r="OWT864" s="744"/>
      <c r="OWU864" s="744"/>
      <c r="OWV864" s="744"/>
      <c r="OWW864" s="744"/>
      <c r="OWX864" s="744"/>
      <c r="OWY864" s="744"/>
      <c r="OWZ864" s="744"/>
      <c r="OXA864" s="744"/>
      <c r="OXB864" s="744"/>
      <c r="OXC864" s="744"/>
      <c r="OXD864" s="744"/>
      <c r="OXE864" s="744"/>
      <c r="OXF864" s="744"/>
      <c r="OXG864" s="744"/>
      <c r="OXH864" s="744"/>
      <c r="OXI864" s="744"/>
      <c r="OXJ864" s="744"/>
      <c r="OXK864" s="744"/>
      <c r="OXL864" s="744"/>
      <c r="OXM864" s="744"/>
      <c r="OXN864" s="744"/>
      <c r="OXO864" s="744"/>
      <c r="OXP864" s="744"/>
      <c r="OXQ864" s="744"/>
      <c r="OXR864" s="744"/>
      <c r="OXS864" s="744"/>
      <c r="OXT864" s="744"/>
      <c r="OXU864" s="744"/>
      <c r="OXV864" s="744"/>
      <c r="OXW864" s="744"/>
      <c r="OXX864" s="744"/>
      <c r="OXY864" s="744"/>
      <c r="OXZ864" s="744"/>
      <c r="OYA864" s="744"/>
      <c r="OYB864" s="744"/>
      <c r="OYC864" s="744"/>
      <c r="OYD864" s="744"/>
      <c r="OYE864" s="744"/>
      <c r="OYF864" s="744"/>
      <c r="OYG864" s="744"/>
      <c r="OYH864" s="744"/>
      <c r="OYI864" s="744"/>
      <c r="OYJ864" s="744"/>
      <c r="OYK864" s="744"/>
      <c r="OYL864" s="744"/>
      <c r="OYM864" s="744"/>
      <c r="OYN864" s="744"/>
      <c r="OYO864" s="744"/>
      <c r="OYP864" s="744"/>
      <c r="OYQ864" s="744"/>
      <c r="OYR864" s="744"/>
      <c r="OYS864" s="744"/>
      <c r="OYT864" s="744"/>
      <c r="OYU864" s="744"/>
      <c r="OYV864" s="744"/>
      <c r="OYW864" s="744"/>
      <c r="OYX864" s="744"/>
      <c r="OYY864" s="744"/>
      <c r="OYZ864" s="744"/>
      <c r="OZA864" s="744"/>
      <c r="OZB864" s="744"/>
      <c r="OZC864" s="744"/>
      <c r="OZD864" s="744"/>
      <c r="OZE864" s="744"/>
      <c r="OZF864" s="744"/>
      <c r="OZG864" s="744"/>
      <c r="OZH864" s="744"/>
      <c r="OZI864" s="744"/>
      <c r="OZJ864" s="744"/>
      <c r="OZK864" s="744"/>
      <c r="OZL864" s="744"/>
      <c r="OZM864" s="744"/>
      <c r="OZN864" s="744"/>
      <c r="OZO864" s="744"/>
      <c r="OZP864" s="744"/>
      <c r="OZQ864" s="744"/>
      <c r="OZR864" s="744"/>
      <c r="OZS864" s="744"/>
      <c r="OZT864" s="744"/>
      <c r="OZU864" s="744"/>
      <c r="OZV864" s="744"/>
      <c r="OZW864" s="744"/>
      <c r="OZX864" s="744"/>
      <c r="OZY864" s="744"/>
      <c r="OZZ864" s="744"/>
      <c r="PAA864" s="744"/>
      <c r="PAB864" s="744"/>
      <c r="PAC864" s="744"/>
      <c r="PAD864" s="744"/>
      <c r="PAE864" s="744"/>
      <c r="PAF864" s="744"/>
      <c r="PAG864" s="744"/>
      <c r="PAH864" s="744"/>
      <c r="PAI864" s="744"/>
      <c r="PAJ864" s="744"/>
      <c r="PAK864" s="744"/>
      <c r="PAL864" s="744"/>
      <c r="PAM864" s="744"/>
      <c r="PAN864" s="744"/>
      <c r="PAO864" s="744"/>
      <c r="PAP864" s="744"/>
      <c r="PAQ864" s="744"/>
      <c r="PAR864" s="744"/>
      <c r="PAS864" s="744"/>
      <c r="PAT864" s="744"/>
      <c r="PAU864" s="744"/>
      <c r="PAV864" s="744"/>
      <c r="PAW864" s="744"/>
      <c r="PAX864" s="744"/>
      <c r="PAY864" s="744"/>
      <c r="PAZ864" s="744"/>
      <c r="PBA864" s="744"/>
      <c r="PBB864" s="744"/>
      <c r="PBC864" s="744"/>
      <c r="PBD864" s="744"/>
      <c r="PBE864" s="744"/>
      <c r="PBF864" s="744"/>
      <c r="PBG864" s="744"/>
      <c r="PBH864" s="744"/>
      <c r="PBI864" s="744"/>
      <c r="PBJ864" s="744"/>
      <c r="PBK864" s="744"/>
      <c r="PBL864" s="744"/>
      <c r="PBM864" s="744"/>
      <c r="PBN864" s="744"/>
      <c r="PBO864" s="744"/>
      <c r="PBP864" s="744"/>
      <c r="PBQ864" s="744"/>
      <c r="PBR864" s="744"/>
      <c r="PBS864" s="744"/>
      <c r="PBT864" s="744"/>
      <c r="PBU864" s="744"/>
      <c r="PBV864" s="744"/>
      <c r="PBW864" s="744"/>
      <c r="PBX864" s="744"/>
      <c r="PBY864" s="744"/>
      <c r="PBZ864" s="744"/>
      <c r="PCA864" s="744"/>
      <c r="PCB864" s="744"/>
      <c r="PCC864" s="744"/>
      <c r="PCD864" s="744"/>
      <c r="PCE864" s="744"/>
      <c r="PCF864" s="744"/>
      <c r="PCG864" s="744"/>
      <c r="PCH864" s="744"/>
      <c r="PCI864" s="744"/>
      <c r="PCJ864" s="744"/>
      <c r="PCK864" s="744"/>
      <c r="PCL864" s="744"/>
      <c r="PCM864" s="744"/>
      <c r="PCN864" s="744"/>
      <c r="PCO864" s="744"/>
      <c r="PCP864" s="744"/>
      <c r="PCQ864" s="744"/>
      <c r="PCR864" s="744"/>
      <c r="PCS864" s="744"/>
      <c r="PCT864" s="744"/>
      <c r="PCU864" s="744"/>
      <c r="PCV864" s="744"/>
      <c r="PCW864" s="744"/>
      <c r="PCX864" s="744"/>
      <c r="PCY864" s="744"/>
      <c r="PCZ864" s="744"/>
      <c r="PDA864" s="744"/>
      <c r="PDB864" s="744"/>
      <c r="PDC864" s="744"/>
      <c r="PDD864" s="744"/>
      <c r="PDE864" s="744"/>
      <c r="PDF864" s="744"/>
      <c r="PDG864" s="744"/>
      <c r="PDH864" s="744"/>
      <c r="PDI864" s="744"/>
      <c r="PDJ864" s="744"/>
      <c r="PDK864" s="744"/>
      <c r="PDL864" s="744"/>
      <c r="PDM864" s="744"/>
      <c r="PDN864" s="744"/>
      <c r="PDO864" s="744"/>
      <c r="PDP864" s="744"/>
      <c r="PDQ864" s="744"/>
      <c r="PDR864" s="744"/>
      <c r="PDS864" s="744"/>
      <c r="PDT864" s="744"/>
      <c r="PDU864" s="744"/>
      <c r="PDV864" s="744"/>
      <c r="PDW864" s="744"/>
      <c r="PDX864" s="744"/>
      <c r="PDY864" s="744"/>
      <c r="PDZ864" s="744"/>
      <c r="PEA864" s="744"/>
      <c r="PEB864" s="744"/>
      <c r="PEC864" s="744"/>
      <c r="PED864" s="744"/>
      <c r="PEE864" s="744"/>
      <c r="PEF864" s="744"/>
      <c r="PEG864" s="744"/>
      <c r="PEH864" s="744"/>
      <c r="PEI864" s="744"/>
      <c r="PEJ864" s="744"/>
      <c r="PEK864" s="744"/>
      <c r="PEL864" s="744"/>
      <c r="PEM864" s="744"/>
      <c r="PEN864" s="744"/>
      <c r="PEO864" s="744"/>
      <c r="PEP864" s="744"/>
      <c r="PEQ864" s="744"/>
      <c r="PER864" s="744"/>
      <c r="PES864" s="744"/>
      <c r="PET864" s="744"/>
      <c r="PEU864" s="744"/>
      <c r="PEV864" s="744"/>
      <c r="PEW864" s="744"/>
      <c r="PEX864" s="744"/>
      <c r="PEY864" s="744"/>
      <c r="PEZ864" s="744"/>
      <c r="PFA864" s="744"/>
      <c r="PFB864" s="744"/>
      <c r="PFC864" s="744"/>
      <c r="PFD864" s="744"/>
      <c r="PFE864" s="744"/>
      <c r="PFF864" s="744"/>
      <c r="PFG864" s="744"/>
      <c r="PFH864" s="744"/>
      <c r="PFI864" s="744"/>
      <c r="PFJ864" s="744"/>
      <c r="PFK864" s="744"/>
      <c r="PFL864" s="744"/>
      <c r="PFM864" s="744"/>
      <c r="PFN864" s="744"/>
      <c r="PFO864" s="744"/>
      <c r="PFP864" s="744"/>
      <c r="PFQ864" s="744"/>
      <c r="PFR864" s="744"/>
      <c r="PFS864" s="744"/>
      <c r="PFT864" s="744"/>
      <c r="PFU864" s="744"/>
      <c r="PFV864" s="744"/>
      <c r="PFW864" s="744"/>
      <c r="PFX864" s="744"/>
      <c r="PFY864" s="744"/>
      <c r="PFZ864" s="744"/>
      <c r="PGA864" s="744"/>
      <c r="PGB864" s="744"/>
      <c r="PGC864" s="744"/>
      <c r="PGD864" s="744"/>
      <c r="PGE864" s="744"/>
      <c r="PGF864" s="744"/>
      <c r="PGG864" s="744"/>
      <c r="PGH864" s="744"/>
      <c r="PGI864" s="744"/>
      <c r="PGJ864" s="744"/>
      <c r="PGK864" s="744"/>
      <c r="PGL864" s="744"/>
      <c r="PGM864" s="744"/>
      <c r="PGN864" s="744"/>
      <c r="PGO864" s="744"/>
      <c r="PGP864" s="744"/>
      <c r="PGQ864" s="744"/>
      <c r="PGR864" s="744"/>
      <c r="PGS864" s="744"/>
      <c r="PGT864" s="744"/>
      <c r="PGU864" s="744"/>
      <c r="PGV864" s="744"/>
      <c r="PGW864" s="744"/>
      <c r="PGX864" s="744"/>
      <c r="PGY864" s="744"/>
      <c r="PGZ864" s="744"/>
      <c r="PHA864" s="744"/>
      <c r="PHB864" s="744"/>
      <c r="PHC864" s="744"/>
      <c r="PHD864" s="744"/>
      <c r="PHE864" s="744"/>
      <c r="PHF864" s="744"/>
      <c r="PHG864" s="744"/>
      <c r="PHH864" s="744"/>
      <c r="PHI864" s="744"/>
      <c r="PHJ864" s="744"/>
      <c r="PHK864" s="744"/>
      <c r="PHL864" s="744"/>
      <c r="PHM864" s="744"/>
      <c r="PHN864" s="744"/>
      <c r="PHO864" s="744"/>
      <c r="PHP864" s="744"/>
      <c r="PHQ864" s="744"/>
      <c r="PHR864" s="744"/>
      <c r="PHS864" s="744"/>
      <c r="PHT864" s="744"/>
      <c r="PHU864" s="744"/>
      <c r="PHV864" s="744"/>
      <c r="PHW864" s="744"/>
      <c r="PHX864" s="744"/>
      <c r="PHY864" s="744"/>
      <c r="PHZ864" s="744"/>
      <c r="PIA864" s="744"/>
      <c r="PIB864" s="744"/>
      <c r="PIC864" s="744"/>
      <c r="PID864" s="744"/>
      <c r="PIE864" s="744"/>
      <c r="PIF864" s="744"/>
      <c r="PIG864" s="744"/>
      <c r="PIH864" s="744"/>
      <c r="PII864" s="744"/>
      <c r="PIJ864" s="744"/>
      <c r="PIK864" s="744"/>
      <c r="PIL864" s="744"/>
      <c r="PIM864" s="744"/>
      <c r="PIN864" s="744"/>
      <c r="PIO864" s="744"/>
      <c r="PIP864" s="744"/>
      <c r="PIQ864" s="744"/>
      <c r="PIR864" s="744"/>
      <c r="PIS864" s="744"/>
      <c r="PIT864" s="744"/>
      <c r="PIU864" s="744"/>
      <c r="PIV864" s="744"/>
      <c r="PIW864" s="744"/>
      <c r="PIX864" s="744"/>
      <c r="PIY864" s="744"/>
      <c r="PIZ864" s="744"/>
      <c r="PJA864" s="744"/>
      <c r="PJB864" s="744"/>
      <c r="PJC864" s="744"/>
      <c r="PJD864" s="744"/>
      <c r="PJE864" s="744"/>
      <c r="PJF864" s="744"/>
      <c r="PJG864" s="744"/>
      <c r="PJH864" s="744"/>
      <c r="PJI864" s="744"/>
      <c r="PJJ864" s="744"/>
      <c r="PJK864" s="744"/>
      <c r="PJL864" s="744"/>
      <c r="PJM864" s="744"/>
      <c r="PJN864" s="744"/>
      <c r="PJO864" s="744"/>
      <c r="PJP864" s="744"/>
      <c r="PJQ864" s="744"/>
      <c r="PJR864" s="744"/>
      <c r="PJS864" s="744"/>
      <c r="PJT864" s="744"/>
      <c r="PJU864" s="744"/>
      <c r="PJV864" s="744"/>
      <c r="PJW864" s="744"/>
      <c r="PJX864" s="744"/>
      <c r="PJY864" s="744"/>
      <c r="PJZ864" s="744"/>
      <c r="PKA864" s="744"/>
      <c r="PKB864" s="744"/>
      <c r="PKC864" s="744"/>
      <c r="PKD864" s="744"/>
      <c r="PKE864" s="744"/>
      <c r="PKF864" s="744"/>
      <c r="PKG864" s="744"/>
      <c r="PKH864" s="744"/>
      <c r="PKI864" s="744"/>
      <c r="PKJ864" s="744"/>
      <c r="PKK864" s="744"/>
      <c r="PKL864" s="744"/>
      <c r="PKM864" s="744"/>
      <c r="PKN864" s="744"/>
      <c r="PKO864" s="744"/>
      <c r="PKP864" s="744"/>
      <c r="PKQ864" s="744"/>
      <c r="PKR864" s="744"/>
      <c r="PKS864" s="744"/>
      <c r="PKT864" s="744"/>
      <c r="PKU864" s="744"/>
      <c r="PKV864" s="744"/>
      <c r="PKW864" s="744"/>
      <c r="PKX864" s="744"/>
      <c r="PKY864" s="744"/>
      <c r="PKZ864" s="744"/>
      <c r="PLA864" s="744"/>
      <c r="PLB864" s="744"/>
      <c r="PLC864" s="744"/>
      <c r="PLD864" s="744"/>
      <c r="PLE864" s="744"/>
      <c r="PLF864" s="744"/>
      <c r="PLG864" s="744"/>
      <c r="PLH864" s="744"/>
      <c r="PLI864" s="744"/>
      <c r="PLJ864" s="744"/>
      <c r="PLK864" s="744"/>
      <c r="PLL864" s="744"/>
      <c r="PLM864" s="744"/>
      <c r="PLN864" s="744"/>
      <c r="PLO864" s="744"/>
      <c r="PLP864" s="744"/>
      <c r="PLQ864" s="744"/>
      <c r="PLR864" s="744"/>
      <c r="PLS864" s="744"/>
      <c r="PLT864" s="744"/>
      <c r="PLU864" s="744"/>
      <c r="PLV864" s="744"/>
      <c r="PLW864" s="744"/>
      <c r="PLX864" s="744"/>
      <c r="PLY864" s="744"/>
      <c r="PLZ864" s="744"/>
      <c r="PMA864" s="744"/>
      <c r="PMB864" s="744"/>
      <c r="PMC864" s="744"/>
      <c r="PMD864" s="744"/>
      <c r="PME864" s="744"/>
      <c r="PMF864" s="744"/>
      <c r="PMG864" s="744"/>
      <c r="PMH864" s="744"/>
      <c r="PMI864" s="744"/>
      <c r="PMJ864" s="744"/>
      <c r="PMK864" s="744"/>
      <c r="PML864" s="744"/>
      <c r="PMM864" s="744"/>
      <c r="PMN864" s="744"/>
      <c r="PMO864" s="744"/>
      <c r="PMP864" s="744"/>
      <c r="PMQ864" s="744"/>
      <c r="PMR864" s="744"/>
      <c r="PMS864" s="744"/>
      <c r="PMT864" s="744"/>
      <c r="PMU864" s="744"/>
      <c r="PMV864" s="744"/>
      <c r="PMW864" s="744"/>
      <c r="PMX864" s="744"/>
      <c r="PMY864" s="744"/>
      <c r="PMZ864" s="744"/>
      <c r="PNA864" s="744"/>
      <c r="PNB864" s="744"/>
      <c r="PNC864" s="744"/>
      <c r="PND864" s="744"/>
      <c r="PNE864" s="744"/>
      <c r="PNF864" s="744"/>
      <c r="PNG864" s="744"/>
      <c r="PNH864" s="744"/>
      <c r="PNI864" s="744"/>
      <c r="PNJ864" s="744"/>
      <c r="PNK864" s="744"/>
      <c r="PNL864" s="744"/>
      <c r="PNM864" s="744"/>
      <c r="PNN864" s="744"/>
      <c r="PNO864" s="744"/>
      <c r="PNP864" s="744"/>
      <c r="PNQ864" s="744"/>
      <c r="PNR864" s="744"/>
      <c r="PNS864" s="744"/>
      <c r="PNT864" s="744"/>
      <c r="PNU864" s="744"/>
      <c r="PNV864" s="744"/>
      <c r="PNW864" s="744"/>
      <c r="PNX864" s="744"/>
      <c r="PNY864" s="744"/>
      <c r="PNZ864" s="744"/>
      <c r="POA864" s="744"/>
      <c r="POB864" s="744"/>
      <c r="POC864" s="744"/>
      <c r="POD864" s="744"/>
      <c r="POE864" s="744"/>
      <c r="POF864" s="744"/>
      <c r="POG864" s="744"/>
      <c r="POH864" s="744"/>
      <c r="POI864" s="744"/>
      <c r="POJ864" s="744"/>
      <c r="POK864" s="744"/>
      <c r="POL864" s="744"/>
      <c r="POM864" s="744"/>
      <c r="PON864" s="744"/>
      <c r="POO864" s="744"/>
      <c r="POP864" s="744"/>
      <c r="POQ864" s="744"/>
      <c r="POR864" s="744"/>
      <c r="POS864" s="744"/>
      <c r="POT864" s="744"/>
      <c r="POU864" s="744"/>
      <c r="POV864" s="744"/>
      <c r="POW864" s="744"/>
      <c r="POX864" s="744"/>
      <c r="POY864" s="744"/>
      <c r="POZ864" s="744"/>
      <c r="PPA864" s="744"/>
      <c r="PPB864" s="744"/>
      <c r="PPC864" s="744"/>
      <c r="PPD864" s="744"/>
      <c r="PPE864" s="744"/>
      <c r="PPF864" s="744"/>
      <c r="PPG864" s="744"/>
      <c r="PPH864" s="744"/>
      <c r="PPI864" s="744"/>
      <c r="PPJ864" s="744"/>
      <c r="PPK864" s="744"/>
      <c r="PPL864" s="744"/>
      <c r="PPM864" s="744"/>
      <c r="PPN864" s="744"/>
      <c r="PPO864" s="744"/>
      <c r="PPP864" s="744"/>
      <c r="PPQ864" s="744"/>
      <c r="PPR864" s="744"/>
      <c r="PPS864" s="744"/>
      <c r="PPT864" s="744"/>
      <c r="PPU864" s="744"/>
      <c r="PPV864" s="744"/>
      <c r="PPW864" s="744"/>
      <c r="PPX864" s="744"/>
      <c r="PPY864" s="744"/>
      <c r="PPZ864" s="744"/>
      <c r="PQA864" s="744"/>
      <c r="PQB864" s="744"/>
      <c r="PQC864" s="744"/>
      <c r="PQD864" s="744"/>
      <c r="PQE864" s="744"/>
      <c r="PQF864" s="744"/>
      <c r="PQG864" s="744"/>
      <c r="PQH864" s="744"/>
      <c r="PQI864" s="744"/>
      <c r="PQJ864" s="744"/>
      <c r="PQK864" s="744"/>
      <c r="PQL864" s="744"/>
      <c r="PQM864" s="744"/>
      <c r="PQN864" s="744"/>
      <c r="PQO864" s="744"/>
      <c r="PQP864" s="744"/>
      <c r="PQQ864" s="744"/>
      <c r="PQR864" s="744"/>
      <c r="PQS864" s="744"/>
      <c r="PQT864" s="744"/>
      <c r="PQU864" s="744"/>
      <c r="PQV864" s="744"/>
      <c r="PQW864" s="744"/>
      <c r="PQX864" s="744"/>
      <c r="PQY864" s="744"/>
      <c r="PQZ864" s="744"/>
      <c r="PRA864" s="744"/>
      <c r="PRB864" s="744"/>
      <c r="PRC864" s="744"/>
      <c r="PRD864" s="744"/>
      <c r="PRE864" s="744"/>
      <c r="PRF864" s="744"/>
      <c r="PRG864" s="744"/>
      <c r="PRH864" s="744"/>
      <c r="PRI864" s="744"/>
      <c r="PRJ864" s="744"/>
      <c r="PRK864" s="744"/>
      <c r="PRL864" s="744"/>
      <c r="PRM864" s="744"/>
      <c r="PRN864" s="744"/>
      <c r="PRO864" s="744"/>
      <c r="PRP864" s="744"/>
      <c r="PRQ864" s="744"/>
      <c r="PRR864" s="744"/>
      <c r="PRS864" s="744"/>
      <c r="PRT864" s="744"/>
      <c r="PRU864" s="744"/>
      <c r="PRV864" s="744"/>
      <c r="PRW864" s="744"/>
      <c r="PRX864" s="744"/>
      <c r="PRY864" s="744"/>
      <c r="PRZ864" s="744"/>
      <c r="PSA864" s="744"/>
      <c r="PSB864" s="744"/>
      <c r="PSC864" s="744"/>
      <c r="PSD864" s="744"/>
      <c r="PSE864" s="744"/>
      <c r="PSF864" s="744"/>
      <c r="PSG864" s="744"/>
      <c r="PSH864" s="744"/>
      <c r="PSI864" s="744"/>
      <c r="PSJ864" s="744"/>
      <c r="PSK864" s="744"/>
      <c r="PSL864" s="744"/>
      <c r="PSM864" s="744"/>
      <c r="PSN864" s="744"/>
      <c r="PSO864" s="744"/>
      <c r="PSP864" s="744"/>
      <c r="PSQ864" s="744"/>
      <c r="PSR864" s="744"/>
      <c r="PSS864" s="744"/>
      <c r="PST864" s="744"/>
      <c r="PSU864" s="744"/>
      <c r="PSV864" s="744"/>
      <c r="PSW864" s="744"/>
      <c r="PSX864" s="744"/>
      <c r="PSY864" s="744"/>
      <c r="PSZ864" s="744"/>
      <c r="PTA864" s="744"/>
      <c r="PTB864" s="744"/>
      <c r="PTC864" s="744"/>
      <c r="PTD864" s="744"/>
      <c r="PTE864" s="744"/>
      <c r="PTF864" s="744"/>
      <c r="PTG864" s="744"/>
      <c r="PTH864" s="744"/>
      <c r="PTI864" s="744"/>
      <c r="PTJ864" s="744"/>
      <c r="PTK864" s="744"/>
      <c r="PTL864" s="744"/>
      <c r="PTM864" s="744"/>
      <c r="PTN864" s="744"/>
      <c r="PTO864" s="744"/>
      <c r="PTP864" s="744"/>
      <c r="PTQ864" s="744"/>
      <c r="PTR864" s="744"/>
      <c r="PTS864" s="744"/>
      <c r="PTT864" s="744"/>
      <c r="PTU864" s="744"/>
      <c r="PTV864" s="744"/>
      <c r="PTW864" s="744"/>
      <c r="PTX864" s="744"/>
      <c r="PTY864" s="744"/>
      <c r="PTZ864" s="744"/>
      <c r="PUA864" s="744"/>
      <c r="PUB864" s="744"/>
      <c r="PUC864" s="744"/>
      <c r="PUD864" s="744"/>
      <c r="PUE864" s="744"/>
      <c r="PUF864" s="744"/>
      <c r="PUG864" s="744"/>
      <c r="PUH864" s="744"/>
      <c r="PUI864" s="744"/>
      <c r="PUJ864" s="744"/>
      <c r="PUK864" s="744"/>
      <c r="PUL864" s="744"/>
      <c r="PUM864" s="744"/>
      <c r="PUN864" s="744"/>
      <c r="PUO864" s="744"/>
      <c r="PUP864" s="744"/>
      <c r="PUQ864" s="744"/>
      <c r="PUR864" s="744"/>
      <c r="PUS864" s="744"/>
      <c r="PUT864" s="744"/>
      <c r="PUU864" s="744"/>
      <c r="PUV864" s="744"/>
      <c r="PUW864" s="744"/>
      <c r="PUX864" s="744"/>
      <c r="PUY864" s="744"/>
      <c r="PUZ864" s="744"/>
      <c r="PVA864" s="744"/>
      <c r="PVB864" s="744"/>
      <c r="PVC864" s="744"/>
      <c r="PVD864" s="744"/>
      <c r="PVE864" s="744"/>
      <c r="PVF864" s="744"/>
      <c r="PVG864" s="744"/>
      <c r="PVH864" s="744"/>
      <c r="PVI864" s="744"/>
      <c r="PVJ864" s="744"/>
      <c r="PVK864" s="744"/>
      <c r="PVL864" s="744"/>
      <c r="PVM864" s="744"/>
      <c r="PVN864" s="744"/>
      <c r="PVO864" s="744"/>
      <c r="PVP864" s="744"/>
      <c r="PVQ864" s="744"/>
      <c r="PVR864" s="744"/>
      <c r="PVS864" s="744"/>
      <c r="PVT864" s="744"/>
      <c r="PVU864" s="744"/>
      <c r="PVV864" s="744"/>
      <c r="PVW864" s="744"/>
      <c r="PVX864" s="744"/>
      <c r="PVY864" s="744"/>
      <c r="PVZ864" s="744"/>
      <c r="PWA864" s="744"/>
      <c r="PWB864" s="744"/>
      <c r="PWC864" s="744"/>
      <c r="PWD864" s="744"/>
      <c r="PWE864" s="744"/>
      <c r="PWF864" s="744"/>
      <c r="PWG864" s="744"/>
      <c r="PWH864" s="744"/>
      <c r="PWI864" s="744"/>
      <c r="PWJ864" s="744"/>
      <c r="PWK864" s="744"/>
      <c r="PWL864" s="744"/>
      <c r="PWM864" s="744"/>
      <c r="PWN864" s="744"/>
      <c r="PWO864" s="744"/>
      <c r="PWP864" s="744"/>
      <c r="PWQ864" s="744"/>
      <c r="PWR864" s="744"/>
      <c r="PWS864" s="744"/>
      <c r="PWT864" s="744"/>
      <c r="PWU864" s="744"/>
      <c r="PWV864" s="744"/>
      <c r="PWW864" s="744"/>
      <c r="PWX864" s="744"/>
      <c r="PWY864" s="744"/>
      <c r="PWZ864" s="744"/>
      <c r="PXA864" s="744"/>
      <c r="PXB864" s="744"/>
      <c r="PXC864" s="744"/>
      <c r="PXD864" s="744"/>
      <c r="PXE864" s="744"/>
      <c r="PXF864" s="744"/>
      <c r="PXG864" s="744"/>
      <c r="PXH864" s="744"/>
      <c r="PXI864" s="744"/>
      <c r="PXJ864" s="744"/>
      <c r="PXK864" s="744"/>
      <c r="PXL864" s="744"/>
      <c r="PXM864" s="744"/>
      <c r="PXN864" s="744"/>
      <c r="PXO864" s="744"/>
      <c r="PXP864" s="744"/>
      <c r="PXQ864" s="744"/>
      <c r="PXR864" s="744"/>
      <c r="PXS864" s="744"/>
      <c r="PXT864" s="744"/>
      <c r="PXU864" s="744"/>
      <c r="PXV864" s="744"/>
      <c r="PXW864" s="744"/>
      <c r="PXX864" s="744"/>
      <c r="PXY864" s="744"/>
      <c r="PXZ864" s="744"/>
      <c r="PYA864" s="744"/>
      <c r="PYB864" s="744"/>
      <c r="PYC864" s="744"/>
      <c r="PYD864" s="744"/>
      <c r="PYE864" s="744"/>
      <c r="PYF864" s="744"/>
      <c r="PYG864" s="744"/>
      <c r="PYH864" s="744"/>
      <c r="PYI864" s="744"/>
      <c r="PYJ864" s="744"/>
      <c r="PYK864" s="744"/>
      <c r="PYL864" s="744"/>
      <c r="PYM864" s="744"/>
      <c r="PYN864" s="744"/>
      <c r="PYO864" s="744"/>
      <c r="PYP864" s="744"/>
      <c r="PYQ864" s="744"/>
      <c r="PYR864" s="744"/>
      <c r="PYS864" s="744"/>
      <c r="PYT864" s="744"/>
      <c r="PYU864" s="744"/>
      <c r="PYV864" s="744"/>
      <c r="PYW864" s="744"/>
      <c r="PYX864" s="744"/>
      <c r="PYY864" s="744"/>
      <c r="PYZ864" s="744"/>
      <c r="PZA864" s="744"/>
      <c r="PZB864" s="744"/>
      <c r="PZC864" s="744"/>
      <c r="PZD864" s="744"/>
      <c r="PZE864" s="744"/>
      <c r="PZF864" s="744"/>
      <c r="PZG864" s="744"/>
      <c r="PZH864" s="744"/>
      <c r="PZI864" s="744"/>
      <c r="PZJ864" s="744"/>
      <c r="PZK864" s="744"/>
      <c r="PZL864" s="744"/>
      <c r="PZM864" s="744"/>
      <c r="PZN864" s="744"/>
      <c r="PZO864" s="744"/>
      <c r="PZP864" s="744"/>
      <c r="PZQ864" s="744"/>
      <c r="PZR864" s="744"/>
      <c r="PZS864" s="744"/>
      <c r="PZT864" s="744"/>
      <c r="PZU864" s="744"/>
      <c r="PZV864" s="744"/>
      <c r="PZW864" s="744"/>
      <c r="PZX864" s="744"/>
      <c r="PZY864" s="744"/>
      <c r="PZZ864" s="744"/>
      <c r="QAA864" s="744"/>
      <c r="QAB864" s="744"/>
      <c r="QAC864" s="744"/>
      <c r="QAD864" s="744"/>
      <c r="QAE864" s="744"/>
      <c r="QAF864" s="744"/>
      <c r="QAG864" s="744"/>
      <c r="QAH864" s="744"/>
      <c r="QAI864" s="744"/>
      <c r="QAJ864" s="744"/>
      <c r="QAK864" s="744"/>
      <c r="QAL864" s="744"/>
      <c r="QAM864" s="744"/>
      <c r="QAN864" s="744"/>
      <c r="QAO864" s="744"/>
      <c r="QAP864" s="744"/>
      <c r="QAQ864" s="744"/>
      <c r="QAR864" s="744"/>
      <c r="QAS864" s="744"/>
      <c r="QAT864" s="744"/>
      <c r="QAU864" s="744"/>
      <c r="QAV864" s="744"/>
      <c r="QAW864" s="744"/>
      <c r="QAX864" s="744"/>
      <c r="QAY864" s="744"/>
      <c r="QAZ864" s="744"/>
      <c r="QBA864" s="744"/>
      <c r="QBB864" s="744"/>
      <c r="QBC864" s="744"/>
      <c r="QBD864" s="744"/>
      <c r="QBE864" s="744"/>
      <c r="QBF864" s="744"/>
      <c r="QBG864" s="744"/>
      <c r="QBH864" s="744"/>
      <c r="QBI864" s="744"/>
      <c r="QBJ864" s="744"/>
      <c r="QBK864" s="744"/>
      <c r="QBL864" s="744"/>
      <c r="QBM864" s="744"/>
      <c r="QBN864" s="744"/>
      <c r="QBO864" s="744"/>
      <c r="QBP864" s="744"/>
      <c r="QBQ864" s="744"/>
      <c r="QBR864" s="744"/>
      <c r="QBS864" s="744"/>
      <c r="QBT864" s="744"/>
      <c r="QBU864" s="744"/>
      <c r="QBV864" s="744"/>
      <c r="QBW864" s="744"/>
      <c r="QBX864" s="744"/>
      <c r="QBY864" s="744"/>
      <c r="QBZ864" s="744"/>
      <c r="QCA864" s="744"/>
      <c r="QCB864" s="744"/>
      <c r="QCC864" s="744"/>
      <c r="QCD864" s="744"/>
      <c r="QCE864" s="744"/>
      <c r="QCF864" s="744"/>
      <c r="QCG864" s="744"/>
      <c r="QCH864" s="744"/>
      <c r="QCI864" s="744"/>
      <c r="QCJ864" s="744"/>
      <c r="QCK864" s="744"/>
      <c r="QCL864" s="744"/>
      <c r="QCM864" s="744"/>
      <c r="QCN864" s="744"/>
      <c r="QCO864" s="744"/>
      <c r="QCP864" s="744"/>
      <c r="QCQ864" s="744"/>
      <c r="QCR864" s="744"/>
      <c r="QCS864" s="744"/>
      <c r="QCT864" s="744"/>
      <c r="QCU864" s="744"/>
      <c r="QCV864" s="744"/>
      <c r="QCW864" s="744"/>
      <c r="QCX864" s="744"/>
      <c r="QCY864" s="744"/>
      <c r="QCZ864" s="744"/>
      <c r="QDA864" s="744"/>
      <c r="QDB864" s="744"/>
      <c r="QDC864" s="744"/>
      <c r="QDD864" s="744"/>
      <c r="QDE864" s="744"/>
      <c r="QDF864" s="744"/>
      <c r="QDG864" s="744"/>
      <c r="QDH864" s="744"/>
      <c r="QDI864" s="744"/>
      <c r="QDJ864" s="744"/>
      <c r="QDK864" s="744"/>
      <c r="QDL864" s="744"/>
      <c r="QDM864" s="744"/>
      <c r="QDN864" s="744"/>
      <c r="QDO864" s="744"/>
      <c r="QDP864" s="744"/>
      <c r="QDQ864" s="744"/>
      <c r="QDR864" s="744"/>
      <c r="QDS864" s="744"/>
      <c r="QDT864" s="744"/>
      <c r="QDU864" s="744"/>
      <c r="QDV864" s="744"/>
      <c r="QDW864" s="744"/>
      <c r="QDX864" s="744"/>
      <c r="QDY864" s="744"/>
      <c r="QDZ864" s="744"/>
      <c r="QEA864" s="744"/>
      <c r="QEB864" s="744"/>
      <c r="QEC864" s="744"/>
      <c r="QED864" s="744"/>
      <c r="QEE864" s="744"/>
      <c r="QEF864" s="744"/>
      <c r="QEG864" s="744"/>
      <c r="QEH864" s="744"/>
      <c r="QEI864" s="744"/>
      <c r="QEJ864" s="744"/>
      <c r="QEK864" s="744"/>
      <c r="QEL864" s="744"/>
      <c r="QEM864" s="744"/>
      <c r="QEN864" s="744"/>
      <c r="QEO864" s="744"/>
      <c r="QEP864" s="744"/>
      <c r="QEQ864" s="744"/>
      <c r="QER864" s="744"/>
      <c r="QES864" s="744"/>
      <c r="QET864" s="744"/>
      <c r="QEU864" s="744"/>
      <c r="QEV864" s="744"/>
      <c r="QEW864" s="744"/>
      <c r="QEX864" s="744"/>
      <c r="QEY864" s="744"/>
      <c r="QEZ864" s="744"/>
      <c r="QFA864" s="744"/>
      <c r="QFB864" s="744"/>
      <c r="QFC864" s="744"/>
      <c r="QFD864" s="744"/>
      <c r="QFE864" s="744"/>
      <c r="QFF864" s="744"/>
      <c r="QFG864" s="744"/>
      <c r="QFH864" s="744"/>
      <c r="QFI864" s="744"/>
      <c r="QFJ864" s="744"/>
      <c r="QFK864" s="744"/>
      <c r="QFL864" s="744"/>
      <c r="QFM864" s="744"/>
      <c r="QFN864" s="744"/>
      <c r="QFO864" s="744"/>
      <c r="QFP864" s="744"/>
      <c r="QFQ864" s="744"/>
      <c r="QFR864" s="744"/>
      <c r="QFS864" s="744"/>
      <c r="QFT864" s="744"/>
      <c r="QFU864" s="744"/>
      <c r="QFV864" s="744"/>
      <c r="QFW864" s="744"/>
      <c r="QFX864" s="744"/>
      <c r="QFY864" s="744"/>
      <c r="QFZ864" s="744"/>
      <c r="QGA864" s="744"/>
      <c r="QGB864" s="744"/>
      <c r="QGC864" s="744"/>
      <c r="QGD864" s="744"/>
      <c r="QGE864" s="744"/>
      <c r="QGF864" s="744"/>
      <c r="QGG864" s="744"/>
      <c r="QGH864" s="744"/>
      <c r="QGI864" s="744"/>
      <c r="QGJ864" s="744"/>
      <c r="QGK864" s="744"/>
      <c r="QGL864" s="744"/>
      <c r="QGM864" s="744"/>
      <c r="QGN864" s="744"/>
      <c r="QGO864" s="744"/>
      <c r="QGP864" s="744"/>
      <c r="QGQ864" s="744"/>
      <c r="QGR864" s="744"/>
      <c r="QGS864" s="744"/>
      <c r="QGT864" s="744"/>
      <c r="QGU864" s="744"/>
      <c r="QGV864" s="744"/>
      <c r="QGW864" s="744"/>
      <c r="QGX864" s="744"/>
      <c r="QGY864" s="744"/>
      <c r="QGZ864" s="744"/>
      <c r="QHA864" s="744"/>
      <c r="QHB864" s="744"/>
      <c r="QHC864" s="744"/>
      <c r="QHD864" s="744"/>
      <c r="QHE864" s="744"/>
      <c r="QHF864" s="744"/>
      <c r="QHG864" s="744"/>
      <c r="QHH864" s="744"/>
      <c r="QHI864" s="744"/>
      <c r="QHJ864" s="744"/>
      <c r="QHK864" s="744"/>
      <c r="QHL864" s="744"/>
      <c r="QHM864" s="744"/>
      <c r="QHN864" s="744"/>
      <c r="QHO864" s="744"/>
      <c r="QHP864" s="744"/>
      <c r="QHQ864" s="744"/>
      <c r="QHR864" s="744"/>
      <c r="QHS864" s="744"/>
      <c r="QHT864" s="744"/>
      <c r="QHU864" s="744"/>
      <c r="QHV864" s="744"/>
      <c r="QHW864" s="744"/>
      <c r="QHX864" s="744"/>
      <c r="QHY864" s="744"/>
      <c r="QHZ864" s="744"/>
      <c r="QIA864" s="744"/>
      <c r="QIB864" s="744"/>
      <c r="QIC864" s="744"/>
      <c r="QID864" s="744"/>
      <c r="QIE864" s="744"/>
      <c r="QIF864" s="744"/>
      <c r="QIG864" s="744"/>
      <c r="QIH864" s="744"/>
      <c r="QII864" s="744"/>
      <c r="QIJ864" s="744"/>
      <c r="QIK864" s="744"/>
      <c r="QIL864" s="744"/>
      <c r="QIM864" s="744"/>
      <c r="QIN864" s="744"/>
      <c r="QIO864" s="744"/>
      <c r="QIP864" s="744"/>
      <c r="QIQ864" s="744"/>
      <c r="QIR864" s="744"/>
      <c r="QIS864" s="744"/>
      <c r="QIT864" s="744"/>
      <c r="QIU864" s="744"/>
      <c r="QIV864" s="744"/>
      <c r="QIW864" s="744"/>
      <c r="QIX864" s="744"/>
      <c r="QIY864" s="744"/>
      <c r="QIZ864" s="744"/>
      <c r="QJA864" s="744"/>
      <c r="QJB864" s="744"/>
      <c r="QJC864" s="744"/>
      <c r="QJD864" s="744"/>
      <c r="QJE864" s="744"/>
      <c r="QJF864" s="744"/>
      <c r="QJG864" s="744"/>
      <c r="QJH864" s="744"/>
      <c r="QJI864" s="744"/>
      <c r="QJJ864" s="744"/>
      <c r="QJK864" s="744"/>
      <c r="QJL864" s="744"/>
      <c r="QJM864" s="744"/>
      <c r="QJN864" s="744"/>
      <c r="QJO864" s="744"/>
      <c r="QJP864" s="744"/>
      <c r="QJQ864" s="744"/>
      <c r="QJR864" s="744"/>
      <c r="QJS864" s="744"/>
      <c r="QJT864" s="744"/>
      <c r="QJU864" s="744"/>
      <c r="QJV864" s="744"/>
      <c r="QJW864" s="744"/>
      <c r="QJX864" s="744"/>
      <c r="QJY864" s="744"/>
      <c r="QJZ864" s="744"/>
      <c r="QKA864" s="744"/>
      <c r="QKB864" s="744"/>
      <c r="QKC864" s="744"/>
      <c r="QKD864" s="744"/>
      <c r="QKE864" s="744"/>
      <c r="QKF864" s="744"/>
      <c r="QKG864" s="744"/>
      <c r="QKH864" s="744"/>
      <c r="QKI864" s="744"/>
      <c r="QKJ864" s="744"/>
      <c r="QKK864" s="744"/>
      <c r="QKL864" s="744"/>
      <c r="QKM864" s="744"/>
      <c r="QKN864" s="744"/>
      <c r="QKO864" s="744"/>
      <c r="QKP864" s="744"/>
      <c r="QKQ864" s="744"/>
      <c r="QKR864" s="744"/>
      <c r="QKS864" s="744"/>
      <c r="QKT864" s="744"/>
      <c r="QKU864" s="744"/>
      <c r="QKV864" s="744"/>
      <c r="QKW864" s="744"/>
      <c r="QKX864" s="744"/>
      <c r="QKY864" s="744"/>
      <c r="QKZ864" s="744"/>
      <c r="QLA864" s="744"/>
      <c r="QLB864" s="744"/>
      <c r="QLC864" s="744"/>
      <c r="QLD864" s="744"/>
      <c r="QLE864" s="744"/>
      <c r="QLF864" s="744"/>
      <c r="QLG864" s="744"/>
      <c r="QLH864" s="744"/>
      <c r="QLI864" s="744"/>
      <c r="QLJ864" s="744"/>
      <c r="QLK864" s="744"/>
      <c r="QLL864" s="744"/>
      <c r="QLM864" s="744"/>
      <c r="QLN864" s="744"/>
      <c r="QLO864" s="744"/>
      <c r="QLP864" s="744"/>
      <c r="QLQ864" s="744"/>
      <c r="QLR864" s="744"/>
      <c r="QLS864" s="744"/>
      <c r="QLT864" s="744"/>
      <c r="QLU864" s="744"/>
      <c r="QLV864" s="744"/>
      <c r="QLW864" s="744"/>
      <c r="QLX864" s="744"/>
      <c r="QLY864" s="744"/>
      <c r="QLZ864" s="744"/>
      <c r="QMA864" s="744"/>
      <c r="QMB864" s="744"/>
      <c r="QMC864" s="744"/>
      <c r="QMD864" s="744"/>
      <c r="QME864" s="744"/>
      <c r="QMF864" s="744"/>
      <c r="QMG864" s="744"/>
      <c r="QMH864" s="744"/>
      <c r="QMI864" s="744"/>
      <c r="QMJ864" s="744"/>
      <c r="QMK864" s="744"/>
      <c r="QML864" s="744"/>
      <c r="QMM864" s="744"/>
      <c r="QMN864" s="744"/>
      <c r="QMO864" s="744"/>
      <c r="QMP864" s="744"/>
      <c r="QMQ864" s="744"/>
      <c r="QMR864" s="744"/>
      <c r="QMS864" s="744"/>
      <c r="QMT864" s="744"/>
      <c r="QMU864" s="744"/>
      <c r="QMV864" s="744"/>
      <c r="QMW864" s="744"/>
      <c r="QMX864" s="744"/>
      <c r="QMY864" s="744"/>
      <c r="QMZ864" s="744"/>
      <c r="QNA864" s="744"/>
      <c r="QNB864" s="744"/>
      <c r="QNC864" s="744"/>
      <c r="QND864" s="744"/>
      <c r="QNE864" s="744"/>
      <c r="QNF864" s="744"/>
      <c r="QNG864" s="744"/>
      <c r="QNH864" s="744"/>
      <c r="QNI864" s="744"/>
      <c r="QNJ864" s="744"/>
      <c r="QNK864" s="744"/>
      <c r="QNL864" s="744"/>
      <c r="QNM864" s="744"/>
      <c r="QNN864" s="744"/>
      <c r="QNO864" s="744"/>
      <c r="QNP864" s="744"/>
      <c r="QNQ864" s="744"/>
      <c r="QNR864" s="744"/>
      <c r="QNS864" s="744"/>
      <c r="QNT864" s="744"/>
      <c r="QNU864" s="744"/>
      <c r="QNV864" s="744"/>
      <c r="QNW864" s="744"/>
      <c r="QNX864" s="744"/>
      <c r="QNY864" s="744"/>
      <c r="QNZ864" s="744"/>
      <c r="QOA864" s="744"/>
      <c r="QOB864" s="744"/>
      <c r="QOC864" s="744"/>
      <c r="QOD864" s="744"/>
      <c r="QOE864" s="744"/>
      <c r="QOF864" s="744"/>
      <c r="QOG864" s="744"/>
      <c r="QOH864" s="744"/>
      <c r="QOI864" s="744"/>
      <c r="QOJ864" s="744"/>
      <c r="QOK864" s="744"/>
      <c r="QOL864" s="744"/>
      <c r="QOM864" s="744"/>
      <c r="QON864" s="744"/>
      <c r="QOO864" s="744"/>
      <c r="QOP864" s="744"/>
      <c r="QOQ864" s="744"/>
      <c r="QOR864" s="744"/>
      <c r="QOS864" s="744"/>
      <c r="QOT864" s="744"/>
      <c r="QOU864" s="744"/>
      <c r="QOV864" s="744"/>
      <c r="QOW864" s="744"/>
      <c r="QOX864" s="744"/>
      <c r="QOY864" s="744"/>
      <c r="QOZ864" s="744"/>
      <c r="QPA864" s="744"/>
      <c r="QPB864" s="744"/>
      <c r="QPC864" s="744"/>
      <c r="QPD864" s="744"/>
      <c r="QPE864" s="744"/>
      <c r="QPF864" s="744"/>
      <c r="QPG864" s="744"/>
      <c r="QPH864" s="744"/>
      <c r="QPI864" s="744"/>
      <c r="QPJ864" s="744"/>
      <c r="QPK864" s="744"/>
      <c r="QPL864" s="744"/>
      <c r="QPM864" s="744"/>
      <c r="QPN864" s="744"/>
      <c r="QPO864" s="744"/>
      <c r="QPP864" s="744"/>
      <c r="QPQ864" s="744"/>
      <c r="QPR864" s="744"/>
      <c r="QPS864" s="744"/>
      <c r="QPT864" s="744"/>
      <c r="QPU864" s="744"/>
      <c r="QPV864" s="744"/>
      <c r="QPW864" s="744"/>
      <c r="QPX864" s="744"/>
      <c r="QPY864" s="744"/>
      <c r="QPZ864" s="744"/>
      <c r="QQA864" s="744"/>
      <c r="QQB864" s="744"/>
      <c r="QQC864" s="744"/>
      <c r="QQD864" s="744"/>
      <c r="QQE864" s="744"/>
      <c r="QQF864" s="744"/>
      <c r="QQG864" s="744"/>
      <c r="QQH864" s="744"/>
      <c r="QQI864" s="744"/>
      <c r="QQJ864" s="744"/>
      <c r="QQK864" s="744"/>
      <c r="QQL864" s="744"/>
      <c r="QQM864" s="744"/>
      <c r="QQN864" s="744"/>
      <c r="QQO864" s="744"/>
      <c r="QQP864" s="744"/>
      <c r="QQQ864" s="744"/>
      <c r="QQR864" s="744"/>
      <c r="QQS864" s="744"/>
      <c r="QQT864" s="744"/>
      <c r="QQU864" s="744"/>
      <c r="QQV864" s="744"/>
      <c r="QQW864" s="744"/>
      <c r="QQX864" s="744"/>
      <c r="QQY864" s="744"/>
      <c r="QQZ864" s="744"/>
      <c r="QRA864" s="744"/>
      <c r="QRB864" s="744"/>
      <c r="QRC864" s="744"/>
      <c r="QRD864" s="744"/>
      <c r="QRE864" s="744"/>
      <c r="QRF864" s="744"/>
      <c r="QRG864" s="744"/>
      <c r="QRH864" s="744"/>
      <c r="QRI864" s="744"/>
      <c r="QRJ864" s="744"/>
      <c r="QRK864" s="744"/>
      <c r="QRL864" s="744"/>
      <c r="QRM864" s="744"/>
      <c r="QRN864" s="744"/>
      <c r="QRO864" s="744"/>
      <c r="QRP864" s="744"/>
      <c r="QRQ864" s="744"/>
      <c r="QRR864" s="744"/>
      <c r="QRS864" s="744"/>
      <c r="QRT864" s="744"/>
      <c r="QRU864" s="744"/>
      <c r="QRV864" s="744"/>
      <c r="QRW864" s="744"/>
      <c r="QRX864" s="744"/>
      <c r="QRY864" s="744"/>
      <c r="QRZ864" s="744"/>
      <c r="QSA864" s="744"/>
      <c r="QSB864" s="744"/>
      <c r="QSC864" s="744"/>
      <c r="QSD864" s="744"/>
      <c r="QSE864" s="744"/>
      <c r="QSF864" s="744"/>
      <c r="QSG864" s="744"/>
      <c r="QSH864" s="744"/>
      <c r="QSI864" s="744"/>
      <c r="QSJ864" s="744"/>
      <c r="QSK864" s="744"/>
      <c r="QSL864" s="744"/>
      <c r="QSM864" s="744"/>
      <c r="QSN864" s="744"/>
      <c r="QSO864" s="744"/>
      <c r="QSP864" s="744"/>
      <c r="QSQ864" s="744"/>
      <c r="QSR864" s="744"/>
      <c r="QSS864" s="744"/>
      <c r="QST864" s="744"/>
      <c r="QSU864" s="744"/>
      <c r="QSV864" s="744"/>
      <c r="QSW864" s="744"/>
      <c r="QSX864" s="744"/>
      <c r="QSY864" s="744"/>
      <c r="QSZ864" s="744"/>
      <c r="QTA864" s="744"/>
      <c r="QTB864" s="744"/>
      <c r="QTC864" s="744"/>
      <c r="QTD864" s="744"/>
      <c r="QTE864" s="744"/>
      <c r="QTF864" s="744"/>
      <c r="QTG864" s="744"/>
      <c r="QTH864" s="744"/>
      <c r="QTI864" s="744"/>
      <c r="QTJ864" s="744"/>
      <c r="QTK864" s="744"/>
      <c r="QTL864" s="744"/>
      <c r="QTM864" s="744"/>
      <c r="QTN864" s="744"/>
      <c r="QTO864" s="744"/>
      <c r="QTP864" s="744"/>
      <c r="QTQ864" s="744"/>
      <c r="QTR864" s="744"/>
      <c r="QTS864" s="744"/>
      <c r="QTT864" s="744"/>
      <c r="QTU864" s="744"/>
      <c r="QTV864" s="744"/>
      <c r="QTW864" s="744"/>
      <c r="QTX864" s="744"/>
      <c r="QTY864" s="744"/>
      <c r="QTZ864" s="744"/>
      <c r="QUA864" s="744"/>
      <c r="QUB864" s="744"/>
      <c r="QUC864" s="744"/>
      <c r="QUD864" s="744"/>
      <c r="QUE864" s="744"/>
      <c r="QUF864" s="744"/>
      <c r="QUG864" s="744"/>
      <c r="QUH864" s="744"/>
      <c r="QUI864" s="744"/>
      <c r="QUJ864" s="744"/>
      <c r="QUK864" s="744"/>
      <c r="QUL864" s="744"/>
      <c r="QUM864" s="744"/>
      <c r="QUN864" s="744"/>
      <c r="QUO864" s="744"/>
      <c r="QUP864" s="744"/>
      <c r="QUQ864" s="744"/>
      <c r="QUR864" s="744"/>
      <c r="QUS864" s="744"/>
      <c r="QUT864" s="744"/>
      <c r="QUU864" s="744"/>
      <c r="QUV864" s="744"/>
      <c r="QUW864" s="744"/>
      <c r="QUX864" s="744"/>
      <c r="QUY864" s="744"/>
      <c r="QUZ864" s="744"/>
      <c r="QVA864" s="744"/>
      <c r="QVB864" s="744"/>
      <c r="QVC864" s="744"/>
      <c r="QVD864" s="744"/>
      <c r="QVE864" s="744"/>
      <c r="QVF864" s="744"/>
      <c r="QVG864" s="744"/>
      <c r="QVH864" s="744"/>
      <c r="QVI864" s="744"/>
      <c r="QVJ864" s="744"/>
      <c r="QVK864" s="744"/>
      <c r="QVL864" s="744"/>
      <c r="QVM864" s="744"/>
      <c r="QVN864" s="744"/>
      <c r="QVO864" s="744"/>
      <c r="QVP864" s="744"/>
      <c r="QVQ864" s="744"/>
      <c r="QVR864" s="744"/>
      <c r="QVS864" s="744"/>
      <c r="QVT864" s="744"/>
      <c r="QVU864" s="744"/>
      <c r="QVV864" s="744"/>
      <c r="QVW864" s="744"/>
      <c r="QVX864" s="744"/>
      <c r="QVY864" s="744"/>
      <c r="QVZ864" s="744"/>
      <c r="QWA864" s="744"/>
      <c r="QWB864" s="744"/>
      <c r="QWC864" s="744"/>
      <c r="QWD864" s="744"/>
      <c r="QWE864" s="744"/>
      <c r="QWF864" s="744"/>
      <c r="QWG864" s="744"/>
      <c r="QWH864" s="744"/>
      <c r="QWI864" s="744"/>
      <c r="QWJ864" s="744"/>
      <c r="QWK864" s="744"/>
      <c r="QWL864" s="744"/>
      <c r="QWM864" s="744"/>
      <c r="QWN864" s="744"/>
      <c r="QWO864" s="744"/>
      <c r="QWP864" s="744"/>
      <c r="QWQ864" s="744"/>
      <c r="QWR864" s="744"/>
      <c r="QWS864" s="744"/>
      <c r="QWT864" s="744"/>
      <c r="QWU864" s="744"/>
      <c r="QWV864" s="744"/>
      <c r="QWW864" s="744"/>
      <c r="QWX864" s="744"/>
      <c r="QWY864" s="744"/>
      <c r="QWZ864" s="744"/>
      <c r="QXA864" s="744"/>
      <c r="QXB864" s="744"/>
      <c r="QXC864" s="744"/>
      <c r="QXD864" s="744"/>
      <c r="QXE864" s="744"/>
      <c r="QXF864" s="744"/>
      <c r="QXG864" s="744"/>
      <c r="QXH864" s="744"/>
      <c r="QXI864" s="744"/>
      <c r="QXJ864" s="744"/>
      <c r="QXK864" s="744"/>
      <c r="QXL864" s="744"/>
      <c r="QXM864" s="744"/>
      <c r="QXN864" s="744"/>
      <c r="QXO864" s="744"/>
      <c r="QXP864" s="744"/>
      <c r="QXQ864" s="744"/>
      <c r="QXR864" s="744"/>
      <c r="QXS864" s="744"/>
      <c r="QXT864" s="744"/>
      <c r="QXU864" s="744"/>
      <c r="QXV864" s="744"/>
      <c r="QXW864" s="744"/>
      <c r="QXX864" s="744"/>
      <c r="QXY864" s="744"/>
      <c r="QXZ864" s="744"/>
      <c r="QYA864" s="744"/>
      <c r="QYB864" s="744"/>
      <c r="QYC864" s="744"/>
      <c r="QYD864" s="744"/>
      <c r="QYE864" s="744"/>
      <c r="QYF864" s="744"/>
      <c r="QYG864" s="744"/>
      <c r="QYH864" s="744"/>
      <c r="QYI864" s="744"/>
      <c r="QYJ864" s="744"/>
      <c r="QYK864" s="744"/>
      <c r="QYL864" s="744"/>
      <c r="QYM864" s="744"/>
      <c r="QYN864" s="744"/>
      <c r="QYO864" s="744"/>
      <c r="QYP864" s="744"/>
      <c r="QYQ864" s="744"/>
      <c r="QYR864" s="744"/>
      <c r="QYS864" s="744"/>
      <c r="QYT864" s="744"/>
      <c r="QYU864" s="744"/>
      <c r="QYV864" s="744"/>
      <c r="QYW864" s="744"/>
      <c r="QYX864" s="744"/>
      <c r="QYY864" s="744"/>
      <c r="QYZ864" s="744"/>
      <c r="QZA864" s="744"/>
      <c r="QZB864" s="744"/>
      <c r="QZC864" s="744"/>
      <c r="QZD864" s="744"/>
      <c r="QZE864" s="744"/>
      <c r="QZF864" s="744"/>
      <c r="QZG864" s="744"/>
      <c r="QZH864" s="744"/>
      <c r="QZI864" s="744"/>
      <c r="QZJ864" s="744"/>
      <c r="QZK864" s="744"/>
      <c r="QZL864" s="744"/>
      <c r="QZM864" s="744"/>
      <c r="QZN864" s="744"/>
      <c r="QZO864" s="744"/>
      <c r="QZP864" s="744"/>
      <c r="QZQ864" s="744"/>
      <c r="QZR864" s="744"/>
      <c r="QZS864" s="744"/>
      <c r="QZT864" s="744"/>
      <c r="QZU864" s="744"/>
      <c r="QZV864" s="744"/>
      <c r="QZW864" s="744"/>
      <c r="QZX864" s="744"/>
      <c r="QZY864" s="744"/>
      <c r="QZZ864" s="744"/>
      <c r="RAA864" s="744"/>
      <c r="RAB864" s="744"/>
      <c r="RAC864" s="744"/>
      <c r="RAD864" s="744"/>
      <c r="RAE864" s="744"/>
      <c r="RAF864" s="744"/>
      <c r="RAG864" s="744"/>
      <c r="RAH864" s="744"/>
      <c r="RAI864" s="744"/>
      <c r="RAJ864" s="744"/>
      <c r="RAK864" s="744"/>
      <c r="RAL864" s="744"/>
      <c r="RAM864" s="744"/>
      <c r="RAN864" s="744"/>
      <c r="RAO864" s="744"/>
      <c r="RAP864" s="744"/>
      <c r="RAQ864" s="744"/>
      <c r="RAR864" s="744"/>
      <c r="RAS864" s="744"/>
      <c r="RAT864" s="744"/>
      <c r="RAU864" s="744"/>
      <c r="RAV864" s="744"/>
      <c r="RAW864" s="744"/>
      <c r="RAX864" s="744"/>
      <c r="RAY864" s="744"/>
      <c r="RAZ864" s="744"/>
      <c r="RBA864" s="744"/>
      <c r="RBB864" s="744"/>
      <c r="RBC864" s="744"/>
      <c r="RBD864" s="744"/>
      <c r="RBE864" s="744"/>
      <c r="RBF864" s="744"/>
      <c r="RBG864" s="744"/>
      <c r="RBH864" s="744"/>
      <c r="RBI864" s="744"/>
      <c r="RBJ864" s="744"/>
      <c r="RBK864" s="744"/>
      <c r="RBL864" s="744"/>
      <c r="RBM864" s="744"/>
      <c r="RBN864" s="744"/>
      <c r="RBO864" s="744"/>
      <c r="RBP864" s="744"/>
      <c r="RBQ864" s="744"/>
      <c r="RBR864" s="744"/>
      <c r="RBS864" s="744"/>
      <c r="RBT864" s="744"/>
      <c r="RBU864" s="744"/>
      <c r="RBV864" s="744"/>
      <c r="RBW864" s="744"/>
      <c r="RBX864" s="744"/>
      <c r="RBY864" s="744"/>
      <c r="RBZ864" s="744"/>
      <c r="RCA864" s="744"/>
      <c r="RCB864" s="744"/>
      <c r="RCC864" s="744"/>
      <c r="RCD864" s="744"/>
      <c r="RCE864" s="744"/>
      <c r="RCF864" s="744"/>
      <c r="RCG864" s="744"/>
      <c r="RCH864" s="744"/>
      <c r="RCI864" s="744"/>
      <c r="RCJ864" s="744"/>
      <c r="RCK864" s="744"/>
      <c r="RCL864" s="744"/>
      <c r="RCM864" s="744"/>
      <c r="RCN864" s="744"/>
      <c r="RCO864" s="744"/>
      <c r="RCP864" s="744"/>
      <c r="RCQ864" s="744"/>
      <c r="RCR864" s="744"/>
      <c r="RCS864" s="744"/>
      <c r="RCT864" s="744"/>
      <c r="RCU864" s="744"/>
      <c r="RCV864" s="744"/>
      <c r="RCW864" s="744"/>
      <c r="RCX864" s="744"/>
      <c r="RCY864" s="744"/>
      <c r="RCZ864" s="744"/>
      <c r="RDA864" s="744"/>
      <c r="RDB864" s="744"/>
      <c r="RDC864" s="744"/>
      <c r="RDD864" s="744"/>
      <c r="RDE864" s="744"/>
      <c r="RDF864" s="744"/>
      <c r="RDG864" s="744"/>
      <c r="RDH864" s="744"/>
      <c r="RDI864" s="744"/>
      <c r="RDJ864" s="744"/>
      <c r="RDK864" s="744"/>
      <c r="RDL864" s="744"/>
      <c r="RDM864" s="744"/>
      <c r="RDN864" s="744"/>
      <c r="RDO864" s="744"/>
      <c r="RDP864" s="744"/>
      <c r="RDQ864" s="744"/>
      <c r="RDR864" s="744"/>
      <c r="RDS864" s="744"/>
      <c r="RDT864" s="744"/>
      <c r="RDU864" s="744"/>
      <c r="RDV864" s="744"/>
      <c r="RDW864" s="744"/>
      <c r="RDX864" s="744"/>
      <c r="RDY864" s="744"/>
      <c r="RDZ864" s="744"/>
      <c r="REA864" s="744"/>
      <c r="REB864" s="744"/>
      <c r="REC864" s="744"/>
      <c r="RED864" s="744"/>
      <c r="REE864" s="744"/>
      <c r="REF864" s="744"/>
      <c r="REG864" s="744"/>
      <c r="REH864" s="744"/>
      <c r="REI864" s="744"/>
      <c r="REJ864" s="744"/>
      <c r="REK864" s="744"/>
      <c r="REL864" s="744"/>
      <c r="REM864" s="744"/>
      <c r="REN864" s="744"/>
      <c r="REO864" s="744"/>
      <c r="REP864" s="744"/>
      <c r="REQ864" s="744"/>
      <c r="RER864" s="744"/>
      <c r="RES864" s="744"/>
      <c r="RET864" s="744"/>
      <c r="REU864" s="744"/>
      <c r="REV864" s="744"/>
      <c r="REW864" s="744"/>
      <c r="REX864" s="744"/>
      <c r="REY864" s="744"/>
      <c r="REZ864" s="744"/>
      <c r="RFA864" s="744"/>
      <c r="RFB864" s="744"/>
      <c r="RFC864" s="744"/>
      <c r="RFD864" s="744"/>
      <c r="RFE864" s="744"/>
      <c r="RFF864" s="744"/>
      <c r="RFG864" s="744"/>
      <c r="RFH864" s="744"/>
      <c r="RFI864" s="744"/>
      <c r="RFJ864" s="744"/>
      <c r="RFK864" s="744"/>
      <c r="RFL864" s="744"/>
      <c r="RFM864" s="744"/>
      <c r="RFN864" s="744"/>
      <c r="RFO864" s="744"/>
      <c r="RFP864" s="744"/>
      <c r="RFQ864" s="744"/>
      <c r="RFR864" s="744"/>
      <c r="RFS864" s="744"/>
      <c r="RFT864" s="744"/>
      <c r="RFU864" s="744"/>
      <c r="RFV864" s="744"/>
      <c r="RFW864" s="744"/>
      <c r="RFX864" s="744"/>
      <c r="RFY864" s="744"/>
      <c r="RFZ864" s="744"/>
      <c r="RGA864" s="744"/>
      <c r="RGB864" s="744"/>
      <c r="RGC864" s="744"/>
      <c r="RGD864" s="744"/>
      <c r="RGE864" s="744"/>
      <c r="RGF864" s="744"/>
      <c r="RGG864" s="744"/>
      <c r="RGH864" s="744"/>
      <c r="RGI864" s="744"/>
      <c r="RGJ864" s="744"/>
      <c r="RGK864" s="744"/>
      <c r="RGL864" s="744"/>
      <c r="RGM864" s="744"/>
      <c r="RGN864" s="744"/>
      <c r="RGO864" s="744"/>
      <c r="RGP864" s="744"/>
      <c r="RGQ864" s="744"/>
      <c r="RGR864" s="744"/>
      <c r="RGS864" s="744"/>
      <c r="RGT864" s="744"/>
      <c r="RGU864" s="744"/>
      <c r="RGV864" s="744"/>
      <c r="RGW864" s="744"/>
      <c r="RGX864" s="744"/>
      <c r="RGY864" s="744"/>
      <c r="RGZ864" s="744"/>
      <c r="RHA864" s="744"/>
      <c r="RHB864" s="744"/>
      <c r="RHC864" s="744"/>
      <c r="RHD864" s="744"/>
      <c r="RHE864" s="744"/>
      <c r="RHF864" s="744"/>
      <c r="RHG864" s="744"/>
      <c r="RHH864" s="744"/>
      <c r="RHI864" s="744"/>
      <c r="RHJ864" s="744"/>
      <c r="RHK864" s="744"/>
      <c r="RHL864" s="744"/>
      <c r="RHM864" s="744"/>
      <c r="RHN864" s="744"/>
      <c r="RHO864" s="744"/>
      <c r="RHP864" s="744"/>
      <c r="RHQ864" s="744"/>
      <c r="RHR864" s="744"/>
      <c r="RHS864" s="744"/>
      <c r="RHT864" s="744"/>
      <c r="RHU864" s="744"/>
      <c r="RHV864" s="744"/>
      <c r="RHW864" s="744"/>
      <c r="RHX864" s="744"/>
      <c r="RHY864" s="744"/>
      <c r="RHZ864" s="744"/>
      <c r="RIA864" s="744"/>
      <c r="RIB864" s="744"/>
      <c r="RIC864" s="744"/>
      <c r="RID864" s="744"/>
      <c r="RIE864" s="744"/>
      <c r="RIF864" s="744"/>
      <c r="RIG864" s="744"/>
      <c r="RIH864" s="744"/>
      <c r="RII864" s="744"/>
      <c r="RIJ864" s="744"/>
      <c r="RIK864" s="744"/>
      <c r="RIL864" s="744"/>
      <c r="RIM864" s="744"/>
      <c r="RIN864" s="744"/>
      <c r="RIO864" s="744"/>
      <c r="RIP864" s="744"/>
      <c r="RIQ864" s="744"/>
      <c r="RIR864" s="744"/>
      <c r="RIS864" s="744"/>
      <c r="RIT864" s="744"/>
      <c r="RIU864" s="744"/>
      <c r="RIV864" s="744"/>
      <c r="RIW864" s="744"/>
      <c r="RIX864" s="744"/>
      <c r="RIY864" s="744"/>
      <c r="RIZ864" s="744"/>
      <c r="RJA864" s="744"/>
      <c r="RJB864" s="744"/>
      <c r="RJC864" s="744"/>
      <c r="RJD864" s="744"/>
      <c r="RJE864" s="744"/>
      <c r="RJF864" s="744"/>
      <c r="RJG864" s="744"/>
      <c r="RJH864" s="744"/>
      <c r="RJI864" s="744"/>
      <c r="RJJ864" s="744"/>
      <c r="RJK864" s="744"/>
      <c r="RJL864" s="744"/>
      <c r="RJM864" s="744"/>
      <c r="RJN864" s="744"/>
      <c r="RJO864" s="744"/>
      <c r="RJP864" s="744"/>
      <c r="RJQ864" s="744"/>
      <c r="RJR864" s="744"/>
      <c r="RJS864" s="744"/>
      <c r="RJT864" s="744"/>
      <c r="RJU864" s="744"/>
      <c r="RJV864" s="744"/>
      <c r="RJW864" s="744"/>
      <c r="RJX864" s="744"/>
      <c r="RJY864" s="744"/>
      <c r="RJZ864" s="744"/>
      <c r="RKA864" s="744"/>
      <c r="RKB864" s="744"/>
      <c r="RKC864" s="744"/>
      <c r="RKD864" s="744"/>
      <c r="RKE864" s="744"/>
      <c r="RKF864" s="744"/>
      <c r="RKG864" s="744"/>
      <c r="RKH864" s="744"/>
      <c r="RKI864" s="744"/>
      <c r="RKJ864" s="744"/>
      <c r="RKK864" s="744"/>
      <c r="RKL864" s="744"/>
      <c r="RKM864" s="744"/>
      <c r="RKN864" s="744"/>
      <c r="RKO864" s="744"/>
      <c r="RKP864" s="744"/>
      <c r="RKQ864" s="744"/>
      <c r="RKR864" s="744"/>
      <c r="RKS864" s="744"/>
      <c r="RKT864" s="744"/>
      <c r="RKU864" s="744"/>
      <c r="RKV864" s="744"/>
      <c r="RKW864" s="744"/>
      <c r="RKX864" s="744"/>
      <c r="RKY864" s="744"/>
      <c r="RKZ864" s="744"/>
      <c r="RLA864" s="744"/>
      <c r="RLB864" s="744"/>
      <c r="RLC864" s="744"/>
      <c r="RLD864" s="744"/>
      <c r="RLE864" s="744"/>
      <c r="RLF864" s="744"/>
      <c r="RLG864" s="744"/>
      <c r="RLH864" s="744"/>
      <c r="RLI864" s="744"/>
      <c r="RLJ864" s="744"/>
      <c r="RLK864" s="744"/>
      <c r="RLL864" s="744"/>
      <c r="RLM864" s="744"/>
      <c r="RLN864" s="744"/>
      <c r="RLO864" s="744"/>
      <c r="RLP864" s="744"/>
      <c r="RLQ864" s="744"/>
      <c r="RLR864" s="744"/>
      <c r="RLS864" s="744"/>
      <c r="RLT864" s="744"/>
      <c r="RLU864" s="744"/>
      <c r="RLV864" s="744"/>
      <c r="RLW864" s="744"/>
      <c r="RLX864" s="744"/>
      <c r="RLY864" s="744"/>
      <c r="RLZ864" s="744"/>
      <c r="RMA864" s="744"/>
      <c r="RMB864" s="744"/>
      <c r="RMC864" s="744"/>
      <c r="RMD864" s="744"/>
      <c r="RME864" s="744"/>
      <c r="RMF864" s="744"/>
      <c r="RMG864" s="744"/>
      <c r="RMH864" s="744"/>
      <c r="RMI864" s="744"/>
      <c r="RMJ864" s="744"/>
      <c r="RMK864" s="744"/>
      <c r="RML864" s="744"/>
      <c r="RMM864" s="744"/>
      <c r="RMN864" s="744"/>
      <c r="RMO864" s="744"/>
      <c r="RMP864" s="744"/>
      <c r="RMQ864" s="744"/>
      <c r="RMR864" s="744"/>
      <c r="RMS864" s="744"/>
      <c r="RMT864" s="744"/>
      <c r="RMU864" s="744"/>
      <c r="RMV864" s="744"/>
      <c r="RMW864" s="744"/>
      <c r="RMX864" s="744"/>
      <c r="RMY864" s="744"/>
      <c r="RMZ864" s="744"/>
      <c r="RNA864" s="744"/>
      <c r="RNB864" s="744"/>
      <c r="RNC864" s="744"/>
      <c r="RND864" s="744"/>
      <c r="RNE864" s="744"/>
      <c r="RNF864" s="744"/>
      <c r="RNG864" s="744"/>
      <c r="RNH864" s="744"/>
      <c r="RNI864" s="744"/>
      <c r="RNJ864" s="744"/>
      <c r="RNK864" s="744"/>
      <c r="RNL864" s="744"/>
      <c r="RNM864" s="744"/>
      <c r="RNN864" s="744"/>
      <c r="RNO864" s="744"/>
      <c r="RNP864" s="744"/>
      <c r="RNQ864" s="744"/>
      <c r="RNR864" s="744"/>
      <c r="RNS864" s="744"/>
      <c r="RNT864" s="744"/>
      <c r="RNU864" s="744"/>
      <c r="RNV864" s="744"/>
      <c r="RNW864" s="744"/>
      <c r="RNX864" s="744"/>
      <c r="RNY864" s="744"/>
      <c r="RNZ864" s="744"/>
      <c r="ROA864" s="744"/>
      <c r="ROB864" s="744"/>
      <c r="ROC864" s="744"/>
      <c r="ROD864" s="744"/>
      <c r="ROE864" s="744"/>
      <c r="ROF864" s="744"/>
      <c r="ROG864" s="744"/>
      <c r="ROH864" s="744"/>
      <c r="ROI864" s="744"/>
      <c r="ROJ864" s="744"/>
      <c r="ROK864" s="744"/>
      <c r="ROL864" s="744"/>
      <c r="ROM864" s="744"/>
      <c r="RON864" s="744"/>
      <c r="ROO864" s="744"/>
      <c r="ROP864" s="744"/>
      <c r="ROQ864" s="744"/>
      <c r="ROR864" s="744"/>
      <c r="ROS864" s="744"/>
      <c r="ROT864" s="744"/>
      <c r="ROU864" s="744"/>
      <c r="ROV864" s="744"/>
      <c r="ROW864" s="744"/>
      <c r="ROX864" s="744"/>
      <c r="ROY864" s="744"/>
      <c r="ROZ864" s="744"/>
      <c r="RPA864" s="744"/>
      <c r="RPB864" s="744"/>
      <c r="RPC864" s="744"/>
      <c r="RPD864" s="744"/>
      <c r="RPE864" s="744"/>
      <c r="RPF864" s="744"/>
      <c r="RPG864" s="744"/>
      <c r="RPH864" s="744"/>
      <c r="RPI864" s="744"/>
      <c r="RPJ864" s="744"/>
      <c r="RPK864" s="744"/>
      <c r="RPL864" s="744"/>
      <c r="RPM864" s="744"/>
      <c r="RPN864" s="744"/>
      <c r="RPO864" s="744"/>
      <c r="RPP864" s="744"/>
      <c r="RPQ864" s="744"/>
      <c r="RPR864" s="744"/>
      <c r="RPS864" s="744"/>
      <c r="RPT864" s="744"/>
      <c r="RPU864" s="744"/>
      <c r="RPV864" s="744"/>
      <c r="RPW864" s="744"/>
      <c r="RPX864" s="744"/>
      <c r="RPY864" s="744"/>
      <c r="RPZ864" s="744"/>
      <c r="RQA864" s="744"/>
      <c r="RQB864" s="744"/>
      <c r="RQC864" s="744"/>
      <c r="RQD864" s="744"/>
      <c r="RQE864" s="744"/>
      <c r="RQF864" s="744"/>
      <c r="RQG864" s="744"/>
      <c r="RQH864" s="744"/>
      <c r="RQI864" s="744"/>
      <c r="RQJ864" s="744"/>
      <c r="RQK864" s="744"/>
      <c r="RQL864" s="744"/>
      <c r="RQM864" s="744"/>
      <c r="RQN864" s="744"/>
      <c r="RQO864" s="744"/>
      <c r="RQP864" s="744"/>
      <c r="RQQ864" s="744"/>
      <c r="RQR864" s="744"/>
      <c r="RQS864" s="744"/>
      <c r="RQT864" s="744"/>
      <c r="RQU864" s="744"/>
      <c r="RQV864" s="744"/>
      <c r="RQW864" s="744"/>
      <c r="RQX864" s="744"/>
      <c r="RQY864" s="744"/>
      <c r="RQZ864" s="744"/>
      <c r="RRA864" s="744"/>
      <c r="RRB864" s="744"/>
      <c r="RRC864" s="744"/>
      <c r="RRD864" s="744"/>
      <c r="RRE864" s="744"/>
      <c r="RRF864" s="744"/>
      <c r="RRG864" s="744"/>
      <c r="RRH864" s="744"/>
      <c r="RRI864" s="744"/>
      <c r="RRJ864" s="744"/>
      <c r="RRK864" s="744"/>
      <c r="RRL864" s="744"/>
      <c r="RRM864" s="744"/>
      <c r="RRN864" s="744"/>
      <c r="RRO864" s="744"/>
      <c r="RRP864" s="744"/>
      <c r="RRQ864" s="744"/>
      <c r="RRR864" s="744"/>
      <c r="RRS864" s="744"/>
      <c r="RRT864" s="744"/>
      <c r="RRU864" s="744"/>
      <c r="RRV864" s="744"/>
      <c r="RRW864" s="744"/>
      <c r="RRX864" s="744"/>
      <c r="RRY864" s="744"/>
      <c r="RRZ864" s="744"/>
      <c r="RSA864" s="744"/>
      <c r="RSB864" s="744"/>
      <c r="RSC864" s="744"/>
      <c r="RSD864" s="744"/>
      <c r="RSE864" s="744"/>
      <c r="RSF864" s="744"/>
      <c r="RSG864" s="744"/>
      <c r="RSH864" s="744"/>
      <c r="RSI864" s="744"/>
      <c r="RSJ864" s="744"/>
      <c r="RSK864" s="744"/>
      <c r="RSL864" s="744"/>
      <c r="RSM864" s="744"/>
      <c r="RSN864" s="744"/>
      <c r="RSO864" s="744"/>
      <c r="RSP864" s="744"/>
      <c r="RSQ864" s="744"/>
      <c r="RSR864" s="744"/>
      <c r="RSS864" s="744"/>
      <c r="RST864" s="744"/>
      <c r="RSU864" s="744"/>
      <c r="RSV864" s="744"/>
      <c r="RSW864" s="744"/>
      <c r="RSX864" s="744"/>
      <c r="RSY864" s="744"/>
      <c r="RSZ864" s="744"/>
      <c r="RTA864" s="744"/>
      <c r="RTB864" s="744"/>
      <c r="RTC864" s="744"/>
      <c r="RTD864" s="744"/>
      <c r="RTE864" s="744"/>
      <c r="RTF864" s="744"/>
      <c r="RTG864" s="744"/>
      <c r="RTH864" s="744"/>
      <c r="RTI864" s="744"/>
      <c r="RTJ864" s="744"/>
      <c r="RTK864" s="744"/>
      <c r="RTL864" s="744"/>
      <c r="RTM864" s="744"/>
      <c r="RTN864" s="744"/>
      <c r="RTO864" s="744"/>
      <c r="RTP864" s="744"/>
      <c r="RTQ864" s="744"/>
      <c r="RTR864" s="744"/>
      <c r="RTS864" s="744"/>
      <c r="RTT864" s="744"/>
      <c r="RTU864" s="744"/>
      <c r="RTV864" s="744"/>
      <c r="RTW864" s="744"/>
      <c r="RTX864" s="744"/>
      <c r="RTY864" s="744"/>
      <c r="RTZ864" s="744"/>
      <c r="RUA864" s="744"/>
      <c r="RUB864" s="744"/>
      <c r="RUC864" s="744"/>
      <c r="RUD864" s="744"/>
      <c r="RUE864" s="744"/>
      <c r="RUF864" s="744"/>
      <c r="RUG864" s="744"/>
      <c r="RUH864" s="744"/>
      <c r="RUI864" s="744"/>
      <c r="RUJ864" s="744"/>
      <c r="RUK864" s="744"/>
      <c r="RUL864" s="744"/>
      <c r="RUM864" s="744"/>
      <c r="RUN864" s="744"/>
      <c r="RUO864" s="744"/>
      <c r="RUP864" s="744"/>
      <c r="RUQ864" s="744"/>
      <c r="RUR864" s="744"/>
      <c r="RUS864" s="744"/>
      <c r="RUT864" s="744"/>
      <c r="RUU864" s="744"/>
      <c r="RUV864" s="744"/>
      <c r="RUW864" s="744"/>
      <c r="RUX864" s="744"/>
      <c r="RUY864" s="744"/>
      <c r="RUZ864" s="744"/>
      <c r="RVA864" s="744"/>
      <c r="RVB864" s="744"/>
      <c r="RVC864" s="744"/>
      <c r="RVD864" s="744"/>
      <c r="RVE864" s="744"/>
      <c r="RVF864" s="744"/>
      <c r="RVG864" s="744"/>
      <c r="RVH864" s="744"/>
      <c r="RVI864" s="744"/>
      <c r="RVJ864" s="744"/>
      <c r="RVK864" s="744"/>
      <c r="RVL864" s="744"/>
      <c r="RVM864" s="744"/>
      <c r="RVN864" s="744"/>
      <c r="RVO864" s="744"/>
      <c r="RVP864" s="744"/>
      <c r="RVQ864" s="744"/>
      <c r="RVR864" s="744"/>
      <c r="RVS864" s="744"/>
      <c r="RVT864" s="744"/>
      <c r="RVU864" s="744"/>
      <c r="RVV864" s="744"/>
      <c r="RVW864" s="744"/>
      <c r="RVX864" s="744"/>
      <c r="RVY864" s="744"/>
      <c r="RVZ864" s="744"/>
      <c r="RWA864" s="744"/>
      <c r="RWB864" s="744"/>
      <c r="RWC864" s="744"/>
      <c r="RWD864" s="744"/>
      <c r="RWE864" s="744"/>
      <c r="RWF864" s="744"/>
      <c r="RWG864" s="744"/>
      <c r="RWH864" s="744"/>
      <c r="RWI864" s="744"/>
      <c r="RWJ864" s="744"/>
      <c r="RWK864" s="744"/>
      <c r="RWL864" s="744"/>
      <c r="RWM864" s="744"/>
      <c r="RWN864" s="744"/>
      <c r="RWO864" s="744"/>
      <c r="RWP864" s="744"/>
      <c r="RWQ864" s="744"/>
      <c r="RWR864" s="744"/>
      <c r="RWS864" s="744"/>
      <c r="RWT864" s="744"/>
      <c r="RWU864" s="744"/>
      <c r="RWV864" s="744"/>
      <c r="RWW864" s="744"/>
      <c r="RWX864" s="744"/>
      <c r="RWY864" s="744"/>
      <c r="RWZ864" s="744"/>
      <c r="RXA864" s="744"/>
      <c r="RXB864" s="744"/>
      <c r="RXC864" s="744"/>
      <c r="RXD864" s="744"/>
      <c r="RXE864" s="744"/>
      <c r="RXF864" s="744"/>
      <c r="RXG864" s="744"/>
      <c r="RXH864" s="744"/>
      <c r="RXI864" s="744"/>
      <c r="RXJ864" s="744"/>
      <c r="RXK864" s="744"/>
      <c r="RXL864" s="744"/>
      <c r="RXM864" s="744"/>
      <c r="RXN864" s="744"/>
      <c r="RXO864" s="744"/>
      <c r="RXP864" s="744"/>
      <c r="RXQ864" s="744"/>
      <c r="RXR864" s="744"/>
      <c r="RXS864" s="744"/>
      <c r="RXT864" s="744"/>
      <c r="RXU864" s="744"/>
      <c r="RXV864" s="744"/>
      <c r="RXW864" s="744"/>
      <c r="RXX864" s="744"/>
      <c r="RXY864" s="744"/>
      <c r="RXZ864" s="744"/>
      <c r="RYA864" s="744"/>
      <c r="RYB864" s="744"/>
      <c r="RYC864" s="744"/>
      <c r="RYD864" s="744"/>
      <c r="RYE864" s="744"/>
      <c r="RYF864" s="744"/>
      <c r="RYG864" s="744"/>
      <c r="RYH864" s="744"/>
      <c r="RYI864" s="744"/>
      <c r="RYJ864" s="744"/>
      <c r="RYK864" s="744"/>
      <c r="RYL864" s="744"/>
      <c r="RYM864" s="744"/>
      <c r="RYN864" s="744"/>
      <c r="RYO864" s="744"/>
      <c r="RYP864" s="744"/>
      <c r="RYQ864" s="744"/>
      <c r="RYR864" s="744"/>
      <c r="RYS864" s="744"/>
      <c r="RYT864" s="744"/>
      <c r="RYU864" s="744"/>
      <c r="RYV864" s="744"/>
      <c r="RYW864" s="744"/>
      <c r="RYX864" s="744"/>
      <c r="RYY864" s="744"/>
      <c r="RYZ864" s="744"/>
      <c r="RZA864" s="744"/>
      <c r="RZB864" s="744"/>
      <c r="RZC864" s="744"/>
      <c r="RZD864" s="744"/>
      <c r="RZE864" s="744"/>
      <c r="RZF864" s="744"/>
      <c r="RZG864" s="744"/>
      <c r="RZH864" s="744"/>
      <c r="RZI864" s="744"/>
      <c r="RZJ864" s="744"/>
      <c r="RZK864" s="744"/>
      <c r="RZL864" s="744"/>
      <c r="RZM864" s="744"/>
      <c r="RZN864" s="744"/>
      <c r="RZO864" s="744"/>
      <c r="RZP864" s="744"/>
      <c r="RZQ864" s="744"/>
      <c r="RZR864" s="744"/>
      <c r="RZS864" s="744"/>
      <c r="RZT864" s="744"/>
      <c r="RZU864" s="744"/>
      <c r="RZV864" s="744"/>
      <c r="RZW864" s="744"/>
      <c r="RZX864" s="744"/>
      <c r="RZY864" s="744"/>
      <c r="RZZ864" s="744"/>
      <c r="SAA864" s="744"/>
      <c r="SAB864" s="744"/>
      <c r="SAC864" s="744"/>
      <c r="SAD864" s="744"/>
      <c r="SAE864" s="744"/>
      <c r="SAF864" s="744"/>
      <c r="SAG864" s="744"/>
      <c r="SAH864" s="744"/>
      <c r="SAI864" s="744"/>
      <c r="SAJ864" s="744"/>
      <c r="SAK864" s="744"/>
      <c r="SAL864" s="744"/>
      <c r="SAM864" s="744"/>
      <c r="SAN864" s="744"/>
      <c r="SAO864" s="744"/>
      <c r="SAP864" s="744"/>
      <c r="SAQ864" s="744"/>
      <c r="SAR864" s="744"/>
      <c r="SAS864" s="744"/>
      <c r="SAT864" s="744"/>
      <c r="SAU864" s="744"/>
      <c r="SAV864" s="744"/>
      <c r="SAW864" s="744"/>
      <c r="SAX864" s="744"/>
      <c r="SAY864" s="744"/>
      <c r="SAZ864" s="744"/>
      <c r="SBA864" s="744"/>
      <c r="SBB864" s="744"/>
      <c r="SBC864" s="744"/>
      <c r="SBD864" s="744"/>
      <c r="SBE864" s="744"/>
      <c r="SBF864" s="744"/>
      <c r="SBG864" s="744"/>
      <c r="SBH864" s="744"/>
      <c r="SBI864" s="744"/>
      <c r="SBJ864" s="744"/>
      <c r="SBK864" s="744"/>
      <c r="SBL864" s="744"/>
      <c r="SBM864" s="744"/>
      <c r="SBN864" s="744"/>
      <c r="SBO864" s="744"/>
      <c r="SBP864" s="744"/>
      <c r="SBQ864" s="744"/>
      <c r="SBR864" s="744"/>
      <c r="SBS864" s="744"/>
      <c r="SBT864" s="744"/>
      <c r="SBU864" s="744"/>
      <c r="SBV864" s="744"/>
      <c r="SBW864" s="744"/>
      <c r="SBX864" s="744"/>
      <c r="SBY864" s="744"/>
      <c r="SBZ864" s="744"/>
      <c r="SCA864" s="744"/>
      <c r="SCB864" s="744"/>
      <c r="SCC864" s="744"/>
      <c r="SCD864" s="744"/>
      <c r="SCE864" s="744"/>
      <c r="SCF864" s="744"/>
      <c r="SCG864" s="744"/>
      <c r="SCH864" s="744"/>
      <c r="SCI864" s="744"/>
      <c r="SCJ864" s="744"/>
      <c r="SCK864" s="744"/>
      <c r="SCL864" s="744"/>
      <c r="SCM864" s="744"/>
      <c r="SCN864" s="744"/>
      <c r="SCO864" s="744"/>
      <c r="SCP864" s="744"/>
      <c r="SCQ864" s="744"/>
      <c r="SCR864" s="744"/>
      <c r="SCS864" s="744"/>
      <c r="SCT864" s="744"/>
      <c r="SCU864" s="744"/>
      <c r="SCV864" s="744"/>
      <c r="SCW864" s="744"/>
      <c r="SCX864" s="744"/>
      <c r="SCY864" s="744"/>
      <c r="SCZ864" s="744"/>
      <c r="SDA864" s="744"/>
      <c r="SDB864" s="744"/>
      <c r="SDC864" s="744"/>
      <c r="SDD864" s="744"/>
      <c r="SDE864" s="744"/>
      <c r="SDF864" s="744"/>
      <c r="SDG864" s="744"/>
      <c r="SDH864" s="744"/>
      <c r="SDI864" s="744"/>
      <c r="SDJ864" s="744"/>
      <c r="SDK864" s="744"/>
      <c r="SDL864" s="744"/>
      <c r="SDM864" s="744"/>
      <c r="SDN864" s="744"/>
      <c r="SDO864" s="744"/>
      <c r="SDP864" s="744"/>
      <c r="SDQ864" s="744"/>
      <c r="SDR864" s="744"/>
      <c r="SDS864" s="744"/>
      <c r="SDT864" s="744"/>
      <c r="SDU864" s="744"/>
      <c r="SDV864" s="744"/>
      <c r="SDW864" s="744"/>
      <c r="SDX864" s="744"/>
      <c r="SDY864" s="744"/>
      <c r="SDZ864" s="744"/>
      <c r="SEA864" s="744"/>
      <c r="SEB864" s="744"/>
      <c r="SEC864" s="744"/>
      <c r="SED864" s="744"/>
      <c r="SEE864" s="744"/>
      <c r="SEF864" s="744"/>
      <c r="SEG864" s="744"/>
      <c r="SEH864" s="744"/>
      <c r="SEI864" s="744"/>
      <c r="SEJ864" s="744"/>
      <c r="SEK864" s="744"/>
      <c r="SEL864" s="744"/>
      <c r="SEM864" s="744"/>
      <c r="SEN864" s="744"/>
      <c r="SEO864" s="744"/>
      <c r="SEP864" s="744"/>
      <c r="SEQ864" s="744"/>
      <c r="SER864" s="744"/>
      <c r="SES864" s="744"/>
      <c r="SET864" s="744"/>
      <c r="SEU864" s="744"/>
      <c r="SEV864" s="744"/>
      <c r="SEW864" s="744"/>
      <c r="SEX864" s="744"/>
      <c r="SEY864" s="744"/>
      <c r="SEZ864" s="744"/>
      <c r="SFA864" s="744"/>
      <c r="SFB864" s="744"/>
      <c r="SFC864" s="744"/>
      <c r="SFD864" s="744"/>
      <c r="SFE864" s="744"/>
      <c r="SFF864" s="744"/>
      <c r="SFG864" s="744"/>
      <c r="SFH864" s="744"/>
      <c r="SFI864" s="744"/>
      <c r="SFJ864" s="744"/>
      <c r="SFK864" s="744"/>
      <c r="SFL864" s="744"/>
      <c r="SFM864" s="744"/>
      <c r="SFN864" s="744"/>
      <c r="SFO864" s="744"/>
      <c r="SFP864" s="744"/>
      <c r="SFQ864" s="744"/>
      <c r="SFR864" s="744"/>
      <c r="SFS864" s="744"/>
      <c r="SFT864" s="744"/>
      <c r="SFU864" s="744"/>
      <c r="SFV864" s="744"/>
      <c r="SFW864" s="744"/>
      <c r="SFX864" s="744"/>
      <c r="SFY864" s="744"/>
      <c r="SFZ864" s="744"/>
      <c r="SGA864" s="744"/>
      <c r="SGB864" s="744"/>
      <c r="SGC864" s="744"/>
      <c r="SGD864" s="744"/>
      <c r="SGE864" s="744"/>
      <c r="SGF864" s="744"/>
      <c r="SGG864" s="744"/>
      <c r="SGH864" s="744"/>
      <c r="SGI864" s="744"/>
      <c r="SGJ864" s="744"/>
      <c r="SGK864" s="744"/>
      <c r="SGL864" s="744"/>
      <c r="SGM864" s="744"/>
      <c r="SGN864" s="744"/>
      <c r="SGO864" s="744"/>
      <c r="SGP864" s="744"/>
      <c r="SGQ864" s="744"/>
      <c r="SGR864" s="744"/>
      <c r="SGS864" s="744"/>
      <c r="SGT864" s="744"/>
      <c r="SGU864" s="744"/>
      <c r="SGV864" s="744"/>
      <c r="SGW864" s="744"/>
      <c r="SGX864" s="744"/>
      <c r="SGY864" s="744"/>
      <c r="SGZ864" s="744"/>
      <c r="SHA864" s="744"/>
      <c r="SHB864" s="744"/>
      <c r="SHC864" s="744"/>
      <c r="SHD864" s="744"/>
      <c r="SHE864" s="744"/>
      <c r="SHF864" s="744"/>
      <c r="SHG864" s="744"/>
      <c r="SHH864" s="744"/>
      <c r="SHI864" s="744"/>
      <c r="SHJ864" s="744"/>
      <c r="SHK864" s="744"/>
      <c r="SHL864" s="744"/>
      <c r="SHM864" s="744"/>
      <c r="SHN864" s="744"/>
      <c r="SHO864" s="744"/>
      <c r="SHP864" s="744"/>
      <c r="SHQ864" s="744"/>
      <c r="SHR864" s="744"/>
      <c r="SHS864" s="744"/>
      <c r="SHT864" s="744"/>
      <c r="SHU864" s="744"/>
      <c r="SHV864" s="744"/>
      <c r="SHW864" s="744"/>
      <c r="SHX864" s="744"/>
      <c r="SHY864" s="744"/>
      <c r="SHZ864" s="744"/>
      <c r="SIA864" s="744"/>
      <c r="SIB864" s="744"/>
      <c r="SIC864" s="744"/>
      <c r="SID864" s="744"/>
      <c r="SIE864" s="744"/>
      <c r="SIF864" s="744"/>
      <c r="SIG864" s="744"/>
      <c r="SIH864" s="744"/>
      <c r="SII864" s="744"/>
      <c r="SIJ864" s="744"/>
      <c r="SIK864" s="744"/>
      <c r="SIL864" s="744"/>
      <c r="SIM864" s="744"/>
      <c r="SIN864" s="744"/>
      <c r="SIO864" s="744"/>
      <c r="SIP864" s="744"/>
      <c r="SIQ864" s="744"/>
      <c r="SIR864" s="744"/>
      <c r="SIS864" s="744"/>
      <c r="SIT864" s="744"/>
      <c r="SIU864" s="744"/>
      <c r="SIV864" s="744"/>
      <c r="SIW864" s="744"/>
      <c r="SIX864" s="744"/>
      <c r="SIY864" s="744"/>
      <c r="SIZ864" s="744"/>
      <c r="SJA864" s="744"/>
      <c r="SJB864" s="744"/>
      <c r="SJC864" s="744"/>
      <c r="SJD864" s="744"/>
      <c r="SJE864" s="744"/>
      <c r="SJF864" s="744"/>
      <c r="SJG864" s="744"/>
      <c r="SJH864" s="744"/>
      <c r="SJI864" s="744"/>
      <c r="SJJ864" s="744"/>
      <c r="SJK864" s="744"/>
      <c r="SJL864" s="744"/>
      <c r="SJM864" s="744"/>
      <c r="SJN864" s="744"/>
      <c r="SJO864" s="744"/>
      <c r="SJP864" s="744"/>
      <c r="SJQ864" s="744"/>
      <c r="SJR864" s="744"/>
      <c r="SJS864" s="744"/>
      <c r="SJT864" s="744"/>
      <c r="SJU864" s="744"/>
      <c r="SJV864" s="744"/>
      <c r="SJW864" s="744"/>
      <c r="SJX864" s="744"/>
      <c r="SJY864" s="744"/>
      <c r="SJZ864" s="744"/>
      <c r="SKA864" s="744"/>
      <c r="SKB864" s="744"/>
      <c r="SKC864" s="744"/>
      <c r="SKD864" s="744"/>
      <c r="SKE864" s="744"/>
      <c r="SKF864" s="744"/>
      <c r="SKG864" s="744"/>
      <c r="SKH864" s="744"/>
      <c r="SKI864" s="744"/>
      <c r="SKJ864" s="744"/>
      <c r="SKK864" s="744"/>
      <c r="SKL864" s="744"/>
      <c r="SKM864" s="744"/>
      <c r="SKN864" s="744"/>
      <c r="SKO864" s="744"/>
      <c r="SKP864" s="744"/>
      <c r="SKQ864" s="744"/>
      <c r="SKR864" s="744"/>
      <c r="SKS864" s="744"/>
      <c r="SKT864" s="744"/>
      <c r="SKU864" s="744"/>
      <c r="SKV864" s="744"/>
      <c r="SKW864" s="744"/>
      <c r="SKX864" s="744"/>
      <c r="SKY864" s="744"/>
      <c r="SKZ864" s="744"/>
      <c r="SLA864" s="744"/>
      <c r="SLB864" s="744"/>
      <c r="SLC864" s="744"/>
      <c r="SLD864" s="744"/>
      <c r="SLE864" s="744"/>
      <c r="SLF864" s="744"/>
      <c r="SLG864" s="744"/>
      <c r="SLH864" s="744"/>
      <c r="SLI864" s="744"/>
      <c r="SLJ864" s="744"/>
      <c r="SLK864" s="744"/>
      <c r="SLL864" s="744"/>
      <c r="SLM864" s="744"/>
      <c r="SLN864" s="744"/>
      <c r="SLO864" s="744"/>
      <c r="SLP864" s="744"/>
      <c r="SLQ864" s="744"/>
      <c r="SLR864" s="744"/>
      <c r="SLS864" s="744"/>
      <c r="SLT864" s="744"/>
      <c r="SLU864" s="744"/>
      <c r="SLV864" s="744"/>
      <c r="SLW864" s="744"/>
      <c r="SLX864" s="744"/>
      <c r="SLY864" s="744"/>
      <c r="SLZ864" s="744"/>
      <c r="SMA864" s="744"/>
      <c r="SMB864" s="744"/>
      <c r="SMC864" s="744"/>
      <c r="SMD864" s="744"/>
      <c r="SME864" s="744"/>
      <c r="SMF864" s="744"/>
      <c r="SMG864" s="744"/>
      <c r="SMH864" s="744"/>
      <c r="SMI864" s="744"/>
      <c r="SMJ864" s="744"/>
      <c r="SMK864" s="744"/>
      <c r="SML864" s="744"/>
      <c r="SMM864" s="744"/>
      <c r="SMN864" s="744"/>
      <c r="SMO864" s="744"/>
      <c r="SMP864" s="744"/>
      <c r="SMQ864" s="744"/>
      <c r="SMR864" s="744"/>
      <c r="SMS864" s="744"/>
      <c r="SMT864" s="744"/>
      <c r="SMU864" s="744"/>
      <c r="SMV864" s="744"/>
      <c r="SMW864" s="744"/>
      <c r="SMX864" s="744"/>
      <c r="SMY864" s="744"/>
      <c r="SMZ864" s="744"/>
      <c r="SNA864" s="744"/>
      <c r="SNB864" s="744"/>
      <c r="SNC864" s="744"/>
      <c r="SND864" s="744"/>
      <c r="SNE864" s="744"/>
      <c r="SNF864" s="744"/>
      <c r="SNG864" s="744"/>
      <c r="SNH864" s="744"/>
      <c r="SNI864" s="744"/>
      <c r="SNJ864" s="744"/>
      <c r="SNK864" s="744"/>
      <c r="SNL864" s="744"/>
      <c r="SNM864" s="744"/>
      <c r="SNN864" s="744"/>
      <c r="SNO864" s="744"/>
      <c r="SNP864" s="744"/>
      <c r="SNQ864" s="744"/>
      <c r="SNR864" s="744"/>
      <c r="SNS864" s="744"/>
      <c r="SNT864" s="744"/>
      <c r="SNU864" s="744"/>
      <c r="SNV864" s="744"/>
      <c r="SNW864" s="744"/>
      <c r="SNX864" s="744"/>
      <c r="SNY864" s="744"/>
      <c r="SNZ864" s="744"/>
      <c r="SOA864" s="744"/>
      <c r="SOB864" s="744"/>
      <c r="SOC864" s="744"/>
      <c r="SOD864" s="744"/>
      <c r="SOE864" s="744"/>
      <c r="SOF864" s="744"/>
      <c r="SOG864" s="744"/>
      <c r="SOH864" s="744"/>
      <c r="SOI864" s="744"/>
      <c r="SOJ864" s="744"/>
      <c r="SOK864" s="744"/>
      <c r="SOL864" s="744"/>
      <c r="SOM864" s="744"/>
      <c r="SON864" s="744"/>
      <c r="SOO864" s="744"/>
      <c r="SOP864" s="744"/>
      <c r="SOQ864" s="744"/>
      <c r="SOR864" s="744"/>
      <c r="SOS864" s="744"/>
      <c r="SOT864" s="744"/>
      <c r="SOU864" s="744"/>
      <c r="SOV864" s="744"/>
      <c r="SOW864" s="744"/>
      <c r="SOX864" s="744"/>
      <c r="SOY864" s="744"/>
      <c r="SOZ864" s="744"/>
      <c r="SPA864" s="744"/>
      <c r="SPB864" s="744"/>
      <c r="SPC864" s="744"/>
      <c r="SPD864" s="744"/>
      <c r="SPE864" s="744"/>
      <c r="SPF864" s="744"/>
      <c r="SPG864" s="744"/>
      <c r="SPH864" s="744"/>
      <c r="SPI864" s="744"/>
      <c r="SPJ864" s="744"/>
      <c r="SPK864" s="744"/>
      <c r="SPL864" s="744"/>
      <c r="SPM864" s="744"/>
      <c r="SPN864" s="744"/>
      <c r="SPO864" s="744"/>
      <c r="SPP864" s="744"/>
      <c r="SPQ864" s="744"/>
      <c r="SPR864" s="744"/>
      <c r="SPS864" s="744"/>
      <c r="SPT864" s="744"/>
      <c r="SPU864" s="744"/>
      <c r="SPV864" s="744"/>
      <c r="SPW864" s="744"/>
      <c r="SPX864" s="744"/>
      <c r="SPY864" s="744"/>
      <c r="SPZ864" s="744"/>
      <c r="SQA864" s="744"/>
      <c r="SQB864" s="744"/>
      <c r="SQC864" s="744"/>
      <c r="SQD864" s="744"/>
      <c r="SQE864" s="744"/>
      <c r="SQF864" s="744"/>
      <c r="SQG864" s="744"/>
      <c r="SQH864" s="744"/>
      <c r="SQI864" s="744"/>
      <c r="SQJ864" s="744"/>
      <c r="SQK864" s="744"/>
      <c r="SQL864" s="744"/>
      <c r="SQM864" s="744"/>
      <c r="SQN864" s="744"/>
      <c r="SQO864" s="744"/>
      <c r="SQP864" s="744"/>
      <c r="SQQ864" s="744"/>
      <c r="SQR864" s="744"/>
      <c r="SQS864" s="744"/>
      <c r="SQT864" s="744"/>
      <c r="SQU864" s="744"/>
      <c r="SQV864" s="744"/>
      <c r="SQW864" s="744"/>
      <c r="SQX864" s="744"/>
      <c r="SQY864" s="744"/>
      <c r="SQZ864" s="744"/>
      <c r="SRA864" s="744"/>
      <c r="SRB864" s="744"/>
      <c r="SRC864" s="744"/>
      <c r="SRD864" s="744"/>
      <c r="SRE864" s="744"/>
      <c r="SRF864" s="744"/>
      <c r="SRG864" s="744"/>
      <c r="SRH864" s="744"/>
      <c r="SRI864" s="744"/>
      <c r="SRJ864" s="744"/>
      <c r="SRK864" s="744"/>
      <c r="SRL864" s="744"/>
      <c r="SRM864" s="744"/>
      <c r="SRN864" s="744"/>
      <c r="SRO864" s="744"/>
      <c r="SRP864" s="744"/>
      <c r="SRQ864" s="744"/>
      <c r="SRR864" s="744"/>
      <c r="SRS864" s="744"/>
      <c r="SRT864" s="744"/>
      <c r="SRU864" s="744"/>
      <c r="SRV864" s="744"/>
      <c r="SRW864" s="744"/>
      <c r="SRX864" s="744"/>
      <c r="SRY864" s="744"/>
      <c r="SRZ864" s="744"/>
      <c r="SSA864" s="744"/>
      <c r="SSB864" s="744"/>
      <c r="SSC864" s="744"/>
      <c r="SSD864" s="744"/>
      <c r="SSE864" s="744"/>
      <c r="SSF864" s="744"/>
      <c r="SSG864" s="744"/>
      <c r="SSH864" s="744"/>
      <c r="SSI864" s="744"/>
      <c r="SSJ864" s="744"/>
      <c r="SSK864" s="744"/>
      <c r="SSL864" s="744"/>
      <c r="SSM864" s="744"/>
      <c r="SSN864" s="744"/>
      <c r="SSO864" s="744"/>
      <c r="SSP864" s="744"/>
      <c r="SSQ864" s="744"/>
      <c r="SSR864" s="744"/>
      <c r="SSS864" s="744"/>
      <c r="SST864" s="744"/>
      <c r="SSU864" s="744"/>
      <c r="SSV864" s="744"/>
      <c r="SSW864" s="744"/>
      <c r="SSX864" s="744"/>
      <c r="SSY864" s="744"/>
      <c r="SSZ864" s="744"/>
      <c r="STA864" s="744"/>
      <c r="STB864" s="744"/>
      <c r="STC864" s="744"/>
      <c r="STD864" s="744"/>
      <c r="STE864" s="744"/>
      <c r="STF864" s="744"/>
      <c r="STG864" s="744"/>
      <c r="STH864" s="744"/>
      <c r="STI864" s="744"/>
      <c r="STJ864" s="744"/>
      <c r="STK864" s="744"/>
      <c r="STL864" s="744"/>
      <c r="STM864" s="744"/>
      <c r="STN864" s="744"/>
      <c r="STO864" s="744"/>
      <c r="STP864" s="744"/>
      <c r="STQ864" s="744"/>
      <c r="STR864" s="744"/>
      <c r="STS864" s="744"/>
      <c r="STT864" s="744"/>
      <c r="STU864" s="744"/>
      <c r="STV864" s="744"/>
      <c r="STW864" s="744"/>
      <c r="STX864" s="744"/>
      <c r="STY864" s="744"/>
      <c r="STZ864" s="744"/>
      <c r="SUA864" s="744"/>
      <c r="SUB864" s="744"/>
      <c r="SUC864" s="744"/>
      <c r="SUD864" s="744"/>
      <c r="SUE864" s="744"/>
      <c r="SUF864" s="744"/>
      <c r="SUG864" s="744"/>
      <c r="SUH864" s="744"/>
      <c r="SUI864" s="744"/>
      <c r="SUJ864" s="744"/>
      <c r="SUK864" s="744"/>
      <c r="SUL864" s="744"/>
      <c r="SUM864" s="744"/>
      <c r="SUN864" s="744"/>
      <c r="SUO864" s="744"/>
      <c r="SUP864" s="744"/>
      <c r="SUQ864" s="744"/>
      <c r="SUR864" s="744"/>
      <c r="SUS864" s="744"/>
      <c r="SUT864" s="744"/>
      <c r="SUU864" s="744"/>
      <c r="SUV864" s="744"/>
      <c r="SUW864" s="744"/>
      <c r="SUX864" s="744"/>
      <c r="SUY864" s="744"/>
      <c r="SUZ864" s="744"/>
      <c r="SVA864" s="744"/>
      <c r="SVB864" s="744"/>
      <c r="SVC864" s="744"/>
      <c r="SVD864" s="744"/>
      <c r="SVE864" s="744"/>
      <c r="SVF864" s="744"/>
      <c r="SVG864" s="744"/>
      <c r="SVH864" s="744"/>
      <c r="SVI864" s="744"/>
      <c r="SVJ864" s="744"/>
      <c r="SVK864" s="744"/>
      <c r="SVL864" s="744"/>
      <c r="SVM864" s="744"/>
      <c r="SVN864" s="744"/>
      <c r="SVO864" s="744"/>
      <c r="SVP864" s="744"/>
      <c r="SVQ864" s="744"/>
      <c r="SVR864" s="744"/>
      <c r="SVS864" s="744"/>
      <c r="SVT864" s="744"/>
      <c r="SVU864" s="744"/>
      <c r="SVV864" s="744"/>
      <c r="SVW864" s="744"/>
      <c r="SVX864" s="744"/>
      <c r="SVY864" s="744"/>
      <c r="SVZ864" s="744"/>
      <c r="SWA864" s="744"/>
      <c r="SWB864" s="744"/>
      <c r="SWC864" s="744"/>
      <c r="SWD864" s="744"/>
      <c r="SWE864" s="744"/>
      <c r="SWF864" s="744"/>
      <c r="SWG864" s="744"/>
      <c r="SWH864" s="744"/>
      <c r="SWI864" s="744"/>
      <c r="SWJ864" s="744"/>
      <c r="SWK864" s="744"/>
      <c r="SWL864" s="744"/>
      <c r="SWM864" s="744"/>
      <c r="SWN864" s="744"/>
      <c r="SWO864" s="744"/>
      <c r="SWP864" s="744"/>
      <c r="SWQ864" s="744"/>
      <c r="SWR864" s="744"/>
      <c r="SWS864" s="744"/>
      <c r="SWT864" s="744"/>
      <c r="SWU864" s="744"/>
      <c r="SWV864" s="744"/>
      <c r="SWW864" s="744"/>
      <c r="SWX864" s="744"/>
      <c r="SWY864" s="744"/>
      <c r="SWZ864" s="744"/>
      <c r="SXA864" s="744"/>
      <c r="SXB864" s="744"/>
      <c r="SXC864" s="744"/>
      <c r="SXD864" s="744"/>
      <c r="SXE864" s="744"/>
      <c r="SXF864" s="744"/>
      <c r="SXG864" s="744"/>
      <c r="SXH864" s="744"/>
      <c r="SXI864" s="744"/>
      <c r="SXJ864" s="744"/>
      <c r="SXK864" s="744"/>
      <c r="SXL864" s="744"/>
      <c r="SXM864" s="744"/>
      <c r="SXN864" s="744"/>
      <c r="SXO864" s="744"/>
      <c r="SXP864" s="744"/>
      <c r="SXQ864" s="744"/>
      <c r="SXR864" s="744"/>
      <c r="SXS864" s="744"/>
      <c r="SXT864" s="744"/>
      <c r="SXU864" s="744"/>
      <c r="SXV864" s="744"/>
      <c r="SXW864" s="744"/>
      <c r="SXX864" s="744"/>
      <c r="SXY864" s="744"/>
      <c r="SXZ864" s="744"/>
      <c r="SYA864" s="744"/>
      <c r="SYB864" s="744"/>
      <c r="SYC864" s="744"/>
      <c r="SYD864" s="744"/>
      <c r="SYE864" s="744"/>
      <c r="SYF864" s="744"/>
      <c r="SYG864" s="744"/>
      <c r="SYH864" s="744"/>
      <c r="SYI864" s="744"/>
      <c r="SYJ864" s="744"/>
      <c r="SYK864" s="744"/>
      <c r="SYL864" s="744"/>
      <c r="SYM864" s="744"/>
      <c r="SYN864" s="744"/>
      <c r="SYO864" s="744"/>
      <c r="SYP864" s="744"/>
      <c r="SYQ864" s="744"/>
      <c r="SYR864" s="744"/>
      <c r="SYS864" s="744"/>
      <c r="SYT864" s="744"/>
      <c r="SYU864" s="744"/>
      <c r="SYV864" s="744"/>
      <c r="SYW864" s="744"/>
      <c r="SYX864" s="744"/>
      <c r="SYY864" s="744"/>
      <c r="SYZ864" s="744"/>
      <c r="SZA864" s="744"/>
      <c r="SZB864" s="744"/>
      <c r="SZC864" s="744"/>
      <c r="SZD864" s="744"/>
      <c r="SZE864" s="744"/>
      <c r="SZF864" s="744"/>
      <c r="SZG864" s="744"/>
      <c r="SZH864" s="744"/>
      <c r="SZI864" s="744"/>
      <c r="SZJ864" s="744"/>
      <c r="SZK864" s="744"/>
      <c r="SZL864" s="744"/>
      <c r="SZM864" s="744"/>
      <c r="SZN864" s="744"/>
      <c r="SZO864" s="744"/>
      <c r="SZP864" s="744"/>
      <c r="SZQ864" s="744"/>
      <c r="SZR864" s="744"/>
      <c r="SZS864" s="744"/>
      <c r="SZT864" s="744"/>
      <c r="SZU864" s="744"/>
      <c r="SZV864" s="744"/>
      <c r="SZW864" s="744"/>
      <c r="SZX864" s="744"/>
      <c r="SZY864" s="744"/>
      <c r="SZZ864" s="744"/>
      <c r="TAA864" s="744"/>
      <c r="TAB864" s="744"/>
      <c r="TAC864" s="744"/>
      <c r="TAD864" s="744"/>
      <c r="TAE864" s="744"/>
      <c r="TAF864" s="744"/>
      <c r="TAG864" s="744"/>
      <c r="TAH864" s="744"/>
      <c r="TAI864" s="744"/>
      <c r="TAJ864" s="744"/>
      <c r="TAK864" s="744"/>
      <c r="TAL864" s="744"/>
      <c r="TAM864" s="744"/>
      <c r="TAN864" s="744"/>
      <c r="TAO864" s="744"/>
      <c r="TAP864" s="744"/>
      <c r="TAQ864" s="744"/>
      <c r="TAR864" s="744"/>
      <c r="TAS864" s="744"/>
      <c r="TAT864" s="744"/>
      <c r="TAU864" s="744"/>
      <c r="TAV864" s="744"/>
      <c r="TAW864" s="744"/>
      <c r="TAX864" s="744"/>
      <c r="TAY864" s="744"/>
      <c r="TAZ864" s="744"/>
      <c r="TBA864" s="744"/>
      <c r="TBB864" s="744"/>
      <c r="TBC864" s="744"/>
      <c r="TBD864" s="744"/>
      <c r="TBE864" s="744"/>
      <c r="TBF864" s="744"/>
      <c r="TBG864" s="744"/>
      <c r="TBH864" s="744"/>
      <c r="TBI864" s="744"/>
      <c r="TBJ864" s="744"/>
      <c r="TBK864" s="744"/>
      <c r="TBL864" s="744"/>
      <c r="TBM864" s="744"/>
      <c r="TBN864" s="744"/>
      <c r="TBO864" s="744"/>
      <c r="TBP864" s="744"/>
      <c r="TBQ864" s="744"/>
      <c r="TBR864" s="744"/>
      <c r="TBS864" s="744"/>
      <c r="TBT864" s="744"/>
      <c r="TBU864" s="744"/>
      <c r="TBV864" s="744"/>
      <c r="TBW864" s="744"/>
      <c r="TBX864" s="744"/>
      <c r="TBY864" s="744"/>
      <c r="TBZ864" s="744"/>
      <c r="TCA864" s="744"/>
      <c r="TCB864" s="744"/>
      <c r="TCC864" s="744"/>
      <c r="TCD864" s="744"/>
      <c r="TCE864" s="744"/>
      <c r="TCF864" s="744"/>
      <c r="TCG864" s="744"/>
      <c r="TCH864" s="744"/>
      <c r="TCI864" s="744"/>
      <c r="TCJ864" s="744"/>
      <c r="TCK864" s="744"/>
      <c r="TCL864" s="744"/>
      <c r="TCM864" s="744"/>
      <c r="TCN864" s="744"/>
      <c r="TCO864" s="744"/>
      <c r="TCP864" s="744"/>
      <c r="TCQ864" s="744"/>
      <c r="TCR864" s="744"/>
      <c r="TCS864" s="744"/>
      <c r="TCT864" s="744"/>
      <c r="TCU864" s="744"/>
      <c r="TCV864" s="744"/>
      <c r="TCW864" s="744"/>
      <c r="TCX864" s="744"/>
      <c r="TCY864" s="744"/>
      <c r="TCZ864" s="744"/>
      <c r="TDA864" s="744"/>
      <c r="TDB864" s="744"/>
      <c r="TDC864" s="744"/>
      <c r="TDD864" s="744"/>
      <c r="TDE864" s="744"/>
      <c r="TDF864" s="744"/>
      <c r="TDG864" s="744"/>
      <c r="TDH864" s="744"/>
      <c r="TDI864" s="744"/>
      <c r="TDJ864" s="744"/>
      <c r="TDK864" s="744"/>
      <c r="TDL864" s="744"/>
      <c r="TDM864" s="744"/>
      <c r="TDN864" s="744"/>
      <c r="TDO864" s="744"/>
      <c r="TDP864" s="744"/>
      <c r="TDQ864" s="744"/>
      <c r="TDR864" s="744"/>
      <c r="TDS864" s="744"/>
      <c r="TDT864" s="744"/>
      <c r="TDU864" s="744"/>
      <c r="TDV864" s="744"/>
      <c r="TDW864" s="744"/>
      <c r="TDX864" s="744"/>
      <c r="TDY864" s="744"/>
      <c r="TDZ864" s="744"/>
      <c r="TEA864" s="744"/>
      <c r="TEB864" s="744"/>
      <c r="TEC864" s="744"/>
      <c r="TED864" s="744"/>
      <c r="TEE864" s="744"/>
      <c r="TEF864" s="744"/>
      <c r="TEG864" s="744"/>
      <c r="TEH864" s="744"/>
      <c r="TEI864" s="744"/>
      <c r="TEJ864" s="744"/>
      <c r="TEK864" s="744"/>
      <c r="TEL864" s="744"/>
      <c r="TEM864" s="744"/>
      <c r="TEN864" s="744"/>
      <c r="TEO864" s="744"/>
      <c r="TEP864" s="744"/>
      <c r="TEQ864" s="744"/>
      <c r="TER864" s="744"/>
      <c r="TES864" s="744"/>
      <c r="TET864" s="744"/>
      <c r="TEU864" s="744"/>
      <c r="TEV864" s="744"/>
      <c r="TEW864" s="744"/>
      <c r="TEX864" s="744"/>
      <c r="TEY864" s="744"/>
      <c r="TEZ864" s="744"/>
      <c r="TFA864" s="744"/>
      <c r="TFB864" s="744"/>
      <c r="TFC864" s="744"/>
      <c r="TFD864" s="744"/>
      <c r="TFE864" s="744"/>
      <c r="TFF864" s="744"/>
      <c r="TFG864" s="744"/>
      <c r="TFH864" s="744"/>
      <c r="TFI864" s="744"/>
      <c r="TFJ864" s="744"/>
      <c r="TFK864" s="744"/>
      <c r="TFL864" s="744"/>
      <c r="TFM864" s="744"/>
      <c r="TFN864" s="744"/>
      <c r="TFO864" s="744"/>
      <c r="TFP864" s="744"/>
      <c r="TFQ864" s="744"/>
      <c r="TFR864" s="744"/>
      <c r="TFS864" s="744"/>
      <c r="TFT864" s="744"/>
      <c r="TFU864" s="744"/>
      <c r="TFV864" s="744"/>
      <c r="TFW864" s="744"/>
      <c r="TFX864" s="744"/>
      <c r="TFY864" s="744"/>
      <c r="TFZ864" s="744"/>
      <c r="TGA864" s="744"/>
      <c r="TGB864" s="744"/>
      <c r="TGC864" s="744"/>
      <c r="TGD864" s="744"/>
      <c r="TGE864" s="744"/>
      <c r="TGF864" s="744"/>
      <c r="TGG864" s="744"/>
      <c r="TGH864" s="744"/>
      <c r="TGI864" s="744"/>
      <c r="TGJ864" s="744"/>
      <c r="TGK864" s="744"/>
      <c r="TGL864" s="744"/>
      <c r="TGM864" s="744"/>
      <c r="TGN864" s="744"/>
      <c r="TGO864" s="744"/>
      <c r="TGP864" s="744"/>
      <c r="TGQ864" s="744"/>
      <c r="TGR864" s="744"/>
      <c r="TGS864" s="744"/>
      <c r="TGT864" s="744"/>
      <c r="TGU864" s="744"/>
      <c r="TGV864" s="744"/>
      <c r="TGW864" s="744"/>
      <c r="TGX864" s="744"/>
      <c r="TGY864" s="744"/>
      <c r="TGZ864" s="744"/>
      <c r="THA864" s="744"/>
      <c r="THB864" s="744"/>
      <c r="THC864" s="744"/>
      <c r="THD864" s="744"/>
      <c r="THE864" s="744"/>
      <c r="THF864" s="744"/>
      <c r="THG864" s="744"/>
      <c r="THH864" s="744"/>
      <c r="THI864" s="744"/>
      <c r="THJ864" s="744"/>
      <c r="THK864" s="744"/>
      <c r="THL864" s="744"/>
      <c r="THM864" s="744"/>
      <c r="THN864" s="744"/>
      <c r="THO864" s="744"/>
      <c r="THP864" s="744"/>
      <c r="THQ864" s="744"/>
      <c r="THR864" s="744"/>
      <c r="THS864" s="744"/>
      <c r="THT864" s="744"/>
      <c r="THU864" s="744"/>
      <c r="THV864" s="744"/>
      <c r="THW864" s="744"/>
      <c r="THX864" s="744"/>
      <c r="THY864" s="744"/>
      <c r="THZ864" s="744"/>
      <c r="TIA864" s="744"/>
      <c r="TIB864" s="744"/>
      <c r="TIC864" s="744"/>
      <c r="TID864" s="744"/>
      <c r="TIE864" s="744"/>
      <c r="TIF864" s="744"/>
      <c r="TIG864" s="744"/>
      <c r="TIH864" s="744"/>
      <c r="TII864" s="744"/>
      <c r="TIJ864" s="744"/>
      <c r="TIK864" s="744"/>
      <c r="TIL864" s="744"/>
      <c r="TIM864" s="744"/>
      <c r="TIN864" s="744"/>
      <c r="TIO864" s="744"/>
      <c r="TIP864" s="744"/>
      <c r="TIQ864" s="744"/>
      <c r="TIR864" s="744"/>
      <c r="TIS864" s="744"/>
      <c r="TIT864" s="744"/>
      <c r="TIU864" s="744"/>
      <c r="TIV864" s="744"/>
      <c r="TIW864" s="744"/>
      <c r="TIX864" s="744"/>
      <c r="TIY864" s="744"/>
      <c r="TIZ864" s="744"/>
      <c r="TJA864" s="744"/>
      <c r="TJB864" s="744"/>
      <c r="TJC864" s="744"/>
      <c r="TJD864" s="744"/>
      <c r="TJE864" s="744"/>
      <c r="TJF864" s="744"/>
      <c r="TJG864" s="744"/>
      <c r="TJH864" s="744"/>
      <c r="TJI864" s="744"/>
      <c r="TJJ864" s="744"/>
      <c r="TJK864" s="744"/>
      <c r="TJL864" s="744"/>
      <c r="TJM864" s="744"/>
      <c r="TJN864" s="744"/>
      <c r="TJO864" s="744"/>
      <c r="TJP864" s="744"/>
      <c r="TJQ864" s="744"/>
      <c r="TJR864" s="744"/>
      <c r="TJS864" s="744"/>
      <c r="TJT864" s="744"/>
      <c r="TJU864" s="744"/>
      <c r="TJV864" s="744"/>
      <c r="TJW864" s="744"/>
      <c r="TJX864" s="744"/>
      <c r="TJY864" s="744"/>
      <c r="TJZ864" s="744"/>
      <c r="TKA864" s="744"/>
      <c r="TKB864" s="744"/>
      <c r="TKC864" s="744"/>
      <c r="TKD864" s="744"/>
      <c r="TKE864" s="744"/>
      <c r="TKF864" s="744"/>
      <c r="TKG864" s="744"/>
      <c r="TKH864" s="744"/>
      <c r="TKI864" s="744"/>
      <c r="TKJ864" s="744"/>
      <c r="TKK864" s="744"/>
      <c r="TKL864" s="744"/>
      <c r="TKM864" s="744"/>
      <c r="TKN864" s="744"/>
      <c r="TKO864" s="744"/>
      <c r="TKP864" s="744"/>
      <c r="TKQ864" s="744"/>
      <c r="TKR864" s="744"/>
      <c r="TKS864" s="744"/>
      <c r="TKT864" s="744"/>
      <c r="TKU864" s="744"/>
      <c r="TKV864" s="744"/>
      <c r="TKW864" s="744"/>
      <c r="TKX864" s="744"/>
      <c r="TKY864" s="744"/>
      <c r="TKZ864" s="744"/>
      <c r="TLA864" s="744"/>
      <c r="TLB864" s="744"/>
      <c r="TLC864" s="744"/>
      <c r="TLD864" s="744"/>
      <c r="TLE864" s="744"/>
      <c r="TLF864" s="744"/>
      <c r="TLG864" s="744"/>
      <c r="TLH864" s="744"/>
      <c r="TLI864" s="744"/>
      <c r="TLJ864" s="744"/>
      <c r="TLK864" s="744"/>
      <c r="TLL864" s="744"/>
      <c r="TLM864" s="744"/>
      <c r="TLN864" s="744"/>
      <c r="TLO864" s="744"/>
      <c r="TLP864" s="744"/>
      <c r="TLQ864" s="744"/>
      <c r="TLR864" s="744"/>
      <c r="TLS864" s="744"/>
      <c r="TLT864" s="744"/>
      <c r="TLU864" s="744"/>
      <c r="TLV864" s="744"/>
      <c r="TLW864" s="744"/>
      <c r="TLX864" s="744"/>
      <c r="TLY864" s="744"/>
      <c r="TLZ864" s="744"/>
      <c r="TMA864" s="744"/>
      <c r="TMB864" s="744"/>
      <c r="TMC864" s="744"/>
      <c r="TMD864" s="744"/>
      <c r="TME864" s="744"/>
      <c r="TMF864" s="744"/>
      <c r="TMG864" s="744"/>
      <c r="TMH864" s="744"/>
      <c r="TMI864" s="744"/>
      <c r="TMJ864" s="744"/>
      <c r="TMK864" s="744"/>
      <c r="TML864" s="744"/>
      <c r="TMM864" s="744"/>
      <c r="TMN864" s="744"/>
      <c r="TMO864" s="744"/>
      <c r="TMP864" s="744"/>
      <c r="TMQ864" s="744"/>
      <c r="TMR864" s="744"/>
      <c r="TMS864" s="744"/>
      <c r="TMT864" s="744"/>
      <c r="TMU864" s="744"/>
      <c r="TMV864" s="744"/>
      <c r="TMW864" s="744"/>
      <c r="TMX864" s="744"/>
      <c r="TMY864" s="744"/>
      <c r="TMZ864" s="744"/>
      <c r="TNA864" s="744"/>
      <c r="TNB864" s="744"/>
      <c r="TNC864" s="744"/>
      <c r="TND864" s="744"/>
      <c r="TNE864" s="744"/>
      <c r="TNF864" s="744"/>
      <c r="TNG864" s="744"/>
      <c r="TNH864" s="744"/>
      <c r="TNI864" s="744"/>
      <c r="TNJ864" s="744"/>
      <c r="TNK864" s="744"/>
      <c r="TNL864" s="744"/>
      <c r="TNM864" s="744"/>
      <c r="TNN864" s="744"/>
      <c r="TNO864" s="744"/>
      <c r="TNP864" s="744"/>
      <c r="TNQ864" s="744"/>
      <c r="TNR864" s="744"/>
      <c r="TNS864" s="744"/>
      <c r="TNT864" s="744"/>
      <c r="TNU864" s="744"/>
      <c r="TNV864" s="744"/>
      <c r="TNW864" s="744"/>
      <c r="TNX864" s="744"/>
      <c r="TNY864" s="744"/>
      <c r="TNZ864" s="744"/>
      <c r="TOA864" s="744"/>
      <c r="TOB864" s="744"/>
      <c r="TOC864" s="744"/>
      <c r="TOD864" s="744"/>
      <c r="TOE864" s="744"/>
      <c r="TOF864" s="744"/>
      <c r="TOG864" s="744"/>
      <c r="TOH864" s="744"/>
      <c r="TOI864" s="744"/>
      <c r="TOJ864" s="744"/>
      <c r="TOK864" s="744"/>
      <c r="TOL864" s="744"/>
      <c r="TOM864" s="744"/>
      <c r="TON864" s="744"/>
      <c r="TOO864" s="744"/>
      <c r="TOP864" s="744"/>
      <c r="TOQ864" s="744"/>
      <c r="TOR864" s="744"/>
      <c r="TOS864" s="744"/>
      <c r="TOT864" s="744"/>
      <c r="TOU864" s="744"/>
      <c r="TOV864" s="744"/>
      <c r="TOW864" s="744"/>
      <c r="TOX864" s="744"/>
      <c r="TOY864" s="744"/>
      <c r="TOZ864" s="744"/>
      <c r="TPA864" s="744"/>
      <c r="TPB864" s="744"/>
      <c r="TPC864" s="744"/>
      <c r="TPD864" s="744"/>
      <c r="TPE864" s="744"/>
      <c r="TPF864" s="744"/>
      <c r="TPG864" s="744"/>
      <c r="TPH864" s="744"/>
      <c r="TPI864" s="744"/>
      <c r="TPJ864" s="744"/>
      <c r="TPK864" s="744"/>
      <c r="TPL864" s="744"/>
      <c r="TPM864" s="744"/>
      <c r="TPN864" s="744"/>
      <c r="TPO864" s="744"/>
      <c r="TPP864" s="744"/>
      <c r="TPQ864" s="744"/>
      <c r="TPR864" s="744"/>
      <c r="TPS864" s="744"/>
      <c r="TPT864" s="744"/>
      <c r="TPU864" s="744"/>
      <c r="TPV864" s="744"/>
      <c r="TPW864" s="744"/>
      <c r="TPX864" s="744"/>
      <c r="TPY864" s="744"/>
      <c r="TPZ864" s="744"/>
      <c r="TQA864" s="744"/>
      <c r="TQB864" s="744"/>
      <c r="TQC864" s="744"/>
      <c r="TQD864" s="744"/>
      <c r="TQE864" s="744"/>
      <c r="TQF864" s="744"/>
      <c r="TQG864" s="744"/>
      <c r="TQH864" s="744"/>
      <c r="TQI864" s="744"/>
      <c r="TQJ864" s="744"/>
      <c r="TQK864" s="744"/>
      <c r="TQL864" s="744"/>
      <c r="TQM864" s="744"/>
      <c r="TQN864" s="744"/>
      <c r="TQO864" s="744"/>
      <c r="TQP864" s="744"/>
      <c r="TQQ864" s="744"/>
      <c r="TQR864" s="744"/>
      <c r="TQS864" s="744"/>
      <c r="TQT864" s="744"/>
      <c r="TQU864" s="744"/>
      <c r="TQV864" s="744"/>
      <c r="TQW864" s="744"/>
      <c r="TQX864" s="744"/>
      <c r="TQY864" s="744"/>
      <c r="TQZ864" s="744"/>
      <c r="TRA864" s="744"/>
      <c r="TRB864" s="744"/>
      <c r="TRC864" s="744"/>
      <c r="TRD864" s="744"/>
      <c r="TRE864" s="744"/>
      <c r="TRF864" s="744"/>
      <c r="TRG864" s="744"/>
      <c r="TRH864" s="744"/>
      <c r="TRI864" s="744"/>
      <c r="TRJ864" s="744"/>
      <c r="TRK864" s="744"/>
      <c r="TRL864" s="744"/>
      <c r="TRM864" s="744"/>
      <c r="TRN864" s="744"/>
      <c r="TRO864" s="744"/>
      <c r="TRP864" s="744"/>
      <c r="TRQ864" s="744"/>
      <c r="TRR864" s="744"/>
      <c r="TRS864" s="744"/>
      <c r="TRT864" s="744"/>
      <c r="TRU864" s="744"/>
      <c r="TRV864" s="744"/>
      <c r="TRW864" s="744"/>
      <c r="TRX864" s="744"/>
      <c r="TRY864" s="744"/>
      <c r="TRZ864" s="744"/>
      <c r="TSA864" s="744"/>
      <c r="TSB864" s="744"/>
      <c r="TSC864" s="744"/>
      <c r="TSD864" s="744"/>
      <c r="TSE864" s="744"/>
      <c r="TSF864" s="744"/>
      <c r="TSG864" s="744"/>
      <c r="TSH864" s="744"/>
      <c r="TSI864" s="744"/>
      <c r="TSJ864" s="744"/>
      <c r="TSK864" s="744"/>
      <c r="TSL864" s="744"/>
      <c r="TSM864" s="744"/>
      <c r="TSN864" s="744"/>
      <c r="TSO864" s="744"/>
      <c r="TSP864" s="744"/>
      <c r="TSQ864" s="744"/>
      <c r="TSR864" s="744"/>
      <c r="TSS864" s="744"/>
      <c r="TST864" s="744"/>
      <c r="TSU864" s="744"/>
      <c r="TSV864" s="744"/>
      <c r="TSW864" s="744"/>
      <c r="TSX864" s="744"/>
      <c r="TSY864" s="744"/>
      <c r="TSZ864" s="744"/>
      <c r="TTA864" s="744"/>
      <c r="TTB864" s="744"/>
      <c r="TTC864" s="744"/>
      <c r="TTD864" s="744"/>
      <c r="TTE864" s="744"/>
      <c r="TTF864" s="744"/>
      <c r="TTG864" s="744"/>
      <c r="TTH864" s="744"/>
      <c r="TTI864" s="744"/>
      <c r="TTJ864" s="744"/>
      <c r="TTK864" s="744"/>
      <c r="TTL864" s="744"/>
      <c r="TTM864" s="744"/>
      <c r="TTN864" s="744"/>
      <c r="TTO864" s="744"/>
      <c r="TTP864" s="744"/>
      <c r="TTQ864" s="744"/>
      <c r="TTR864" s="744"/>
      <c r="TTS864" s="744"/>
      <c r="TTT864" s="744"/>
      <c r="TTU864" s="744"/>
      <c r="TTV864" s="744"/>
      <c r="TTW864" s="744"/>
      <c r="TTX864" s="744"/>
      <c r="TTY864" s="744"/>
      <c r="TTZ864" s="744"/>
      <c r="TUA864" s="744"/>
      <c r="TUB864" s="744"/>
      <c r="TUC864" s="744"/>
      <c r="TUD864" s="744"/>
      <c r="TUE864" s="744"/>
      <c r="TUF864" s="744"/>
      <c r="TUG864" s="744"/>
      <c r="TUH864" s="744"/>
      <c r="TUI864" s="744"/>
      <c r="TUJ864" s="744"/>
      <c r="TUK864" s="744"/>
      <c r="TUL864" s="744"/>
      <c r="TUM864" s="744"/>
      <c r="TUN864" s="744"/>
      <c r="TUO864" s="744"/>
      <c r="TUP864" s="744"/>
      <c r="TUQ864" s="744"/>
      <c r="TUR864" s="744"/>
      <c r="TUS864" s="744"/>
      <c r="TUT864" s="744"/>
      <c r="TUU864" s="744"/>
      <c r="TUV864" s="744"/>
      <c r="TUW864" s="744"/>
      <c r="TUX864" s="744"/>
      <c r="TUY864" s="744"/>
      <c r="TUZ864" s="744"/>
      <c r="TVA864" s="744"/>
      <c r="TVB864" s="744"/>
      <c r="TVC864" s="744"/>
      <c r="TVD864" s="744"/>
      <c r="TVE864" s="744"/>
      <c r="TVF864" s="744"/>
      <c r="TVG864" s="744"/>
      <c r="TVH864" s="744"/>
      <c r="TVI864" s="744"/>
      <c r="TVJ864" s="744"/>
      <c r="TVK864" s="744"/>
      <c r="TVL864" s="744"/>
      <c r="TVM864" s="744"/>
      <c r="TVN864" s="744"/>
      <c r="TVO864" s="744"/>
      <c r="TVP864" s="744"/>
      <c r="TVQ864" s="744"/>
      <c r="TVR864" s="744"/>
      <c r="TVS864" s="744"/>
      <c r="TVT864" s="744"/>
      <c r="TVU864" s="744"/>
      <c r="TVV864" s="744"/>
      <c r="TVW864" s="744"/>
      <c r="TVX864" s="744"/>
      <c r="TVY864" s="744"/>
      <c r="TVZ864" s="744"/>
      <c r="TWA864" s="744"/>
      <c r="TWB864" s="744"/>
      <c r="TWC864" s="744"/>
      <c r="TWD864" s="744"/>
      <c r="TWE864" s="744"/>
      <c r="TWF864" s="744"/>
      <c r="TWG864" s="744"/>
      <c r="TWH864" s="744"/>
      <c r="TWI864" s="744"/>
      <c r="TWJ864" s="744"/>
      <c r="TWK864" s="744"/>
      <c r="TWL864" s="744"/>
      <c r="TWM864" s="744"/>
      <c r="TWN864" s="744"/>
      <c r="TWO864" s="744"/>
      <c r="TWP864" s="744"/>
      <c r="TWQ864" s="744"/>
      <c r="TWR864" s="744"/>
      <c r="TWS864" s="744"/>
      <c r="TWT864" s="744"/>
      <c r="TWU864" s="744"/>
      <c r="TWV864" s="744"/>
      <c r="TWW864" s="744"/>
      <c r="TWX864" s="744"/>
      <c r="TWY864" s="744"/>
      <c r="TWZ864" s="744"/>
      <c r="TXA864" s="744"/>
      <c r="TXB864" s="744"/>
      <c r="TXC864" s="744"/>
      <c r="TXD864" s="744"/>
      <c r="TXE864" s="744"/>
      <c r="TXF864" s="744"/>
      <c r="TXG864" s="744"/>
      <c r="TXH864" s="744"/>
      <c r="TXI864" s="744"/>
      <c r="TXJ864" s="744"/>
      <c r="TXK864" s="744"/>
      <c r="TXL864" s="744"/>
      <c r="TXM864" s="744"/>
      <c r="TXN864" s="744"/>
      <c r="TXO864" s="744"/>
      <c r="TXP864" s="744"/>
      <c r="TXQ864" s="744"/>
      <c r="TXR864" s="744"/>
      <c r="TXS864" s="744"/>
      <c r="TXT864" s="744"/>
      <c r="TXU864" s="744"/>
      <c r="TXV864" s="744"/>
      <c r="TXW864" s="744"/>
      <c r="TXX864" s="744"/>
      <c r="TXY864" s="744"/>
      <c r="TXZ864" s="744"/>
      <c r="TYA864" s="744"/>
      <c r="TYB864" s="744"/>
      <c r="TYC864" s="744"/>
      <c r="TYD864" s="744"/>
      <c r="TYE864" s="744"/>
      <c r="TYF864" s="744"/>
      <c r="TYG864" s="744"/>
      <c r="TYH864" s="744"/>
      <c r="TYI864" s="744"/>
      <c r="TYJ864" s="744"/>
      <c r="TYK864" s="744"/>
      <c r="TYL864" s="744"/>
      <c r="TYM864" s="744"/>
      <c r="TYN864" s="744"/>
      <c r="TYO864" s="744"/>
      <c r="TYP864" s="744"/>
      <c r="TYQ864" s="744"/>
      <c r="TYR864" s="744"/>
      <c r="TYS864" s="744"/>
      <c r="TYT864" s="744"/>
      <c r="TYU864" s="744"/>
      <c r="TYV864" s="744"/>
      <c r="TYW864" s="744"/>
      <c r="TYX864" s="744"/>
      <c r="TYY864" s="744"/>
      <c r="TYZ864" s="744"/>
      <c r="TZA864" s="744"/>
      <c r="TZB864" s="744"/>
      <c r="TZC864" s="744"/>
      <c r="TZD864" s="744"/>
      <c r="TZE864" s="744"/>
      <c r="TZF864" s="744"/>
      <c r="TZG864" s="744"/>
      <c r="TZH864" s="744"/>
      <c r="TZI864" s="744"/>
      <c r="TZJ864" s="744"/>
      <c r="TZK864" s="744"/>
      <c r="TZL864" s="744"/>
      <c r="TZM864" s="744"/>
      <c r="TZN864" s="744"/>
      <c r="TZO864" s="744"/>
      <c r="TZP864" s="744"/>
      <c r="TZQ864" s="744"/>
      <c r="TZR864" s="744"/>
      <c r="TZS864" s="744"/>
      <c r="TZT864" s="744"/>
      <c r="TZU864" s="744"/>
      <c r="TZV864" s="744"/>
      <c r="TZW864" s="744"/>
      <c r="TZX864" s="744"/>
      <c r="TZY864" s="744"/>
      <c r="TZZ864" s="744"/>
      <c r="UAA864" s="744"/>
      <c r="UAB864" s="744"/>
      <c r="UAC864" s="744"/>
      <c r="UAD864" s="744"/>
      <c r="UAE864" s="744"/>
      <c r="UAF864" s="744"/>
      <c r="UAG864" s="744"/>
      <c r="UAH864" s="744"/>
      <c r="UAI864" s="744"/>
      <c r="UAJ864" s="744"/>
      <c r="UAK864" s="744"/>
      <c r="UAL864" s="744"/>
      <c r="UAM864" s="744"/>
      <c r="UAN864" s="744"/>
      <c r="UAO864" s="744"/>
      <c r="UAP864" s="744"/>
      <c r="UAQ864" s="744"/>
      <c r="UAR864" s="744"/>
      <c r="UAS864" s="744"/>
      <c r="UAT864" s="744"/>
      <c r="UAU864" s="744"/>
      <c r="UAV864" s="744"/>
      <c r="UAW864" s="744"/>
      <c r="UAX864" s="744"/>
      <c r="UAY864" s="744"/>
      <c r="UAZ864" s="744"/>
      <c r="UBA864" s="744"/>
      <c r="UBB864" s="744"/>
      <c r="UBC864" s="744"/>
      <c r="UBD864" s="744"/>
      <c r="UBE864" s="744"/>
      <c r="UBF864" s="744"/>
      <c r="UBG864" s="744"/>
      <c r="UBH864" s="744"/>
      <c r="UBI864" s="744"/>
      <c r="UBJ864" s="744"/>
      <c r="UBK864" s="744"/>
      <c r="UBL864" s="744"/>
      <c r="UBM864" s="744"/>
      <c r="UBN864" s="744"/>
      <c r="UBO864" s="744"/>
      <c r="UBP864" s="744"/>
      <c r="UBQ864" s="744"/>
      <c r="UBR864" s="744"/>
      <c r="UBS864" s="744"/>
      <c r="UBT864" s="744"/>
      <c r="UBU864" s="744"/>
      <c r="UBV864" s="744"/>
      <c r="UBW864" s="744"/>
      <c r="UBX864" s="744"/>
      <c r="UBY864" s="744"/>
      <c r="UBZ864" s="744"/>
      <c r="UCA864" s="744"/>
      <c r="UCB864" s="744"/>
      <c r="UCC864" s="744"/>
      <c r="UCD864" s="744"/>
      <c r="UCE864" s="744"/>
      <c r="UCF864" s="744"/>
      <c r="UCG864" s="744"/>
      <c r="UCH864" s="744"/>
      <c r="UCI864" s="744"/>
      <c r="UCJ864" s="744"/>
      <c r="UCK864" s="744"/>
      <c r="UCL864" s="744"/>
      <c r="UCM864" s="744"/>
      <c r="UCN864" s="744"/>
      <c r="UCO864" s="744"/>
      <c r="UCP864" s="744"/>
      <c r="UCQ864" s="744"/>
      <c r="UCR864" s="744"/>
      <c r="UCS864" s="744"/>
      <c r="UCT864" s="744"/>
      <c r="UCU864" s="744"/>
      <c r="UCV864" s="744"/>
      <c r="UCW864" s="744"/>
      <c r="UCX864" s="744"/>
      <c r="UCY864" s="744"/>
      <c r="UCZ864" s="744"/>
      <c r="UDA864" s="744"/>
      <c r="UDB864" s="744"/>
      <c r="UDC864" s="744"/>
      <c r="UDD864" s="744"/>
      <c r="UDE864" s="744"/>
      <c r="UDF864" s="744"/>
      <c r="UDG864" s="744"/>
      <c r="UDH864" s="744"/>
      <c r="UDI864" s="744"/>
      <c r="UDJ864" s="744"/>
      <c r="UDK864" s="744"/>
      <c r="UDL864" s="744"/>
      <c r="UDM864" s="744"/>
      <c r="UDN864" s="744"/>
      <c r="UDO864" s="744"/>
      <c r="UDP864" s="744"/>
      <c r="UDQ864" s="744"/>
      <c r="UDR864" s="744"/>
      <c r="UDS864" s="744"/>
      <c r="UDT864" s="744"/>
      <c r="UDU864" s="744"/>
      <c r="UDV864" s="744"/>
      <c r="UDW864" s="744"/>
      <c r="UDX864" s="744"/>
      <c r="UDY864" s="744"/>
      <c r="UDZ864" s="744"/>
      <c r="UEA864" s="744"/>
      <c r="UEB864" s="744"/>
      <c r="UEC864" s="744"/>
      <c r="UED864" s="744"/>
      <c r="UEE864" s="744"/>
      <c r="UEF864" s="744"/>
      <c r="UEG864" s="744"/>
      <c r="UEH864" s="744"/>
      <c r="UEI864" s="744"/>
      <c r="UEJ864" s="744"/>
      <c r="UEK864" s="744"/>
      <c r="UEL864" s="744"/>
      <c r="UEM864" s="744"/>
      <c r="UEN864" s="744"/>
      <c r="UEO864" s="744"/>
      <c r="UEP864" s="744"/>
      <c r="UEQ864" s="744"/>
      <c r="UER864" s="744"/>
      <c r="UES864" s="744"/>
      <c r="UET864" s="744"/>
      <c r="UEU864" s="744"/>
      <c r="UEV864" s="744"/>
      <c r="UEW864" s="744"/>
      <c r="UEX864" s="744"/>
      <c r="UEY864" s="744"/>
      <c r="UEZ864" s="744"/>
      <c r="UFA864" s="744"/>
      <c r="UFB864" s="744"/>
      <c r="UFC864" s="744"/>
      <c r="UFD864" s="744"/>
      <c r="UFE864" s="744"/>
      <c r="UFF864" s="744"/>
      <c r="UFG864" s="744"/>
      <c r="UFH864" s="744"/>
      <c r="UFI864" s="744"/>
      <c r="UFJ864" s="744"/>
      <c r="UFK864" s="744"/>
      <c r="UFL864" s="744"/>
      <c r="UFM864" s="744"/>
      <c r="UFN864" s="744"/>
      <c r="UFO864" s="744"/>
      <c r="UFP864" s="744"/>
      <c r="UFQ864" s="744"/>
      <c r="UFR864" s="744"/>
      <c r="UFS864" s="744"/>
      <c r="UFT864" s="744"/>
      <c r="UFU864" s="744"/>
      <c r="UFV864" s="744"/>
      <c r="UFW864" s="744"/>
      <c r="UFX864" s="744"/>
      <c r="UFY864" s="744"/>
      <c r="UFZ864" s="744"/>
      <c r="UGA864" s="744"/>
      <c r="UGB864" s="744"/>
      <c r="UGC864" s="744"/>
      <c r="UGD864" s="744"/>
      <c r="UGE864" s="744"/>
      <c r="UGF864" s="744"/>
      <c r="UGG864" s="744"/>
      <c r="UGH864" s="744"/>
      <c r="UGI864" s="744"/>
      <c r="UGJ864" s="744"/>
      <c r="UGK864" s="744"/>
      <c r="UGL864" s="744"/>
      <c r="UGM864" s="744"/>
      <c r="UGN864" s="744"/>
      <c r="UGO864" s="744"/>
      <c r="UGP864" s="744"/>
      <c r="UGQ864" s="744"/>
      <c r="UGR864" s="744"/>
      <c r="UGS864" s="744"/>
      <c r="UGT864" s="744"/>
      <c r="UGU864" s="744"/>
      <c r="UGV864" s="744"/>
      <c r="UGW864" s="744"/>
      <c r="UGX864" s="744"/>
      <c r="UGY864" s="744"/>
      <c r="UGZ864" s="744"/>
      <c r="UHA864" s="744"/>
      <c r="UHB864" s="744"/>
      <c r="UHC864" s="744"/>
      <c r="UHD864" s="744"/>
      <c r="UHE864" s="744"/>
      <c r="UHF864" s="744"/>
      <c r="UHG864" s="744"/>
      <c r="UHH864" s="744"/>
      <c r="UHI864" s="744"/>
      <c r="UHJ864" s="744"/>
      <c r="UHK864" s="744"/>
      <c r="UHL864" s="744"/>
      <c r="UHM864" s="744"/>
      <c r="UHN864" s="744"/>
      <c r="UHO864" s="744"/>
      <c r="UHP864" s="744"/>
      <c r="UHQ864" s="744"/>
      <c r="UHR864" s="744"/>
      <c r="UHS864" s="744"/>
      <c r="UHT864" s="744"/>
      <c r="UHU864" s="744"/>
      <c r="UHV864" s="744"/>
      <c r="UHW864" s="744"/>
      <c r="UHX864" s="744"/>
      <c r="UHY864" s="744"/>
      <c r="UHZ864" s="744"/>
      <c r="UIA864" s="744"/>
      <c r="UIB864" s="744"/>
      <c r="UIC864" s="744"/>
      <c r="UID864" s="744"/>
      <c r="UIE864" s="744"/>
      <c r="UIF864" s="744"/>
      <c r="UIG864" s="744"/>
      <c r="UIH864" s="744"/>
      <c r="UII864" s="744"/>
      <c r="UIJ864" s="744"/>
      <c r="UIK864" s="744"/>
      <c r="UIL864" s="744"/>
      <c r="UIM864" s="744"/>
      <c r="UIN864" s="744"/>
      <c r="UIO864" s="744"/>
      <c r="UIP864" s="744"/>
      <c r="UIQ864" s="744"/>
      <c r="UIR864" s="744"/>
      <c r="UIS864" s="744"/>
      <c r="UIT864" s="744"/>
      <c r="UIU864" s="744"/>
      <c r="UIV864" s="744"/>
      <c r="UIW864" s="744"/>
      <c r="UIX864" s="744"/>
      <c r="UIY864" s="744"/>
      <c r="UIZ864" s="744"/>
      <c r="UJA864" s="744"/>
      <c r="UJB864" s="744"/>
      <c r="UJC864" s="744"/>
      <c r="UJD864" s="744"/>
      <c r="UJE864" s="744"/>
      <c r="UJF864" s="744"/>
      <c r="UJG864" s="744"/>
      <c r="UJH864" s="744"/>
      <c r="UJI864" s="744"/>
      <c r="UJJ864" s="744"/>
      <c r="UJK864" s="744"/>
      <c r="UJL864" s="744"/>
      <c r="UJM864" s="744"/>
      <c r="UJN864" s="744"/>
      <c r="UJO864" s="744"/>
      <c r="UJP864" s="744"/>
      <c r="UJQ864" s="744"/>
      <c r="UJR864" s="744"/>
      <c r="UJS864" s="744"/>
      <c r="UJT864" s="744"/>
      <c r="UJU864" s="744"/>
      <c r="UJV864" s="744"/>
      <c r="UJW864" s="744"/>
      <c r="UJX864" s="744"/>
      <c r="UJY864" s="744"/>
      <c r="UJZ864" s="744"/>
      <c r="UKA864" s="744"/>
      <c r="UKB864" s="744"/>
      <c r="UKC864" s="744"/>
      <c r="UKD864" s="744"/>
      <c r="UKE864" s="744"/>
      <c r="UKF864" s="744"/>
      <c r="UKG864" s="744"/>
      <c r="UKH864" s="744"/>
      <c r="UKI864" s="744"/>
      <c r="UKJ864" s="744"/>
      <c r="UKK864" s="744"/>
      <c r="UKL864" s="744"/>
      <c r="UKM864" s="744"/>
      <c r="UKN864" s="744"/>
      <c r="UKO864" s="744"/>
      <c r="UKP864" s="744"/>
      <c r="UKQ864" s="744"/>
      <c r="UKR864" s="744"/>
      <c r="UKS864" s="744"/>
      <c r="UKT864" s="744"/>
      <c r="UKU864" s="744"/>
      <c r="UKV864" s="744"/>
      <c r="UKW864" s="744"/>
      <c r="UKX864" s="744"/>
      <c r="UKY864" s="744"/>
      <c r="UKZ864" s="744"/>
      <c r="ULA864" s="744"/>
      <c r="ULB864" s="744"/>
      <c r="ULC864" s="744"/>
      <c r="ULD864" s="744"/>
      <c r="ULE864" s="744"/>
      <c r="ULF864" s="744"/>
      <c r="ULG864" s="744"/>
      <c r="ULH864" s="744"/>
      <c r="ULI864" s="744"/>
      <c r="ULJ864" s="744"/>
      <c r="ULK864" s="744"/>
      <c r="ULL864" s="744"/>
      <c r="ULM864" s="744"/>
      <c r="ULN864" s="744"/>
      <c r="ULO864" s="744"/>
      <c r="ULP864" s="744"/>
      <c r="ULQ864" s="744"/>
      <c r="ULR864" s="744"/>
      <c r="ULS864" s="744"/>
      <c r="ULT864" s="744"/>
      <c r="ULU864" s="744"/>
      <c r="ULV864" s="744"/>
      <c r="ULW864" s="744"/>
      <c r="ULX864" s="744"/>
      <c r="ULY864" s="744"/>
      <c r="ULZ864" s="744"/>
      <c r="UMA864" s="744"/>
      <c r="UMB864" s="744"/>
      <c r="UMC864" s="744"/>
      <c r="UMD864" s="744"/>
      <c r="UME864" s="744"/>
      <c r="UMF864" s="744"/>
      <c r="UMG864" s="744"/>
      <c r="UMH864" s="744"/>
      <c r="UMI864" s="744"/>
      <c r="UMJ864" s="744"/>
      <c r="UMK864" s="744"/>
      <c r="UML864" s="744"/>
      <c r="UMM864" s="744"/>
      <c r="UMN864" s="744"/>
      <c r="UMO864" s="744"/>
      <c r="UMP864" s="744"/>
      <c r="UMQ864" s="744"/>
      <c r="UMR864" s="744"/>
      <c r="UMS864" s="744"/>
      <c r="UMT864" s="744"/>
      <c r="UMU864" s="744"/>
      <c r="UMV864" s="744"/>
      <c r="UMW864" s="744"/>
      <c r="UMX864" s="744"/>
      <c r="UMY864" s="744"/>
      <c r="UMZ864" s="744"/>
      <c r="UNA864" s="744"/>
      <c r="UNB864" s="744"/>
      <c r="UNC864" s="744"/>
      <c r="UND864" s="744"/>
      <c r="UNE864" s="744"/>
      <c r="UNF864" s="744"/>
      <c r="UNG864" s="744"/>
      <c r="UNH864" s="744"/>
      <c r="UNI864" s="744"/>
      <c r="UNJ864" s="744"/>
      <c r="UNK864" s="744"/>
      <c r="UNL864" s="744"/>
      <c r="UNM864" s="744"/>
      <c r="UNN864" s="744"/>
      <c r="UNO864" s="744"/>
      <c r="UNP864" s="744"/>
      <c r="UNQ864" s="744"/>
      <c r="UNR864" s="744"/>
      <c r="UNS864" s="744"/>
      <c r="UNT864" s="744"/>
      <c r="UNU864" s="744"/>
      <c r="UNV864" s="744"/>
      <c r="UNW864" s="744"/>
      <c r="UNX864" s="744"/>
      <c r="UNY864" s="744"/>
      <c r="UNZ864" s="744"/>
      <c r="UOA864" s="744"/>
      <c r="UOB864" s="744"/>
      <c r="UOC864" s="744"/>
      <c r="UOD864" s="744"/>
      <c r="UOE864" s="744"/>
      <c r="UOF864" s="744"/>
      <c r="UOG864" s="744"/>
      <c r="UOH864" s="744"/>
      <c r="UOI864" s="744"/>
      <c r="UOJ864" s="744"/>
      <c r="UOK864" s="744"/>
      <c r="UOL864" s="744"/>
      <c r="UOM864" s="744"/>
      <c r="UON864" s="744"/>
      <c r="UOO864" s="744"/>
      <c r="UOP864" s="744"/>
      <c r="UOQ864" s="744"/>
      <c r="UOR864" s="744"/>
      <c r="UOS864" s="744"/>
      <c r="UOT864" s="744"/>
      <c r="UOU864" s="744"/>
      <c r="UOV864" s="744"/>
      <c r="UOW864" s="744"/>
      <c r="UOX864" s="744"/>
      <c r="UOY864" s="744"/>
      <c r="UOZ864" s="744"/>
      <c r="UPA864" s="744"/>
      <c r="UPB864" s="744"/>
      <c r="UPC864" s="744"/>
      <c r="UPD864" s="744"/>
      <c r="UPE864" s="744"/>
      <c r="UPF864" s="744"/>
      <c r="UPG864" s="744"/>
      <c r="UPH864" s="744"/>
      <c r="UPI864" s="744"/>
      <c r="UPJ864" s="744"/>
      <c r="UPK864" s="744"/>
      <c r="UPL864" s="744"/>
      <c r="UPM864" s="744"/>
      <c r="UPN864" s="744"/>
      <c r="UPO864" s="744"/>
      <c r="UPP864" s="744"/>
      <c r="UPQ864" s="744"/>
      <c r="UPR864" s="744"/>
      <c r="UPS864" s="744"/>
      <c r="UPT864" s="744"/>
      <c r="UPU864" s="744"/>
      <c r="UPV864" s="744"/>
      <c r="UPW864" s="744"/>
      <c r="UPX864" s="744"/>
      <c r="UPY864" s="744"/>
      <c r="UPZ864" s="744"/>
      <c r="UQA864" s="744"/>
      <c r="UQB864" s="744"/>
      <c r="UQC864" s="744"/>
      <c r="UQD864" s="744"/>
      <c r="UQE864" s="744"/>
      <c r="UQF864" s="744"/>
      <c r="UQG864" s="744"/>
      <c r="UQH864" s="744"/>
      <c r="UQI864" s="744"/>
      <c r="UQJ864" s="744"/>
      <c r="UQK864" s="744"/>
      <c r="UQL864" s="744"/>
      <c r="UQM864" s="744"/>
      <c r="UQN864" s="744"/>
      <c r="UQO864" s="744"/>
      <c r="UQP864" s="744"/>
      <c r="UQQ864" s="744"/>
      <c r="UQR864" s="744"/>
      <c r="UQS864" s="744"/>
      <c r="UQT864" s="744"/>
      <c r="UQU864" s="744"/>
      <c r="UQV864" s="744"/>
      <c r="UQW864" s="744"/>
      <c r="UQX864" s="744"/>
      <c r="UQY864" s="744"/>
      <c r="UQZ864" s="744"/>
      <c r="URA864" s="744"/>
      <c r="URB864" s="744"/>
      <c r="URC864" s="744"/>
      <c r="URD864" s="744"/>
      <c r="URE864" s="744"/>
      <c r="URF864" s="744"/>
      <c r="URG864" s="744"/>
      <c r="URH864" s="744"/>
      <c r="URI864" s="744"/>
      <c r="URJ864" s="744"/>
      <c r="URK864" s="744"/>
      <c r="URL864" s="744"/>
      <c r="URM864" s="744"/>
      <c r="URN864" s="744"/>
      <c r="URO864" s="744"/>
      <c r="URP864" s="744"/>
      <c r="URQ864" s="744"/>
      <c r="URR864" s="744"/>
      <c r="URS864" s="744"/>
      <c r="URT864" s="744"/>
      <c r="URU864" s="744"/>
      <c r="URV864" s="744"/>
      <c r="URW864" s="744"/>
      <c r="URX864" s="744"/>
      <c r="URY864" s="744"/>
      <c r="URZ864" s="744"/>
      <c r="USA864" s="744"/>
      <c r="USB864" s="744"/>
      <c r="USC864" s="744"/>
      <c r="USD864" s="744"/>
      <c r="USE864" s="744"/>
      <c r="USF864" s="744"/>
      <c r="USG864" s="744"/>
      <c r="USH864" s="744"/>
      <c r="USI864" s="744"/>
      <c r="USJ864" s="744"/>
      <c r="USK864" s="744"/>
      <c r="USL864" s="744"/>
      <c r="USM864" s="744"/>
      <c r="USN864" s="744"/>
      <c r="USO864" s="744"/>
      <c r="USP864" s="744"/>
      <c r="USQ864" s="744"/>
      <c r="USR864" s="744"/>
      <c r="USS864" s="744"/>
      <c r="UST864" s="744"/>
      <c r="USU864" s="744"/>
      <c r="USV864" s="744"/>
      <c r="USW864" s="744"/>
      <c r="USX864" s="744"/>
      <c r="USY864" s="744"/>
      <c r="USZ864" s="744"/>
      <c r="UTA864" s="744"/>
      <c r="UTB864" s="744"/>
      <c r="UTC864" s="744"/>
      <c r="UTD864" s="744"/>
      <c r="UTE864" s="744"/>
      <c r="UTF864" s="744"/>
      <c r="UTG864" s="744"/>
      <c r="UTH864" s="744"/>
      <c r="UTI864" s="744"/>
      <c r="UTJ864" s="744"/>
      <c r="UTK864" s="744"/>
      <c r="UTL864" s="744"/>
      <c r="UTM864" s="744"/>
      <c r="UTN864" s="744"/>
      <c r="UTO864" s="744"/>
      <c r="UTP864" s="744"/>
      <c r="UTQ864" s="744"/>
      <c r="UTR864" s="744"/>
      <c r="UTS864" s="744"/>
      <c r="UTT864" s="744"/>
      <c r="UTU864" s="744"/>
      <c r="UTV864" s="744"/>
      <c r="UTW864" s="744"/>
      <c r="UTX864" s="744"/>
      <c r="UTY864" s="744"/>
      <c r="UTZ864" s="744"/>
      <c r="UUA864" s="744"/>
      <c r="UUB864" s="744"/>
      <c r="UUC864" s="744"/>
      <c r="UUD864" s="744"/>
      <c r="UUE864" s="744"/>
      <c r="UUF864" s="744"/>
      <c r="UUG864" s="744"/>
      <c r="UUH864" s="744"/>
      <c r="UUI864" s="744"/>
      <c r="UUJ864" s="744"/>
      <c r="UUK864" s="744"/>
      <c r="UUL864" s="744"/>
      <c r="UUM864" s="744"/>
      <c r="UUN864" s="744"/>
      <c r="UUO864" s="744"/>
      <c r="UUP864" s="744"/>
      <c r="UUQ864" s="744"/>
      <c r="UUR864" s="744"/>
      <c r="UUS864" s="744"/>
      <c r="UUT864" s="744"/>
      <c r="UUU864" s="744"/>
      <c r="UUV864" s="744"/>
      <c r="UUW864" s="744"/>
      <c r="UUX864" s="744"/>
      <c r="UUY864" s="744"/>
      <c r="UUZ864" s="744"/>
      <c r="UVA864" s="744"/>
      <c r="UVB864" s="744"/>
      <c r="UVC864" s="744"/>
      <c r="UVD864" s="744"/>
      <c r="UVE864" s="744"/>
      <c r="UVF864" s="744"/>
      <c r="UVG864" s="744"/>
      <c r="UVH864" s="744"/>
      <c r="UVI864" s="744"/>
      <c r="UVJ864" s="744"/>
      <c r="UVK864" s="744"/>
      <c r="UVL864" s="744"/>
      <c r="UVM864" s="744"/>
      <c r="UVN864" s="744"/>
      <c r="UVO864" s="744"/>
      <c r="UVP864" s="744"/>
      <c r="UVQ864" s="744"/>
      <c r="UVR864" s="744"/>
      <c r="UVS864" s="744"/>
      <c r="UVT864" s="744"/>
      <c r="UVU864" s="744"/>
      <c r="UVV864" s="744"/>
      <c r="UVW864" s="744"/>
      <c r="UVX864" s="744"/>
      <c r="UVY864" s="744"/>
      <c r="UVZ864" s="744"/>
      <c r="UWA864" s="744"/>
      <c r="UWB864" s="744"/>
      <c r="UWC864" s="744"/>
      <c r="UWD864" s="744"/>
      <c r="UWE864" s="744"/>
      <c r="UWF864" s="744"/>
      <c r="UWG864" s="744"/>
      <c r="UWH864" s="744"/>
      <c r="UWI864" s="744"/>
      <c r="UWJ864" s="744"/>
      <c r="UWK864" s="744"/>
      <c r="UWL864" s="744"/>
      <c r="UWM864" s="744"/>
      <c r="UWN864" s="744"/>
      <c r="UWO864" s="744"/>
      <c r="UWP864" s="744"/>
      <c r="UWQ864" s="744"/>
      <c r="UWR864" s="744"/>
      <c r="UWS864" s="744"/>
      <c r="UWT864" s="744"/>
      <c r="UWU864" s="744"/>
      <c r="UWV864" s="744"/>
      <c r="UWW864" s="744"/>
      <c r="UWX864" s="744"/>
      <c r="UWY864" s="744"/>
      <c r="UWZ864" s="744"/>
      <c r="UXA864" s="744"/>
      <c r="UXB864" s="744"/>
      <c r="UXC864" s="744"/>
      <c r="UXD864" s="744"/>
      <c r="UXE864" s="744"/>
      <c r="UXF864" s="744"/>
      <c r="UXG864" s="744"/>
      <c r="UXH864" s="744"/>
      <c r="UXI864" s="744"/>
      <c r="UXJ864" s="744"/>
      <c r="UXK864" s="744"/>
      <c r="UXL864" s="744"/>
      <c r="UXM864" s="744"/>
      <c r="UXN864" s="744"/>
      <c r="UXO864" s="744"/>
      <c r="UXP864" s="744"/>
      <c r="UXQ864" s="744"/>
      <c r="UXR864" s="744"/>
      <c r="UXS864" s="744"/>
      <c r="UXT864" s="744"/>
      <c r="UXU864" s="744"/>
      <c r="UXV864" s="744"/>
      <c r="UXW864" s="744"/>
      <c r="UXX864" s="744"/>
      <c r="UXY864" s="744"/>
      <c r="UXZ864" s="744"/>
      <c r="UYA864" s="744"/>
      <c r="UYB864" s="744"/>
      <c r="UYC864" s="744"/>
      <c r="UYD864" s="744"/>
      <c r="UYE864" s="744"/>
      <c r="UYF864" s="744"/>
      <c r="UYG864" s="744"/>
      <c r="UYH864" s="744"/>
      <c r="UYI864" s="744"/>
      <c r="UYJ864" s="744"/>
      <c r="UYK864" s="744"/>
      <c r="UYL864" s="744"/>
      <c r="UYM864" s="744"/>
      <c r="UYN864" s="744"/>
      <c r="UYO864" s="744"/>
      <c r="UYP864" s="744"/>
      <c r="UYQ864" s="744"/>
      <c r="UYR864" s="744"/>
      <c r="UYS864" s="744"/>
      <c r="UYT864" s="744"/>
      <c r="UYU864" s="744"/>
      <c r="UYV864" s="744"/>
      <c r="UYW864" s="744"/>
      <c r="UYX864" s="744"/>
      <c r="UYY864" s="744"/>
      <c r="UYZ864" s="744"/>
      <c r="UZA864" s="744"/>
      <c r="UZB864" s="744"/>
      <c r="UZC864" s="744"/>
      <c r="UZD864" s="744"/>
      <c r="UZE864" s="744"/>
      <c r="UZF864" s="744"/>
      <c r="UZG864" s="744"/>
      <c r="UZH864" s="744"/>
      <c r="UZI864" s="744"/>
      <c r="UZJ864" s="744"/>
      <c r="UZK864" s="744"/>
      <c r="UZL864" s="744"/>
      <c r="UZM864" s="744"/>
      <c r="UZN864" s="744"/>
      <c r="UZO864" s="744"/>
      <c r="UZP864" s="744"/>
      <c r="UZQ864" s="744"/>
      <c r="UZR864" s="744"/>
      <c r="UZS864" s="744"/>
      <c r="UZT864" s="744"/>
      <c r="UZU864" s="744"/>
      <c r="UZV864" s="744"/>
      <c r="UZW864" s="744"/>
      <c r="UZX864" s="744"/>
      <c r="UZY864" s="744"/>
      <c r="UZZ864" s="744"/>
      <c r="VAA864" s="744"/>
      <c r="VAB864" s="744"/>
      <c r="VAC864" s="744"/>
      <c r="VAD864" s="744"/>
      <c r="VAE864" s="744"/>
      <c r="VAF864" s="744"/>
      <c r="VAG864" s="744"/>
      <c r="VAH864" s="744"/>
      <c r="VAI864" s="744"/>
      <c r="VAJ864" s="744"/>
      <c r="VAK864" s="744"/>
      <c r="VAL864" s="744"/>
      <c r="VAM864" s="744"/>
      <c r="VAN864" s="744"/>
      <c r="VAO864" s="744"/>
      <c r="VAP864" s="744"/>
      <c r="VAQ864" s="744"/>
      <c r="VAR864" s="744"/>
      <c r="VAS864" s="744"/>
      <c r="VAT864" s="744"/>
      <c r="VAU864" s="744"/>
      <c r="VAV864" s="744"/>
      <c r="VAW864" s="744"/>
      <c r="VAX864" s="744"/>
      <c r="VAY864" s="744"/>
      <c r="VAZ864" s="744"/>
      <c r="VBA864" s="744"/>
      <c r="VBB864" s="744"/>
      <c r="VBC864" s="744"/>
      <c r="VBD864" s="744"/>
      <c r="VBE864" s="744"/>
      <c r="VBF864" s="744"/>
      <c r="VBG864" s="744"/>
      <c r="VBH864" s="744"/>
      <c r="VBI864" s="744"/>
      <c r="VBJ864" s="744"/>
      <c r="VBK864" s="744"/>
      <c r="VBL864" s="744"/>
      <c r="VBM864" s="744"/>
      <c r="VBN864" s="744"/>
      <c r="VBO864" s="744"/>
      <c r="VBP864" s="744"/>
      <c r="VBQ864" s="744"/>
      <c r="VBR864" s="744"/>
      <c r="VBS864" s="744"/>
      <c r="VBT864" s="744"/>
      <c r="VBU864" s="744"/>
      <c r="VBV864" s="744"/>
      <c r="VBW864" s="744"/>
      <c r="VBX864" s="744"/>
      <c r="VBY864" s="744"/>
      <c r="VBZ864" s="744"/>
      <c r="VCA864" s="744"/>
      <c r="VCB864" s="744"/>
      <c r="VCC864" s="744"/>
      <c r="VCD864" s="744"/>
      <c r="VCE864" s="744"/>
      <c r="VCF864" s="744"/>
      <c r="VCG864" s="744"/>
      <c r="VCH864" s="744"/>
      <c r="VCI864" s="744"/>
      <c r="VCJ864" s="744"/>
      <c r="VCK864" s="744"/>
      <c r="VCL864" s="744"/>
      <c r="VCM864" s="744"/>
      <c r="VCN864" s="744"/>
      <c r="VCO864" s="744"/>
      <c r="VCP864" s="744"/>
      <c r="VCQ864" s="744"/>
      <c r="VCR864" s="744"/>
      <c r="VCS864" s="744"/>
      <c r="VCT864" s="744"/>
      <c r="VCU864" s="744"/>
      <c r="VCV864" s="744"/>
      <c r="VCW864" s="744"/>
      <c r="VCX864" s="744"/>
      <c r="VCY864" s="744"/>
      <c r="VCZ864" s="744"/>
      <c r="VDA864" s="744"/>
      <c r="VDB864" s="744"/>
      <c r="VDC864" s="744"/>
      <c r="VDD864" s="744"/>
      <c r="VDE864" s="744"/>
      <c r="VDF864" s="744"/>
      <c r="VDG864" s="744"/>
      <c r="VDH864" s="744"/>
      <c r="VDI864" s="744"/>
      <c r="VDJ864" s="744"/>
      <c r="VDK864" s="744"/>
      <c r="VDL864" s="744"/>
      <c r="VDM864" s="744"/>
      <c r="VDN864" s="744"/>
      <c r="VDO864" s="744"/>
      <c r="VDP864" s="744"/>
      <c r="VDQ864" s="744"/>
      <c r="VDR864" s="744"/>
      <c r="VDS864" s="744"/>
      <c r="VDT864" s="744"/>
      <c r="VDU864" s="744"/>
      <c r="VDV864" s="744"/>
      <c r="VDW864" s="744"/>
      <c r="VDX864" s="744"/>
      <c r="VDY864" s="744"/>
      <c r="VDZ864" s="744"/>
      <c r="VEA864" s="744"/>
      <c r="VEB864" s="744"/>
      <c r="VEC864" s="744"/>
      <c r="VED864" s="744"/>
      <c r="VEE864" s="744"/>
      <c r="VEF864" s="744"/>
      <c r="VEG864" s="744"/>
      <c r="VEH864" s="744"/>
      <c r="VEI864" s="744"/>
      <c r="VEJ864" s="744"/>
      <c r="VEK864" s="744"/>
      <c r="VEL864" s="744"/>
      <c r="VEM864" s="744"/>
      <c r="VEN864" s="744"/>
      <c r="VEO864" s="744"/>
      <c r="VEP864" s="744"/>
      <c r="VEQ864" s="744"/>
      <c r="VER864" s="744"/>
      <c r="VES864" s="744"/>
      <c r="VET864" s="744"/>
      <c r="VEU864" s="744"/>
      <c r="VEV864" s="744"/>
      <c r="VEW864" s="744"/>
      <c r="VEX864" s="744"/>
      <c r="VEY864" s="744"/>
      <c r="VEZ864" s="744"/>
      <c r="VFA864" s="744"/>
      <c r="VFB864" s="744"/>
      <c r="VFC864" s="744"/>
      <c r="VFD864" s="744"/>
      <c r="VFE864" s="744"/>
      <c r="VFF864" s="744"/>
      <c r="VFG864" s="744"/>
      <c r="VFH864" s="744"/>
      <c r="VFI864" s="744"/>
      <c r="VFJ864" s="744"/>
      <c r="VFK864" s="744"/>
      <c r="VFL864" s="744"/>
      <c r="VFM864" s="744"/>
      <c r="VFN864" s="744"/>
      <c r="VFO864" s="744"/>
      <c r="VFP864" s="744"/>
      <c r="VFQ864" s="744"/>
      <c r="VFR864" s="744"/>
      <c r="VFS864" s="744"/>
      <c r="VFT864" s="744"/>
      <c r="VFU864" s="744"/>
      <c r="VFV864" s="744"/>
      <c r="VFW864" s="744"/>
      <c r="VFX864" s="744"/>
      <c r="VFY864" s="744"/>
      <c r="VFZ864" s="744"/>
      <c r="VGA864" s="744"/>
      <c r="VGB864" s="744"/>
      <c r="VGC864" s="744"/>
      <c r="VGD864" s="744"/>
      <c r="VGE864" s="744"/>
      <c r="VGF864" s="744"/>
      <c r="VGG864" s="744"/>
      <c r="VGH864" s="744"/>
      <c r="VGI864" s="744"/>
      <c r="VGJ864" s="744"/>
      <c r="VGK864" s="744"/>
      <c r="VGL864" s="744"/>
      <c r="VGM864" s="744"/>
      <c r="VGN864" s="744"/>
      <c r="VGO864" s="744"/>
      <c r="VGP864" s="744"/>
      <c r="VGQ864" s="744"/>
      <c r="VGR864" s="744"/>
      <c r="VGS864" s="744"/>
      <c r="VGT864" s="744"/>
      <c r="VGU864" s="744"/>
      <c r="VGV864" s="744"/>
      <c r="VGW864" s="744"/>
      <c r="VGX864" s="744"/>
      <c r="VGY864" s="744"/>
      <c r="VGZ864" s="744"/>
      <c r="VHA864" s="744"/>
      <c r="VHB864" s="744"/>
      <c r="VHC864" s="744"/>
      <c r="VHD864" s="744"/>
      <c r="VHE864" s="744"/>
      <c r="VHF864" s="744"/>
      <c r="VHG864" s="744"/>
      <c r="VHH864" s="744"/>
      <c r="VHI864" s="744"/>
      <c r="VHJ864" s="744"/>
      <c r="VHK864" s="744"/>
      <c r="VHL864" s="744"/>
      <c r="VHM864" s="744"/>
      <c r="VHN864" s="744"/>
      <c r="VHO864" s="744"/>
      <c r="VHP864" s="744"/>
      <c r="VHQ864" s="744"/>
      <c r="VHR864" s="744"/>
      <c r="VHS864" s="744"/>
      <c r="VHT864" s="744"/>
      <c r="VHU864" s="744"/>
      <c r="VHV864" s="744"/>
      <c r="VHW864" s="744"/>
      <c r="VHX864" s="744"/>
      <c r="VHY864" s="744"/>
      <c r="VHZ864" s="744"/>
      <c r="VIA864" s="744"/>
      <c r="VIB864" s="744"/>
      <c r="VIC864" s="744"/>
      <c r="VID864" s="744"/>
      <c r="VIE864" s="744"/>
      <c r="VIF864" s="744"/>
      <c r="VIG864" s="744"/>
      <c r="VIH864" s="744"/>
      <c r="VII864" s="744"/>
      <c r="VIJ864" s="744"/>
      <c r="VIK864" s="744"/>
      <c r="VIL864" s="744"/>
      <c r="VIM864" s="744"/>
      <c r="VIN864" s="744"/>
      <c r="VIO864" s="744"/>
      <c r="VIP864" s="744"/>
      <c r="VIQ864" s="744"/>
      <c r="VIR864" s="744"/>
      <c r="VIS864" s="744"/>
      <c r="VIT864" s="744"/>
      <c r="VIU864" s="744"/>
      <c r="VIV864" s="744"/>
      <c r="VIW864" s="744"/>
      <c r="VIX864" s="744"/>
      <c r="VIY864" s="744"/>
      <c r="VIZ864" s="744"/>
      <c r="VJA864" s="744"/>
      <c r="VJB864" s="744"/>
      <c r="VJC864" s="744"/>
      <c r="VJD864" s="744"/>
      <c r="VJE864" s="744"/>
      <c r="VJF864" s="744"/>
      <c r="VJG864" s="744"/>
      <c r="VJH864" s="744"/>
      <c r="VJI864" s="744"/>
      <c r="VJJ864" s="744"/>
      <c r="VJK864" s="744"/>
      <c r="VJL864" s="744"/>
      <c r="VJM864" s="744"/>
      <c r="VJN864" s="744"/>
      <c r="VJO864" s="744"/>
      <c r="VJP864" s="744"/>
      <c r="VJQ864" s="744"/>
      <c r="VJR864" s="744"/>
      <c r="VJS864" s="744"/>
      <c r="VJT864" s="744"/>
      <c r="VJU864" s="744"/>
      <c r="VJV864" s="744"/>
      <c r="VJW864" s="744"/>
      <c r="VJX864" s="744"/>
      <c r="VJY864" s="744"/>
      <c r="VJZ864" s="744"/>
      <c r="VKA864" s="744"/>
      <c r="VKB864" s="744"/>
      <c r="VKC864" s="744"/>
      <c r="VKD864" s="744"/>
      <c r="VKE864" s="744"/>
      <c r="VKF864" s="744"/>
      <c r="VKG864" s="744"/>
      <c r="VKH864" s="744"/>
      <c r="VKI864" s="744"/>
      <c r="VKJ864" s="744"/>
      <c r="VKK864" s="744"/>
      <c r="VKL864" s="744"/>
      <c r="VKM864" s="744"/>
      <c r="VKN864" s="744"/>
      <c r="VKO864" s="744"/>
      <c r="VKP864" s="744"/>
      <c r="VKQ864" s="744"/>
      <c r="VKR864" s="744"/>
      <c r="VKS864" s="744"/>
      <c r="VKT864" s="744"/>
      <c r="VKU864" s="744"/>
      <c r="VKV864" s="744"/>
      <c r="VKW864" s="744"/>
      <c r="VKX864" s="744"/>
      <c r="VKY864" s="744"/>
      <c r="VKZ864" s="744"/>
      <c r="VLA864" s="744"/>
      <c r="VLB864" s="744"/>
      <c r="VLC864" s="744"/>
      <c r="VLD864" s="744"/>
      <c r="VLE864" s="744"/>
      <c r="VLF864" s="744"/>
      <c r="VLG864" s="744"/>
      <c r="VLH864" s="744"/>
      <c r="VLI864" s="744"/>
      <c r="VLJ864" s="744"/>
      <c r="VLK864" s="744"/>
      <c r="VLL864" s="744"/>
      <c r="VLM864" s="744"/>
      <c r="VLN864" s="744"/>
      <c r="VLO864" s="744"/>
      <c r="VLP864" s="744"/>
      <c r="VLQ864" s="744"/>
      <c r="VLR864" s="744"/>
      <c r="VLS864" s="744"/>
      <c r="VLT864" s="744"/>
      <c r="VLU864" s="744"/>
      <c r="VLV864" s="744"/>
      <c r="VLW864" s="744"/>
      <c r="VLX864" s="744"/>
      <c r="VLY864" s="744"/>
      <c r="VLZ864" s="744"/>
      <c r="VMA864" s="744"/>
      <c r="VMB864" s="744"/>
      <c r="VMC864" s="744"/>
      <c r="VMD864" s="744"/>
      <c r="VME864" s="744"/>
      <c r="VMF864" s="744"/>
      <c r="VMG864" s="744"/>
      <c r="VMH864" s="744"/>
      <c r="VMI864" s="744"/>
      <c r="VMJ864" s="744"/>
      <c r="VMK864" s="744"/>
      <c r="VML864" s="744"/>
      <c r="VMM864" s="744"/>
      <c r="VMN864" s="744"/>
      <c r="VMO864" s="744"/>
      <c r="VMP864" s="744"/>
      <c r="VMQ864" s="744"/>
      <c r="VMR864" s="744"/>
      <c r="VMS864" s="744"/>
      <c r="VMT864" s="744"/>
      <c r="VMU864" s="744"/>
      <c r="VMV864" s="744"/>
      <c r="VMW864" s="744"/>
      <c r="VMX864" s="744"/>
      <c r="VMY864" s="744"/>
      <c r="VMZ864" s="744"/>
      <c r="VNA864" s="744"/>
      <c r="VNB864" s="744"/>
      <c r="VNC864" s="744"/>
      <c r="VND864" s="744"/>
      <c r="VNE864" s="744"/>
      <c r="VNF864" s="744"/>
      <c r="VNG864" s="744"/>
      <c r="VNH864" s="744"/>
      <c r="VNI864" s="744"/>
      <c r="VNJ864" s="744"/>
      <c r="VNK864" s="744"/>
      <c r="VNL864" s="744"/>
      <c r="VNM864" s="744"/>
      <c r="VNN864" s="744"/>
      <c r="VNO864" s="744"/>
      <c r="VNP864" s="744"/>
      <c r="VNQ864" s="744"/>
      <c r="VNR864" s="744"/>
      <c r="VNS864" s="744"/>
      <c r="VNT864" s="744"/>
      <c r="VNU864" s="744"/>
      <c r="VNV864" s="744"/>
      <c r="VNW864" s="744"/>
      <c r="VNX864" s="744"/>
      <c r="VNY864" s="744"/>
      <c r="VNZ864" s="744"/>
      <c r="VOA864" s="744"/>
      <c r="VOB864" s="744"/>
      <c r="VOC864" s="744"/>
      <c r="VOD864" s="744"/>
      <c r="VOE864" s="744"/>
      <c r="VOF864" s="744"/>
      <c r="VOG864" s="744"/>
      <c r="VOH864" s="744"/>
      <c r="VOI864" s="744"/>
      <c r="VOJ864" s="744"/>
      <c r="VOK864" s="744"/>
      <c r="VOL864" s="744"/>
      <c r="VOM864" s="744"/>
      <c r="VON864" s="744"/>
      <c r="VOO864" s="744"/>
      <c r="VOP864" s="744"/>
      <c r="VOQ864" s="744"/>
      <c r="VOR864" s="744"/>
      <c r="VOS864" s="744"/>
      <c r="VOT864" s="744"/>
      <c r="VOU864" s="744"/>
      <c r="VOV864" s="744"/>
      <c r="VOW864" s="744"/>
      <c r="VOX864" s="744"/>
      <c r="VOY864" s="744"/>
      <c r="VOZ864" s="744"/>
      <c r="VPA864" s="744"/>
      <c r="VPB864" s="744"/>
      <c r="VPC864" s="744"/>
      <c r="VPD864" s="744"/>
      <c r="VPE864" s="744"/>
      <c r="VPF864" s="744"/>
      <c r="VPG864" s="744"/>
      <c r="VPH864" s="744"/>
      <c r="VPI864" s="744"/>
      <c r="VPJ864" s="744"/>
      <c r="VPK864" s="744"/>
      <c r="VPL864" s="744"/>
      <c r="VPM864" s="744"/>
      <c r="VPN864" s="744"/>
      <c r="VPO864" s="744"/>
      <c r="VPP864" s="744"/>
      <c r="VPQ864" s="744"/>
      <c r="VPR864" s="744"/>
      <c r="VPS864" s="744"/>
      <c r="VPT864" s="744"/>
      <c r="VPU864" s="744"/>
      <c r="VPV864" s="744"/>
      <c r="VPW864" s="744"/>
      <c r="VPX864" s="744"/>
      <c r="VPY864" s="744"/>
      <c r="VPZ864" s="744"/>
      <c r="VQA864" s="744"/>
      <c r="VQB864" s="744"/>
      <c r="VQC864" s="744"/>
      <c r="VQD864" s="744"/>
      <c r="VQE864" s="744"/>
      <c r="VQF864" s="744"/>
      <c r="VQG864" s="744"/>
      <c r="VQH864" s="744"/>
      <c r="VQI864" s="744"/>
      <c r="VQJ864" s="744"/>
      <c r="VQK864" s="744"/>
      <c r="VQL864" s="744"/>
      <c r="VQM864" s="744"/>
      <c r="VQN864" s="744"/>
      <c r="VQO864" s="744"/>
      <c r="VQP864" s="744"/>
      <c r="VQQ864" s="744"/>
      <c r="VQR864" s="744"/>
      <c r="VQS864" s="744"/>
      <c r="VQT864" s="744"/>
      <c r="VQU864" s="744"/>
      <c r="VQV864" s="744"/>
      <c r="VQW864" s="744"/>
      <c r="VQX864" s="744"/>
      <c r="VQY864" s="744"/>
      <c r="VQZ864" s="744"/>
      <c r="VRA864" s="744"/>
      <c r="VRB864" s="744"/>
      <c r="VRC864" s="744"/>
      <c r="VRD864" s="744"/>
      <c r="VRE864" s="744"/>
      <c r="VRF864" s="744"/>
      <c r="VRG864" s="744"/>
      <c r="VRH864" s="744"/>
      <c r="VRI864" s="744"/>
      <c r="VRJ864" s="744"/>
      <c r="VRK864" s="744"/>
      <c r="VRL864" s="744"/>
      <c r="VRM864" s="744"/>
      <c r="VRN864" s="744"/>
      <c r="VRO864" s="744"/>
      <c r="VRP864" s="744"/>
      <c r="VRQ864" s="744"/>
      <c r="VRR864" s="744"/>
      <c r="VRS864" s="744"/>
      <c r="VRT864" s="744"/>
      <c r="VRU864" s="744"/>
      <c r="VRV864" s="744"/>
      <c r="VRW864" s="744"/>
      <c r="VRX864" s="744"/>
      <c r="VRY864" s="744"/>
      <c r="VRZ864" s="744"/>
      <c r="VSA864" s="744"/>
      <c r="VSB864" s="744"/>
      <c r="VSC864" s="744"/>
      <c r="VSD864" s="744"/>
      <c r="VSE864" s="744"/>
      <c r="VSF864" s="744"/>
      <c r="VSG864" s="744"/>
      <c r="VSH864" s="744"/>
      <c r="VSI864" s="744"/>
      <c r="VSJ864" s="744"/>
      <c r="VSK864" s="744"/>
      <c r="VSL864" s="744"/>
      <c r="VSM864" s="744"/>
      <c r="VSN864" s="744"/>
      <c r="VSO864" s="744"/>
      <c r="VSP864" s="744"/>
      <c r="VSQ864" s="744"/>
      <c r="VSR864" s="744"/>
      <c r="VSS864" s="744"/>
      <c r="VST864" s="744"/>
      <c r="VSU864" s="744"/>
      <c r="VSV864" s="744"/>
      <c r="VSW864" s="744"/>
      <c r="VSX864" s="744"/>
      <c r="VSY864" s="744"/>
      <c r="VSZ864" s="744"/>
      <c r="VTA864" s="744"/>
      <c r="VTB864" s="744"/>
      <c r="VTC864" s="744"/>
      <c r="VTD864" s="744"/>
      <c r="VTE864" s="744"/>
      <c r="VTF864" s="744"/>
      <c r="VTG864" s="744"/>
      <c r="VTH864" s="744"/>
      <c r="VTI864" s="744"/>
      <c r="VTJ864" s="744"/>
      <c r="VTK864" s="744"/>
      <c r="VTL864" s="744"/>
      <c r="VTM864" s="744"/>
      <c r="VTN864" s="744"/>
      <c r="VTO864" s="744"/>
      <c r="VTP864" s="744"/>
      <c r="VTQ864" s="744"/>
      <c r="VTR864" s="744"/>
      <c r="VTS864" s="744"/>
      <c r="VTT864" s="744"/>
      <c r="VTU864" s="744"/>
      <c r="VTV864" s="744"/>
      <c r="VTW864" s="744"/>
      <c r="VTX864" s="744"/>
      <c r="VTY864" s="744"/>
      <c r="VTZ864" s="744"/>
      <c r="VUA864" s="744"/>
      <c r="VUB864" s="744"/>
      <c r="VUC864" s="744"/>
      <c r="VUD864" s="744"/>
      <c r="VUE864" s="744"/>
      <c r="VUF864" s="744"/>
      <c r="VUG864" s="744"/>
      <c r="VUH864" s="744"/>
      <c r="VUI864" s="744"/>
      <c r="VUJ864" s="744"/>
      <c r="VUK864" s="744"/>
      <c r="VUL864" s="744"/>
      <c r="VUM864" s="744"/>
      <c r="VUN864" s="744"/>
      <c r="VUO864" s="744"/>
      <c r="VUP864" s="744"/>
      <c r="VUQ864" s="744"/>
      <c r="VUR864" s="744"/>
      <c r="VUS864" s="744"/>
      <c r="VUT864" s="744"/>
      <c r="VUU864" s="744"/>
      <c r="VUV864" s="744"/>
      <c r="VUW864" s="744"/>
      <c r="VUX864" s="744"/>
      <c r="VUY864" s="744"/>
      <c r="VUZ864" s="744"/>
      <c r="VVA864" s="744"/>
      <c r="VVB864" s="744"/>
      <c r="VVC864" s="744"/>
      <c r="VVD864" s="744"/>
      <c r="VVE864" s="744"/>
      <c r="VVF864" s="744"/>
      <c r="VVG864" s="744"/>
      <c r="VVH864" s="744"/>
      <c r="VVI864" s="744"/>
      <c r="VVJ864" s="744"/>
      <c r="VVK864" s="744"/>
      <c r="VVL864" s="744"/>
      <c r="VVM864" s="744"/>
      <c r="VVN864" s="744"/>
      <c r="VVO864" s="744"/>
      <c r="VVP864" s="744"/>
      <c r="VVQ864" s="744"/>
      <c r="VVR864" s="744"/>
      <c r="VVS864" s="744"/>
      <c r="VVT864" s="744"/>
      <c r="VVU864" s="744"/>
      <c r="VVV864" s="744"/>
      <c r="VVW864" s="744"/>
      <c r="VVX864" s="744"/>
      <c r="VVY864" s="744"/>
      <c r="VVZ864" s="744"/>
      <c r="VWA864" s="744"/>
      <c r="VWB864" s="744"/>
      <c r="VWC864" s="744"/>
      <c r="VWD864" s="744"/>
      <c r="VWE864" s="744"/>
      <c r="VWF864" s="744"/>
      <c r="VWG864" s="744"/>
      <c r="VWH864" s="744"/>
      <c r="VWI864" s="744"/>
      <c r="VWJ864" s="744"/>
      <c r="VWK864" s="744"/>
      <c r="VWL864" s="744"/>
      <c r="VWM864" s="744"/>
      <c r="VWN864" s="744"/>
      <c r="VWO864" s="744"/>
      <c r="VWP864" s="744"/>
      <c r="VWQ864" s="744"/>
      <c r="VWR864" s="744"/>
      <c r="VWS864" s="744"/>
      <c r="VWT864" s="744"/>
      <c r="VWU864" s="744"/>
      <c r="VWV864" s="744"/>
      <c r="VWW864" s="744"/>
      <c r="VWX864" s="744"/>
      <c r="VWY864" s="744"/>
      <c r="VWZ864" s="744"/>
      <c r="VXA864" s="744"/>
      <c r="VXB864" s="744"/>
      <c r="VXC864" s="744"/>
      <c r="VXD864" s="744"/>
      <c r="VXE864" s="744"/>
      <c r="VXF864" s="744"/>
      <c r="VXG864" s="744"/>
      <c r="VXH864" s="744"/>
      <c r="VXI864" s="744"/>
      <c r="VXJ864" s="744"/>
      <c r="VXK864" s="744"/>
      <c r="VXL864" s="744"/>
      <c r="VXM864" s="744"/>
      <c r="VXN864" s="744"/>
      <c r="VXO864" s="744"/>
      <c r="VXP864" s="744"/>
      <c r="VXQ864" s="744"/>
      <c r="VXR864" s="744"/>
      <c r="VXS864" s="744"/>
      <c r="VXT864" s="744"/>
      <c r="VXU864" s="744"/>
      <c r="VXV864" s="744"/>
      <c r="VXW864" s="744"/>
      <c r="VXX864" s="744"/>
      <c r="VXY864" s="744"/>
      <c r="VXZ864" s="744"/>
      <c r="VYA864" s="744"/>
      <c r="VYB864" s="744"/>
      <c r="VYC864" s="744"/>
      <c r="VYD864" s="744"/>
      <c r="VYE864" s="744"/>
      <c r="VYF864" s="744"/>
      <c r="VYG864" s="744"/>
      <c r="VYH864" s="744"/>
      <c r="VYI864" s="744"/>
      <c r="VYJ864" s="744"/>
      <c r="VYK864" s="744"/>
      <c r="VYL864" s="744"/>
      <c r="VYM864" s="744"/>
      <c r="VYN864" s="744"/>
      <c r="VYO864" s="744"/>
      <c r="VYP864" s="744"/>
      <c r="VYQ864" s="744"/>
      <c r="VYR864" s="744"/>
      <c r="VYS864" s="744"/>
      <c r="VYT864" s="744"/>
      <c r="VYU864" s="744"/>
      <c r="VYV864" s="744"/>
      <c r="VYW864" s="744"/>
      <c r="VYX864" s="744"/>
      <c r="VYY864" s="744"/>
      <c r="VYZ864" s="744"/>
      <c r="VZA864" s="744"/>
      <c r="VZB864" s="744"/>
      <c r="VZC864" s="744"/>
      <c r="VZD864" s="744"/>
      <c r="VZE864" s="744"/>
      <c r="VZF864" s="744"/>
      <c r="VZG864" s="744"/>
      <c r="VZH864" s="744"/>
      <c r="VZI864" s="744"/>
      <c r="VZJ864" s="744"/>
      <c r="VZK864" s="744"/>
      <c r="VZL864" s="744"/>
      <c r="VZM864" s="744"/>
      <c r="VZN864" s="744"/>
      <c r="VZO864" s="744"/>
      <c r="VZP864" s="744"/>
      <c r="VZQ864" s="744"/>
      <c r="VZR864" s="744"/>
      <c r="VZS864" s="744"/>
      <c r="VZT864" s="744"/>
      <c r="VZU864" s="744"/>
      <c r="VZV864" s="744"/>
      <c r="VZW864" s="744"/>
      <c r="VZX864" s="744"/>
      <c r="VZY864" s="744"/>
      <c r="VZZ864" s="744"/>
      <c r="WAA864" s="744"/>
      <c r="WAB864" s="744"/>
      <c r="WAC864" s="744"/>
      <c r="WAD864" s="744"/>
      <c r="WAE864" s="744"/>
      <c r="WAF864" s="744"/>
      <c r="WAG864" s="744"/>
      <c r="WAH864" s="744"/>
      <c r="WAI864" s="744"/>
      <c r="WAJ864" s="744"/>
      <c r="WAK864" s="744"/>
      <c r="WAL864" s="744"/>
      <c r="WAM864" s="744"/>
      <c r="WAN864" s="744"/>
      <c r="WAO864" s="744"/>
      <c r="WAP864" s="744"/>
      <c r="WAQ864" s="744"/>
      <c r="WAR864" s="744"/>
      <c r="WAS864" s="744"/>
      <c r="WAT864" s="744"/>
      <c r="WAU864" s="744"/>
      <c r="WAV864" s="744"/>
      <c r="WAW864" s="744"/>
      <c r="WAX864" s="744"/>
      <c r="WAY864" s="744"/>
      <c r="WAZ864" s="744"/>
      <c r="WBA864" s="744"/>
      <c r="WBB864" s="744"/>
      <c r="WBC864" s="744"/>
      <c r="WBD864" s="744"/>
      <c r="WBE864" s="744"/>
      <c r="WBF864" s="744"/>
      <c r="WBG864" s="744"/>
      <c r="WBH864" s="744"/>
      <c r="WBI864" s="744"/>
      <c r="WBJ864" s="744"/>
      <c r="WBK864" s="744"/>
      <c r="WBL864" s="744"/>
      <c r="WBM864" s="744"/>
      <c r="WBN864" s="744"/>
      <c r="WBO864" s="744"/>
      <c r="WBP864" s="744"/>
      <c r="WBQ864" s="744"/>
      <c r="WBR864" s="744"/>
      <c r="WBS864" s="744"/>
      <c r="WBT864" s="744"/>
      <c r="WBU864" s="744"/>
      <c r="WBV864" s="744"/>
      <c r="WBW864" s="744"/>
      <c r="WBX864" s="744"/>
      <c r="WBY864" s="744"/>
      <c r="WBZ864" s="744"/>
      <c r="WCA864" s="744"/>
      <c r="WCB864" s="744"/>
      <c r="WCC864" s="744"/>
      <c r="WCD864" s="744"/>
      <c r="WCE864" s="744"/>
      <c r="WCF864" s="744"/>
      <c r="WCG864" s="744"/>
      <c r="WCH864" s="744"/>
      <c r="WCI864" s="744"/>
      <c r="WCJ864" s="744"/>
      <c r="WCK864" s="744"/>
      <c r="WCL864" s="744"/>
      <c r="WCM864" s="744"/>
      <c r="WCN864" s="744"/>
      <c r="WCO864" s="744"/>
      <c r="WCP864" s="744"/>
      <c r="WCQ864" s="744"/>
      <c r="WCR864" s="744"/>
      <c r="WCS864" s="744"/>
      <c r="WCT864" s="744"/>
      <c r="WCU864" s="744"/>
      <c r="WCV864" s="744"/>
      <c r="WCW864" s="744"/>
      <c r="WCX864" s="744"/>
      <c r="WCY864" s="744"/>
      <c r="WCZ864" s="744"/>
      <c r="WDA864" s="744"/>
      <c r="WDB864" s="744"/>
      <c r="WDC864" s="744"/>
      <c r="WDD864" s="744"/>
      <c r="WDE864" s="744"/>
      <c r="WDF864" s="744"/>
      <c r="WDG864" s="744"/>
      <c r="WDH864" s="744"/>
      <c r="WDI864" s="744"/>
      <c r="WDJ864" s="744"/>
      <c r="WDK864" s="744"/>
      <c r="WDL864" s="744"/>
      <c r="WDM864" s="744"/>
      <c r="WDN864" s="744"/>
      <c r="WDO864" s="744"/>
      <c r="WDP864" s="744"/>
      <c r="WDQ864" s="744"/>
      <c r="WDR864" s="744"/>
      <c r="WDS864" s="744"/>
      <c r="WDT864" s="744"/>
      <c r="WDU864" s="744"/>
      <c r="WDV864" s="744"/>
      <c r="WDW864" s="744"/>
      <c r="WDX864" s="744"/>
      <c r="WDY864" s="744"/>
      <c r="WDZ864" s="744"/>
      <c r="WEA864" s="744"/>
      <c r="WEB864" s="744"/>
      <c r="WEC864" s="744"/>
      <c r="WED864" s="744"/>
      <c r="WEE864" s="744"/>
      <c r="WEF864" s="744"/>
      <c r="WEG864" s="744"/>
      <c r="WEH864" s="744"/>
      <c r="WEI864" s="744"/>
      <c r="WEJ864" s="744"/>
      <c r="WEK864" s="744"/>
      <c r="WEL864" s="744"/>
      <c r="WEM864" s="744"/>
      <c r="WEN864" s="744"/>
      <c r="WEO864" s="744"/>
      <c r="WEP864" s="744"/>
      <c r="WEQ864" s="744"/>
      <c r="WER864" s="744"/>
      <c r="WES864" s="744"/>
      <c r="WET864" s="744"/>
      <c r="WEU864" s="744"/>
      <c r="WEV864" s="744"/>
      <c r="WEW864" s="744"/>
      <c r="WEX864" s="744"/>
      <c r="WEY864" s="744"/>
      <c r="WEZ864" s="744"/>
      <c r="WFA864" s="744"/>
      <c r="WFB864" s="744"/>
      <c r="WFC864" s="744"/>
      <c r="WFD864" s="744"/>
      <c r="WFE864" s="744"/>
      <c r="WFF864" s="744"/>
      <c r="WFG864" s="744"/>
      <c r="WFH864" s="744"/>
      <c r="WFI864" s="744"/>
      <c r="WFJ864" s="744"/>
      <c r="WFK864" s="744"/>
      <c r="WFL864" s="744"/>
      <c r="WFM864" s="744"/>
      <c r="WFN864" s="744"/>
      <c r="WFO864" s="744"/>
      <c r="WFP864" s="744"/>
      <c r="WFQ864" s="744"/>
      <c r="WFR864" s="744"/>
      <c r="WFS864" s="744"/>
      <c r="WFT864" s="744"/>
      <c r="WFU864" s="744"/>
      <c r="WFV864" s="744"/>
      <c r="WFW864" s="744"/>
      <c r="WFX864" s="744"/>
      <c r="WFY864" s="744"/>
      <c r="WFZ864" s="744"/>
      <c r="WGA864" s="744"/>
      <c r="WGB864" s="744"/>
      <c r="WGC864" s="744"/>
      <c r="WGD864" s="744"/>
      <c r="WGE864" s="744"/>
      <c r="WGF864" s="744"/>
      <c r="WGG864" s="744"/>
      <c r="WGH864" s="744"/>
      <c r="WGI864" s="744"/>
      <c r="WGJ864" s="744"/>
      <c r="WGK864" s="744"/>
      <c r="WGL864" s="744"/>
      <c r="WGM864" s="744"/>
      <c r="WGN864" s="744"/>
      <c r="WGO864" s="744"/>
      <c r="WGP864" s="744"/>
      <c r="WGQ864" s="744"/>
      <c r="WGR864" s="744"/>
      <c r="WGS864" s="744"/>
      <c r="WGT864" s="744"/>
      <c r="WGU864" s="744"/>
      <c r="WGV864" s="744"/>
      <c r="WGW864" s="744"/>
      <c r="WGX864" s="744"/>
      <c r="WGY864" s="744"/>
      <c r="WGZ864" s="744"/>
      <c r="WHA864" s="744"/>
      <c r="WHB864" s="744"/>
      <c r="WHC864" s="744"/>
      <c r="WHD864" s="744"/>
      <c r="WHE864" s="744"/>
      <c r="WHF864" s="744"/>
      <c r="WHG864" s="744"/>
      <c r="WHH864" s="744"/>
      <c r="WHI864" s="744"/>
      <c r="WHJ864" s="744"/>
      <c r="WHK864" s="744"/>
      <c r="WHL864" s="744"/>
      <c r="WHM864" s="744"/>
      <c r="WHN864" s="744"/>
      <c r="WHO864" s="744"/>
      <c r="WHP864" s="744"/>
      <c r="WHQ864" s="744"/>
      <c r="WHR864" s="744"/>
      <c r="WHS864" s="744"/>
      <c r="WHT864" s="744"/>
      <c r="WHU864" s="744"/>
      <c r="WHV864" s="744"/>
      <c r="WHW864" s="744"/>
      <c r="WHX864" s="744"/>
      <c r="WHY864" s="744"/>
      <c r="WHZ864" s="744"/>
      <c r="WIA864" s="744"/>
      <c r="WIB864" s="744"/>
      <c r="WIC864" s="744"/>
      <c r="WID864" s="744"/>
      <c r="WIE864" s="744"/>
      <c r="WIF864" s="744"/>
      <c r="WIG864" s="744"/>
      <c r="WIH864" s="744"/>
      <c r="WII864" s="744"/>
      <c r="WIJ864" s="744"/>
      <c r="WIK864" s="744"/>
      <c r="WIL864" s="744"/>
      <c r="WIM864" s="744"/>
      <c r="WIN864" s="744"/>
      <c r="WIO864" s="744"/>
      <c r="WIP864" s="744"/>
      <c r="WIQ864" s="744"/>
      <c r="WIR864" s="744"/>
      <c r="WIS864" s="744"/>
      <c r="WIT864" s="744"/>
      <c r="WIU864" s="744"/>
      <c r="WIV864" s="744"/>
      <c r="WIW864" s="744"/>
      <c r="WIX864" s="744"/>
      <c r="WIY864" s="744"/>
      <c r="WIZ864" s="744"/>
      <c r="WJA864" s="744"/>
      <c r="WJB864" s="744"/>
      <c r="WJC864" s="744"/>
      <c r="WJD864" s="744"/>
      <c r="WJE864" s="744"/>
      <c r="WJF864" s="744"/>
      <c r="WJG864" s="744"/>
      <c r="WJH864" s="744"/>
      <c r="WJI864" s="744"/>
      <c r="WJJ864" s="744"/>
      <c r="WJK864" s="744"/>
      <c r="WJL864" s="744"/>
      <c r="WJM864" s="744"/>
      <c r="WJN864" s="744"/>
      <c r="WJO864" s="744"/>
      <c r="WJP864" s="744"/>
      <c r="WJQ864" s="744"/>
      <c r="WJR864" s="744"/>
      <c r="WJS864" s="744"/>
      <c r="WJT864" s="744"/>
      <c r="WJU864" s="744"/>
      <c r="WJV864" s="744"/>
      <c r="WJW864" s="744"/>
      <c r="WJX864" s="744"/>
      <c r="WJY864" s="744"/>
      <c r="WJZ864" s="744"/>
      <c r="WKA864" s="744"/>
      <c r="WKB864" s="744"/>
      <c r="WKC864" s="744"/>
      <c r="WKD864" s="744"/>
      <c r="WKE864" s="744"/>
      <c r="WKF864" s="744"/>
      <c r="WKG864" s="744"/>
      <c r="WKH864" s="744"/>
      <c r="WKI864" s="744"/>
      <c r="WKJ864" s="744"/>
      <c r="WKK864" s="744"/>
      <c r="WKL864" s="744"/>
      <c r="WKM864" s="744"/>
      <c r="WKN864" s="744"/>
      <c r="WKO864" s="744"/>
      <c r="WKP864" s="744"/>
      <c r="WKQ864" s="744"/>
      <c r="WKR864" s="744"/>
      <c r="WKS864" s="744"/>
      <c r="WKT864" s="744"/>
      <c r="WKU864" s="744"/>
      <c r="WKV864" s="744"/>
      <c r="WKW864" s="744"/>
      <c r="WKX864" s="744"/>
      <c r="WKY864" s="744"/>
      <c r="WKZ864" s="744"/>
      <c r="WLA864" s="744"/>
      <c r="WLB864" s="744"/>
      <c r="WLC864" s="744"/>
      <c r="WLD864" s="744"/>
      <c r="WLE864" s="744"/>
      <c r="WLF864" s="744"/>
      <c r="WLG864" s="744"/>
      <c r="WLH864" s="744"/>
      <c r="WLI864" s="744"/>
      <c r="WLJ864" s="744"/>
      <c r="WLK864" s="744"/>
      <c r="WLL864" s="744"/>
      <c r="WLM864" s="744"/>
      <c r="WLN864" s="744"/>
      <c r="WLO864" s="744"/>
      <c r="WLP864" s="744"/>
      <c r="WLQ864" s="744"/>
      <c r="WLR864" s="744"/>
      <c r="WLS864" s="744"/>
      <c r="WLT864" s="744"/>
      <c r="WLU864" s="744"/>
      <c r="WLV864" s="744"/>
      <c r="WLW864" s="744"/>
      <c r="WLX864" s="744"/>
      <c r="WLY864" s="744"/>
      <c r="WLZ864" s="744"/>
      <c r="WMA864" s="744"/>
      <c r="WMB864" s="744"/>
      <c r="WMC864" s="744"/>
      <c r="WMD864" s="744"/>
      <c r="WME864" s="744"/>
      <c r="WMF864" s="744"/>
      <c r="WMG864" s="744"/>
      <c r="WMH864" s="744"/>
      <c r="WMI864" s="744"/>
      <c r="WMJ864" s="744"/>
      <c r="WMK864" s="744"/>
      <c r="WML864" s="744"/>
      <c r="WMM864" s="744"/>
      <c r="WMN864" s="744"/>
      <c r="WMO864" s="744"/>
      <c r="WMP864" s="744"/>
      <c r="WMQ864" s="744"/>
      <c r="WMR864" s="744"/>
      <c r="WMS864" s="744"/>
      <c r="WMT864" s="744"/>
      <c r="WMU864" s="744"/>
      <c r="WMV864" s="744"/>
      <c r="WMW864" s="744"/>
      <c r="WMX864" s="744"/>
      <c r="WMY864" s="744"/>
      <c r="WMZ864" s="744"/>
      <c r="WNA864" s="744"/>
      <c r="WNB864" s="744"/>
      <c r="WNC864" s="744"/>
      <c r="WND864" s="744"/>
      <c r="WNE864" s="744"/>
      <c r="WNF864" s="744"/>
      <c r="WNG864" s="744"/>
      <c r="WNH864" s="744"/>
      <c r="WNI864" s="744"/>
      <c r="WNJ864" s="744"/>
      <c r="WNK864" s="744"/>
      <c r="WNL864" s="744"/>
      <c r="WNM864" s="744"/>
      <c r="WNN864" s="744"/>
      <c r="WNO864" s="744"/>
      <c r="WNP864" s="744"/>
      <c r="WNQ864" s="744"/>
      <c r="WNR864" s="744"/>
      <c r="WNS864" s="744"/>
      <c r="WNT864" s="744"/>
      <c r="WNU864" s="744"/>
      <c r="WNV864" s="744"/>
      <c r="WNW864" s="744"/>
      <c r="WNX864" s="744"/>
      <c r="WNY864" s="744"/>
      <c r="WNZ864" s="744"/>
      <c r="WOA864" s="744"/>
      <c r="WOB864" s="744"/>
      <c r="WOC864" s="744"/>
      <c r="WOD864" s="744"/>
      <c r="WOE864" s="744"/>
      <c r="WOF864" s="744"/>
      <c r="WOG864" s="744"/>
      <c r="WOH864" s="744"/>
      <c r="WOI864" s="744"/>
      <c r="WOJ864" s="744"/>
      <c r="WOK864" s="744"/>
      <c r="WOL864" s="744"/>
      <c r="WOM864" s="744"/>
      <c r="WON864" s="744"/>
      <c r="WOO864" s="744"/>
      <c r="WOP864" s="744"/>
      <c r="WOQ864" s="744"/>
      <c r="WOR864" s="744"/>
      <c r="WOS864" s="744"/>
      <c r="WOT864" s="744"/>
      <c r="WOU864" s="744"/>
      <c r="WOV864" s="744"/>
      <c r="WOW864" s="744"/>
      <c r="WOX864" s="744"/>
      <c r="WOY864" s="744"/>
      <c r="WOZ864" s="744"/>
      <c r="WPA864" s="744"/>
      <c r="WPB864" s="744"/>
      <c r="WPC864" s="744"/>
      <c r="WPD864" s="744"/>
      <c r="WPE864" s="744"/>
      <c r="WPF864" s="744"/>
      <c r="WPG864" s="744"/>
      <c r="WPH864" s="744"/>
      <c r="WPI864" s="744"/>
      <c r="WPJ864" s="744"/>
      <c r="WPK864" s="744"/>
      <c r="WPL864" s="744"/>
      <c r="WPM864" s="744"/>
      <c r="WPN864" s="744"/>
      <c r="WPO864" s="744"/>
      <c r="WPP864" s="744"/>
      <c r="WPQ864" s="744"/>
      <c r="WPR864" s="744"/>
      <c r="WPS864" s="744"/>
      <c r="WPT864" s="744"/>
      <c r="WPU864" s="744"/>
      <c r="WPV864" s="744"/>
      <c r="WPW864" s="744"/>
      <c r="WPX864" s="744"/>
      <c r="WPY864" s="744"/>
      <c r="WPZ864" s="744"/>
      <c r="WQA864" s="744"/>
      <c r="WQB864" s="744"/>
      <c r="WQC864" s="744"/>
      <c r="WQD864" s="744"/>
      <c r="WQE864" s="744"/>
      <c r="WQF864" s="744"/>
      <c r="WQG864" s="744"/>
      <c r="WQH864" s="744"/>
      <c r="WQI864" s="744"/>
      <c r="WQJ864" s="744"/>
      <c r="WQK864" s="744"/>
      <c r="WQL864" s="744"/>
      <c r="WQM864" s="744"/>
      <c r="WQN864" s="744"/>
      <c r="WQO864" s="744"/>
      <c r="WQP864" s="744"/>
      <c r="WQQ864" s="744"/>
      <c r="WQR864" s="744"/>
      <c r="WQS864" s="744"/>
      <c r="WQT864" s="744"/>
      <c r="WQU864" s="744"/>
      <c r="WQV864" s="744"/>
      <c r="WQW864" s="744"/>
      <c r="WQX864" s="744"/>
      <c r="WQY864" s="744"/>
      <c r="WQZ864" s="744"/>
      <c r="WRA864" s="744"/>
      <c r="WRB864" s="744"/>
      <c r="WRC864" s="744"/>
      <c r="WRD864" s="744"/>
      <c r="WRE864" s="744"/>
      <c r="WRF864" s="744"/>
      <c r="WRG864" s="744"/>
      <c r="WRH864" s="744"/>
      <c r="WRI864" s="744"/>
      <c r="WRJ864" s="744"/>
      <c r="WRK864" s="744"/>
      <c r="WRL864" s="744"/>
      <c r="WRM864" s="744"/>
      <c r="WRN864" s="744"/>
      <c r="WRO864" s="744"/>
      <c r="WRP864" s="744"/>
      <c r="WRQ864" s="744"/>
      <c r="WRR864" s="744"/>
      <c r="WRS864" s="744"/>
      <c r="WRT864" s="744"/>
      <c r="WRU864" s="744"/>
      <c r="WRV864" s="744"/>
      <c r="WRW864" s="744"/>
      <c r="WRX864" s="744"/>
      <c r="WRY864" s="744"/>
      <c r="WRZ864" s="744"/>
      <c r="WSA864" s="744"/>
      <c r="WSB864" s="744"/>
      <c r="WSC864" s="744"/>
      <c r="WSD864" s="744"/>
      <c r="WSE864" s="744"/>
      <c r="WSF864" s="744"/>
      <c r="WSG864" s="744"/>
      <c r="WSH864" s="744"/>
      <c r="WSI864" s="744"/>
      <c r="WSJ864" s="744"/>
      <c r="WSK864" s="744"/>
      <c r="WSL864" s="744"/>
      <c r="WSM864" s="744"/>
      <c r="WSN864" s="744"/>
      <c r="WSO864" s="744"/>
      <c r="WSP864" s="744"/>
      <c r="WSQ864" s="744"/>
      <c r="WSR864" s="744"/>
      <c r="WSS864" s="744"/>
      <c r="WST864" s="744"/>
      <c r="WSU864" s="744"/>
      <c r="WSV864" s="744"/>
      <c r="WSW864" s="744"/>
      <c r="WSX864" s="744"/>
      <c r="WSY864" s="744"/>
      <c r="WSZ864" s="744"/>
      <c r="WTA864" s="744"/>
      <c r="WTB864" s="744"/>
      <c r="WTC864" s="744"/>
      <c r="WTD864" s="744"/>
      <c r="WTE864" s="744"/>
      <c r="WTF864" s="744"/>
      <c r="WTG864" s="744"/>
      <c r="WTH864" s="744"/>
      <c r="WTI864" s="744"/>
      <c r="WTJ864" s="744"/>
      <c r="WTK864" s="744"/>
      <c r="WTL864" s="744"/>
      <c r="WTM864" s="744"/>
      <c r="WTN864" s="744"/>
      <c r="WTO864" s="744"/>
      <c r="WTP864" s="744"/>
      <c r="WTQ864" s="744"/>
      <c r="WTR864" s="744"/>
      <c r="WTS864" s="744"/>
      <c r="WTT864" s="744"/>
      <c r="WTU864" s="744"/>
      <c r="WTV864" s="744"/>
      <c r="WTW864" s="744"/>
      <c r="WTX864" s="744"/>
      <c r="WTY864" s="744"/>
      <c r="WTZ864" s="744"/>
      <c r="WUA864" s="744"/>
      <c r="WUB864" s="744"/>
      <c r="WUC864" s="744"/>
      <c r="WUD864" s="744"/>
      <c r="WUE864" s="744"/>
      <c r="WUF864" s="744"/>
      <c r="WUG864" s="744"/>
      <c r="WUH864" s="744"/>
      <c r="WUI864" s="744"/>
      <c r="WUJ864" s="744"/>
      <c r="WUK864" s="744"/>
      <c r="WUL864" s="744"/>
      <c r="WUM864" s="744"/>
      <c r="WUN864" s="744"/>
      <c r="WUO864" s="744"/>
      <c r="WUP864" s="744"/>
      <c r="WUQ864" s="744"/>
      <c r="WUR864" s="744"/>
      <c r="WUS864" s="744"/>
      <c r="WUT864" s="744"/>
      <c r="WUU864" s="744"/>
      <c r="WUV864" s="744"/>
      <c r="WUW864" s="744"/>
      <c r="WUX864" s="744"/>
      <c r="WUY864" s="744"/>
      <c r="WUZ864" s="744"/>
      <c r="WVA864" s="744"/>
      <c r="WVB864" s="744"/>
      <c r="WVC864" s="744"/>
      <c r="WVD864" s="744"/>
      <c r="WVE864" s="744"/>
      <c r="WVF864" s="744"/>
      <c r="WVG864" s="744"/>
      <c r="WVH864" s="744"/>
      <c r="WVI864" s="744"/>
      <c r="WVJ864" s="744"/>
      <c r="WVK864" s="744"/>
      <c r="WVL864" s="744"/>
      <c r="WVM864" s="744"/>
      <c r="WVN864" s="744"/>
      <c r="WVO864" s="744"/>
      <c r="WVP864" s="744"/>
      <c r="WVQ864" s="744"/>
      <c r="WVR864" s="744"/>
      <c r="WVS864" s="744"/>
      <c r="WVT864" s="744"/>
      <c r="WVU864" s="744"/>
      <c r="WVV864" s="744"/>
      <c r="WVW864" s="744"/>
      <c r="WVX864" s="744"/>
      <c r="WVY864" s="744"/>
      <c r="WVZ864" s="744"/>
      <c r="WWA864" s="744"/>
      <c r="WWB864" s="744"/>
      <c r="WWC864" s="744"/>
      <c r="WWD864" s="744"/>
      <c r="WWE864" s="744"/>
      <c r="WWF864" s="744"/>
      <c r="WWG864" s="744"/>
      <c r="WWH864" s="744"/>
      <c r="WWI864" s="744"/>
      <c r="WWJ864" s="744"/>
      <c r="WWK864" s="744"/>
      <c r="WWL864" s="744"/>
      <c r="WWM864" s="744"/>
      <c r="WWN864" s="744"/>
      <c r="WWO864" s="744"/>
      <c r="WWP864" s="744"/>
      <c r="WWQ864" s="744"/>
      <c r="WWR864" s="744"/>
      <c r="WWS864" s="744"/>
      <c r="WWT864" s="744"/>
      <c r="WWU864" s="744"/>
      <c r="WWV864" s="744"/>
      <c r="WWW864" s="744"/>
      <c r="WWX864" s="744"/>
      <c r="WWY864" s="744"/>
      <c r="WWZ864" s="744"/>
      <c r="WXA864" s="744"/>
      <c r="WXB864" s="744"/>
      <c r="WXC864" s="744"/>
      <c r="WXD864" s="744"/>
      <c r="WXE864" s="744"/>
      <c r="WXF864" s="744"/>
      <c r="WXG864" s="744"/>
      <c r="WXH864" s="744"/>
      <c r="WXI864" s="744"/>
      <c r="WXJ864" s="744"/>
      <c r="WXK864" s="744"/>
      <c r="WXL864" s="744"/>
      <c r="WXM864" s="744"/>
      <c r="WXN864" s="744"/>
      <c r="WXO864" s="744"/>
      <c r="WXP864" s="744"/>
      <c r="WXQ864" s="744"/>
      <c r="WXR864" s="744"/>
      <c r="WXS864" s="744"/>
      <c r="WXT864" s="744"/>
      <c r="WXU864" s="744"/>
      <c r="WXV864" s="744"/>
      <c r="WXW864" s="744"/>
      <c r="WXX864" s="744"/>
      <c r="WXY864" s="744"/>
      <c r="WXZ864" s="744"/>
      <c r="WYA864" s="744"/>
      <c r="WYB864" s="744"/>
      <c r="WYC864" s="744"/>
      <c r="WYD864" s="744"/>
      <c r="WYE864" s="744"/>
      <c r="WYF864" s="744"/>
      <c r="WYG864" s="744"/>
      <c r="WYH864" s="744"/>
      <c r="WYI864" s="744"/>
      <c r="WYJ864" s="744"/>
      <c r="WYK864" s="744"/>
      <c r="WYL864" s="744"/>
      <c r="WYM864" s="744"/>
      <c r="WYN864" s="744"/>
      <c r="WYO864" s="744"/>
      <c r="WYP864" s="744"/>
      <c r="WYQ864" s="744"/>
      <c r="WYR864" s="744"/>
      <c r="WYS864" s="744"/>
      <c r="WYT864" s="744"/>
      <c r="WYU864" s="744"/>
      <c r="WYV864" s="744"/>
      <c r="WYW864" s="744"/>
      <c r="WYX864" s="744"/>
      <c r="WYY864" s="744"/>
      <c r="WYZ864" s="744"/>
      <c r="WZA864" s="744"/>
      <c r="WZB864" s="744"/>
      <c r="WZC864" s="744"/>
      <c r="WZD864" s="744"/>
      <c r="WZE864" s="744"/>
      <c r="WZF864" s="744"/>
      <c r="WZG864" s="744"/>
      <c r="WZH864" s="744"/>
      <c r="WZI864" s="744"/>
      <c r="WZJ864" s="744"/>
      <c r="WZK864" s="744"/>
      <c r="WZL864" s="744"/>
      <c r="WZM864" s="744"/>
      <c r="WZN864" s="744"/>
      <c r="WZO864" s="744"/>
      <c r="WZP864" s="744"/>
      <c r="WZQ864" s="744"/>
      <c r="WZR864" s="744"/>
      <c r="WZS864" s="744"/>
      <c r="WZT864" s="744"/>
      <c r="WZU864" s="744"/>
      <c r="WZV864" s="744"/>
      <c r="WZW864" s="744"/>
      <c r="WZX864" s="744"/>
      <c r="WZY864" s="744"/>
      <c r="WZZ864" s="744"/>
      <c r="XAA864" s="744"/>
      <c r="XAB864" s="744"/>
      <c r="XAC864" s="744"/>
      <c r="XAD864" s="744"/>
      <c r="XAE864" s="744"/>
      <c r="XAF864" s="744"/>
      <c r="XAG864" s="744"/>
      <c r="XAH864" s="744"/>
      <c r="XAI864" s="744"/>
      <c r="XAJ864" s="744"/>
      <c r="XAK864" s="744"/>
      <c r="XAL864" s="744"/>
      <c r="XAM864" s="744"/>
      <c r="XAN864" s="744"/>
      <c r="XAO864" s="744"/>
      <c r="XAP864" s="744"/>
      <c r="XAQ864" s="744"/>
      <c r="XAR864" s="744"/>
      <c r="XAS864" s="744"/>
      <c r="XAT864" s="744"/>
      <c r="XAU864" s="744"/>
      <c r="XAV864" s="744"/>
      <c r="XAW864" s="744"/>
      <c r="XAX864" s="744"/>
      <c r="XAY864" s="744"/>
      <c r="XAZ864" s="744"/>
      <c r="XBA864" s="744"/>
      <c r="XBB864" s="744"/>
      <c r="XBC864" s="744"/>
      <c r="XBD864" s="744"/>
      <c r="XBE864" s="744"/>
      <c r="XBF864" s="744"/>
      <c r="XBG864" s="744"/>
      <c r="XBH864" s="744"/>
      <c r="XBI864" s="744"/>
      <c r="XBJ864" s="744"/>
      <c r="XBK864" s="744"/>
      <c r="XBL864" s="744"/>
      <c r="XBM864" s="744"/>
      <c r="XBN864" s="744"/>
      <c r="XBO864" s="744"/>
      <c r="XBP864" s="744"/>
      <c r="XBQ864" s="744"/>
      <c r="XBR864" s="744"/>
      <c r="XBS864" s="744"/>
      <c r="XBT864" s="744"/>
      <c r="XBU864" s="744"/>
      <c r="XBV864" s="744"/>
      <c r="XBW864" s="744"/>
      <c r="XBX864" s="744"/>
      <c r="XBY864" s="744"/>
      <c r="XBZ864" s="744"/>
      <c r="XCA864" s="744"/>
      <c r="XCB864" s="744"/>
      <c r="XCC864" s="744"/>
      <c r="XCD864" s="744"/>
      <c r="XCE864" s="744"/>
      <c r="XCF864" s="744"/>
      <c r="XCG864" s="744"/>
      <c r="XCH864" s="744"/>
      <c r="XCI864" s="744"/>
      <c r="XCJ864" s="744"/>
      <c r="XCK864" s="744"/>
      <c r="XCL864" s="744"/>
      <c r="XCM864" s="744"/>
      <c r="XCN864" s="744"/>
      <c r="XCO864" s="744"/>
      <c r="XCP864" s="744"/>
      <c r="XCQ864" s="744"/>
      <c r="XCR864" s="744"/>
      <c r="XCS864" s="744"/>
      <c r="XCT864" s="744"/>
      <c r="XCU864" s="744"/>
      <c r="XCV864" s="744"/>
      <c r="XCW864" s="744"/>
      <c r="XCX864" s="744"/>
      <c r="XCY864" s="744"/>
      <c r="XCZ864" s="744"/>
      <c r="XDA864" s="744"/>
      <c r="XDB864" s="744"/>
      <c r="XDC864" s="744"/>
      <c r="XDD864" s="744"/>
      <c r="XDE864" s="744"/>
      <c r="XDF864" s="744"/>
      <c r="XDG864" s="744"/>
      <c r="XDH864" s="744"/>
      <c r="XDI864" s="744"/>
      <c r="XDJ864" s="744"/>
      <c r="XDK864" s="744"/>
      <c r="XDL864" s="744"/>
      <c r="XDM864" s="744"/>
      <c r="XDN864" s="744"/>
      <c r="XDO864" s="744"/>
      <c r="XDP864" s="744"/>
      <c r="XDQ864" s="744"/>
      <c r="XDR864" s="744"/>
      <c r="XDS864" s="744"/>
      <c r="XDT864" s="744"/>
      <c r="XDU864" s="744"/>
      <c r="XDV864" s="744"/>
      <c r="XDW864" s="744"/>
      <c r="XDX864" s="744"/>
      <c r="XDY864" s="744"/>
      <c r="XDZ864" s="744"/>
      <c r="XEA864" s="744"/>
      <c r="XEB864" s="744"/>
      <c r="XEC864" s="744"/>
      <c r="XED864" s="744"/>
      <c r="XEE864" s="744"/>
      <c r="XEF864" s="744"/>
      <c r="XEG864" s="744"/>
      <c r="XEH864" s="744"/>
      <c r="XEI864" s="744"/>
      <c r="XEJ864" s="744"/>
      <c r="XEK864" s="744"/>
      <c r="XEL864" s="744"/>
      <c r="XEM864" s="744"/>
      <c r="XEN864" s="744"/>
      <c r="XEO864" s="744"/>
      <c r="XEP864" s="744"/>
      <c r="XEQ864" s="744"/>
      <c r="XER864" s="744"/>
      <c r="XES864" s="744"/>
      <c r="XET864" s="744"/>
      <c r="XEU864" s="744"/>
      <c r="XEV864" s="744"/>
      <c r="XEW864" s="744"/>
      <c r="XEX864" s="744"/>
      <c r="XEY864" s="744"/>
      <c r="XEZ864" s="744"/>
      <c r="XFA864" s="744"/>
      <c r="XFB864" s="744"/>
      <c r="XFC864" s="744"/>
      <c r="XFD864" s="744"/>
    </row>
    <row r="866" spans="1:16384" ht="64.5" customHeight="1" x14ac:dyDescent="0.2">
      <c r="A866" s="744" t="s">
        <v>325</v>
      </c>
      <c r="B866" s="744"/>
      <c r="C866" s="744"/>
      <c r="D866" s="744"/>
      <c r="E866" s="744"/>
      <c r="F866" s="744"/>
      <c r="G866" s="744"/>
      <c r="H866" s="744"/>
      <c r="I866" s="744"/>
      <c r="J866" s="744"/>
      <c r="K866" s="744"/>
      <c r="L866" s="744"/>
      <c r="M866" s="744"/>
      <c r="N866" s="744"/>
      <c r="O866" s="744"/>
      <c r="P866" s="744"/>
      <c r="Q866" s="744"/>
      <c r="R866" s="744"/>
      <c r="S866" s="744"/>
      <c r="T866" s="744"/>
      <c r="U866" s="744"/>
      <c r="V866" s="744"/>
      <c r="W866" s="744"/>
      <c r="X866" s="744"/>
      <c r="Y866" s="744"/>
      <c r="Z866" s="744"/>
      <c r="AA866" s="744"/>
      <c r="AB866" s="744"/>
      <c r="AC866" s="744"/>
      <c r="AD866" s="744"/>
      <c r="AE866" s="744"/>
      <c r="AF866" s="744"/>
      <c r="AG866" s="744"/>
      <c r="AH866" s="744"/>
      <c r="AI866" s="744"/>
      <c r="AJ866" s="744"/>
      <c r="AK866" s="744"/>
      <c r="AL866" s="744"/>
      <c r="AM866" s="744"/>
      <c r="AN866" s="744"/>
      <c r="AO866" s="744"/>
      <c r="AP866" s="744"/>
      <c r="AQ866" s="744"/>
      <c r="AR866" s="744"/>
      <c r="AS866" s="744"/>
      <c r="AT866" s="744"/>
      <c r="AU866" s="744"/>
      <c r="AV866" s="744"/>
      <c r="AW866" s="744"/>
      <c r="AX866" s="744"/>
      <c r="AY866" s="744"/>
      <c r="AZ866" s="744"/>
      <c r="BA866" s="744"/>
      <c r="BB866" s="744"/>
      <c r="BC866" s="744"/>
      <c r="BD866" s="744"/>
      <c r="BE866" s="744"/>
      <c r="BF866" s="744"/>
      <c r="BG866" s="744"/>
      <c r="BH866" s="744"/>
      <c r="BI866" s="744"/>
      <c r="BJ866" s="744"/>
      <c r="BK866" s="744"/>
      <c r="BL866" s="744"/>
      <c r="BM866" s="744"/>
      <c r="BN866" s="744"/>
      <c r="BO866" s="744"/>
      <c r="BP866" s="744"/>
      <c r="BQ866" s="744"/>
      <c r="BR866" s="744"/>
      <c r="BS866" s="744"/>
      <c r="BT866" s="744"/>
      <c r="BU866" s="744"/>
      <c r="BV866" s="744"/>
      <c r="BW866" s="744"/>
      <c r="BX866" s="744"/>
      <c r="BY866" s="744"/>
      <c r="BZ866" s="744"/>
      <c r="CA866" s="744"/>
      <c r="CB866" s="744"/>
      <c r="CC866" s="744"/>
      <c r="CD866" s="744"/>
      <c r="CE866" s="744"/>
      <c r="CF866" s="744"/>
      <c r="CG866" s="744"/>
      <c r="CH866" s="744"/>
      <c r="CI866" s="744"/>
      <c r="CJ866" s="744"/>
      <c r="CK866" s="744"/>
      <c r="CL866" s="744"/>
      <c r="CM866" s="744"/>
      <c r="CN866" s="744"/>
      <c r="CO866" s="744"/>
      <c r="CP866" s="744"/>
      <c r="CQ866" s="744"/>
      <c r="CR866" s="744"/>
      <c r="CS866" s="744"/>
      <c r="CT866" s="744"/>
      <c r="CU866" s="744"/>
      <c r="CV866" s="744"/>
      <c r="CW866" s="744"/>
      <c r="CX866" s="744"/>
      <c r="CY866" s="744"/>
      <c r="CZ866" s="744"/>
      <c r="DA866" s="744"/>
      <c r="DB866" s="744"/>
      <c r="DC866" s="744"/>
      <c r="DD866" s="744"/>
      <c r="DE866" s="744"/>
      <c r="DF866" s="744"/>
      <c r="DG866" s="744"/>
      <c r="DH866" s="744"/>
      <c r="DI866" s="744"/>
      <c r="DJ866" s="744"/>
      <c r="DK866" s="744"/>
      <c r="DL866" s="744"/>
      <c r="DM866" s="744"/>
      <c r="DN866" s="744"/>
      <c r="DO866" s="744"/>
      <c r="DP866" s="744"/>
      <c r="DQ866" s="744"/>
      <c r="DR866" s="744"/>
      <c r="DS866" s="744"/>
      <c r="DT866" s="744"/>
      <c r="DU866" s="744"/>
      <c r="DV866" s="744"/>
      <c r="DW866" s="744"/>
      <c r="DX866" s="744"/>
      <c r="DY866" s="744"/>
      <c r="DZ866" s="744"/>
      <c r="EA866" s="744"/>
      <c r="EB866" s="744"/>
      <c r="EC866" s="744"/>
      <c r="ED866" s="744"/>
      <c r="EE866" s="744"/>
      <c r="EF866" s="744"/>
      <c r="EG866" s="744"/>
      <c r="EH866" s="744"/>
      <c r="EI866" s="744"/>
      <c r="EJ866" s="744"/>
      <c r="EK866" s="744"/>
      <c r="EL866" s="744"/>
      <c r="EM866" s="744"/>
      <c r="EN866" s="744"/>
      <c r="EO866" s="744"/>
      <c r="EP866" s="744"/>
      <c r="EQ866" s="744"/>
      <c r="ER866" s="744"/>
      <c r="ES866" s="744"/>
      <c r="ET866" s="744"/>
      <c r="EU866" s="744"/>
      <c r="EV866" s="744"/>
      <c r="EW866" s="744"/>
      <c r="EX866" s="744"/>
      <c r="EY866" s="744"/>
      <c r="EZ866" s="744"/>
      <c r="FA866" s="744"/>
      <c r="FB866" s="744"/>
      <c r="FC866" s="744"/>
      <c r="FD866" s="744"/>
      <c r="FE866" s="744"/>
      <c r="FF866" s="744"/>
      <c r="FG866" s="744"/>
      <c r="FH866" s="744"/>
      <c r="FI866" s="744"/>
      <c r="FJ866" s="744"/>
      <c r="FK866" s="744"/>
      <c r="FL866" s="744"/>
      <c r="FM866" s="744"/>
      <c r="FN866" s="744"/>
      <c r="FO866" s="744"/>
      <c r="FP866" s="744"/>
      <c r="FQ866" s="744"/>
      <c r="FR866" s="744"/>
      <c r="FS866" s="744"/>
      <c r="FT866" s="744"/>
      <c r="FU866" s="744"/>
      <c r="FV866" s="744"/>
      <c r="FW866" s="744"/>
      <c r="FX866" s="744"/>
      <c r="FY866" s="744"/>
      <c r="FZ866" s="744"/>
      <c r="GA866" s="744"/>
      <c r="GB866" s="744"/>
      <c r="GC866" s="744"/>
      <c r="GD866" s="744"/>
      <c r="GE866" s="744"/>
      <c r="GF866" s="744"/>
      <c r="GG866" s="744"/>
      <c r="GH866" s="744"/>
      <c r="GI866" s="744"/>
      <c r="GJ866" s="744"/>
      <c r="GK866" s="744"/>
      <c r="GL866" s="744"/>
      <c r="GM866" s="744"/>
      <c r="GN866" s="744"/>
      <c r="GO866" s="744"/>
      <c r="GP866" s="744"/>
      <c r="GQ866" s="744"/>
      <c r="GR866" s="744"/>
      <c r="GS866" s="744"/>
      <c r="GT866" s="744"/>
      <c r="GU866" s="744"/>
      <c r="GV866" s="744"/>
      <c r="GW866" s="744"/>
      <c r="GX866" s="744"/>
      <c r="GY866" s="744"/>
      <c r="GZ866" s="744"/>
      <c r="HA866" s="744"/>
      <c r="HB866" s="744"/>
      <c r="HC866" s="744"/>
      <c r="HD866" s="744"/>
      <c r="HE866" s="744"/>
      <c r="HF866" s="744"/>
      <c r="HG866" s="744"/>
      <c r="HH866" s="744"/>
      <c r="HI866" s="744"/>
      <c r="HJ866" s="744"/>
      <c r="HK866" s="744"/>
      <c r="HL866" s="744"/>
      <c r="HM866" s="744"/>
      <c r="HN866" s="744"/>
      <c r="HO866" s="744"/>
      <c r="HP866" s="744"/>
      <c r="HQ866" s="744"/>
      <c r="HR866" s="744"/>
      <c r="HS866" s="744"/>
      <c r="HT866" s="744"/>
      <c r="HU866" s="744"/>
      <c r="HV866" s="744"/>
      <c r="HW866" s="744"/>
      <c r="HX866" s="744"/>
      <c r="HY866" s="744"/>
      <c r="HZ866" s="744"/>
      <c r="IA866" s="744"/>
      <c r="IB866" s="744"/>
      <c r="IC866" s="744"/>
      <c r="ID866" s="744"/>
      <c r="IE866" s="744"/>
      <c r="IF866" s="744"/>
      <c r="IG866" s="744"/>
      <c r="IH866" s="744"/>
      <c r="II866" s="744"/>
      <c r="IJ866" s="744"/>
      <c r="IK866" s="744"/>
      <c r="IL866" s="744"/>
      <c r="IM866" s="744"/>
      <c r="IN866" s="744"/>
      <c r="IO866" s="744"/>
      <c r="IP866" s="744"/>
      <c r="IQ866" s="744"/>
      <c r="IR866" s="744"/>
      <c r="IS866" s="744"/>
      <c r="IT866" s="744"/>
      <c r="IU866" s="744"/>
      <c r="IV866" s="744"/>
      <c r="IW866" s="744"/>
      <c r="IX866" s="744"/>
      <c r="IY866" s="744"/>
      <c r="IZ866" s="744"/>
      <c r="JA866" s="744"/>
      <c r="JB866" s="744"/>
      <c r="JC866" s="744"/>
      <c r="JD866" s="744"/>
      <c r="JE866" s="744"/>
      <c r="JF866" s="744"/>
      <c r="JG866" s="744"/>
      <c r="JH866" s="744"/>
      <c r="JI866" s="744"/>
      <c r="JJ866" s="744"/>
      <c r="JK866" s="744"/>
      <c r="JL866" s="744"/>
      <c r="JM866" s="744"/>
      <c r="JN866" s="744"/>
      <c r="JO866" s="744"/>
      <c r="JP866" s="744"/>
      <c r="JQ866" s="744"/>
      <c r="JR866" s="744"/>
      <c r="JS866" s="744"/>
      <c r="JT866" s="744"/>
      <c r="JU866" s="744"/>
      <c r="JV866" s="744"/>
      <c r="JW866" s="744"/>
      <c r="JX866" s="744"/>
      <c r="JY866" s="744"/>
      <c r="JZ866" s="744"/>
      <c r="KA866" s="744"/>
      <c r="KB866" s="744"/>
      <c r="KC866" s="744"/>
      <c r="KD866" s="744"/>
      <c r="KE866" s="744"/>
      <c r="KF866" s="744"/>
      <c r="KG866" s="744"/>
      <c r="KH866" s="744"/>
      <c r="KI866" s="744"/>
      <c r="KJ866" s="744"/>
      <c r="KK866" s="744"/>
      <c r="KL866" s="744"/>
      <c r="KM866" s="744"/>
      <c r="KN866" s="744"/>
      <c r="KO866" s="744"/>
      <c r="KP866" s="744"/>
      <c r="KQ866" s="744"/>
      <c r="KR866" s="744"/>
      <c r="KS866" s="744"/>
      <c r="KT866" s="744"/>
      <c r="KU866" s="744"/>
      <c r="KV866" s="744"/>
      <c r="KW866" s="744"/>
      <c r="KX866" s="744"/>
      <c r="KY866" s="744"/>
      <c r="KZ866" s="744"/>
      <c r="LA866" s="744"/>
      <c r="LB866" s="744"/>
      <c r="LC866" s="744"/>
      <c r="LD866" s="744"/>
      <c r="LE866" s="744"/>
      <c r="LF866" s="744"/>
      <c r="LG866" s="744"/>
      <c r="LH866" s="744"/>
      <c r="LI866" s="744"/>
      <c r="LJ866" s="744"/>
      <c r="LK866" s="744"/>
      <c r="LL866" s="744"/>
      <c r="LM866" s="744"/>
      <c r="LN866" s="744"/>
      <c r="LO866" s="744"/>
      <c r="LP866" s="744"/>
      <c r="LQ866" s="744"/>
      <c r="LR866" s="744"/>
      <c r="LS866" s="744"/>
      <c r="LT866" s="744"/>
      <c r="LU866" s="744"/>
      <c r="LV866" s="744"/>
      <c r="LW866" s="744"/>
      <c r="LX866" s="744"/>
      <c r="LY866" s="744"/>
      <c r="LZ866" s="744"/>
      <c r="MA866" s="744"/>
      <c r="MB866" s="744"/>
      <c r="MC866" s="744"/>
      <c r="MD866" s="744"/>
      <c r="ME866" s="744"/>
      <c r="MF866" s="744"/>
      <c r="MG866" s="744"/>
      <c r="MH866" s="744"/>
      <c r="MI866" s="744"/>
      <c r="MJ866" s="744"/>
      <c r="MK866" s="744"/>
      <c r="ML866" s="744"/>
      <c r="MM866" s="744"/>
      <c r="MN866" s="744"/>
      <c r="MO866" s="744"/>
      <c r="MP866" s="744"/>
      <c r="MQ866" s="744"/>
      <c r="MR866" s="744"/>
      <c r="MS866" s="744"/>
      <c r="MT866" s="744"/>
      <c r="MU866" s="744"/>
      <c r="MV866" s="744"/>
      <c r="MW866" s="744"/>
      <c r="MX866" s="744"/>
      <c r="MY866" s="744"/>
      <c r="MZ866" s="744"/>
      <c r="NA866" s="744"/>
      <c r="NB866" s="744"/>
      <c r="NC866" s="744"/>
      <c r="ND866" s="744"/>
      <c r="NE866" s="744"/>
      <c r="NF866" s="744"/>
      <c r="NG866" s="744"/>
      <c r="NH866" s="744"/>
      <c r="NI866" s="744"/>
      <c r="NJ866" s="744"/>
      <c r="NK866" s="744"/>
      <c r="NL866" s="744"/>
      <c r="NM866" s="744"/>
      <c r="NN866" s="744"/>
      <c r="NO866" s="744"/>
      <c r="NP866" s="744"/>
      <c r="NQ866" s="744"/>
      <c r="NR866" s="744"/>
      <c r="NS866" s="744"/>
      <c r="NT866" s="744"/>
      <c r="NU866" s="744"/>
      <c r="NV866" s="744"/>
      <c r="NW866" s="744"/>
      <c r="NX866" s="744"/>
      <c r="NY866" s="744"/>
      <c r="NZ866" s="744"/>
      <c r="OA866" s="744"/>
      <c r="OB866" s="744"/>
      <c r="OC866" s="744"/>
      <c r="OD866" s="744"/>
      <c r="OE866" s="744"/>
      <c r="OF866" s="744"/>
      <c r="OG866" s="744"/>
      <c r="OH866" s="744"/>
      <c r="OI866" s="744"/>
      <c r="OJ866" s="744"/>
      <c r="OK866" s="744"/>
      <c r="OL866" s="744"/>
      <c r="OM866" s="744"/>
      <c r="ON866" s="744"/>
      <c r="OO866" s="744"/>
      <c r="OP866" s="744"/>
      <c r="OQ866" s="744"/>
      <c r="OR866" s="744"/>
      <c r="OS866" s="744"/>
      <c r="OT866" s="744"/>
      <c r="OU866" s="744"/>
      <c r="OV866" s="744"/>
      <c r="OW866" s="744"/>
      <c r="OX866" s="744"/>
      <c r="OY866" s="744"/>
      <c r="OZ866" s="744"/>
      <c r="PA866" s="744"/>
      <c r="PB866" s="744"/>
      <c r="PC866" s="744"/>
      <c r="PD866" s="744"/>
      <c r="PE866" s="744"/>
      <c r="PF866" s="744"/>
      <c r="PG866" s="744"/>
      <c r="PH866" s="744"/>
      <c r="PI866" s="744"/>
      <c r="PJ866" s="744"/>
      <c r="PK866" s="744"/>
      <c r="PL866" s="744"/>
      <c r="PM866" s="744"/>
      <c r="PN866" s="744"/>
      <c r="PO866" s="744"/>
      <c r="PP866" s="744"/>
      <c r="PQ866" s="744"/>
      <c r="PR866" s="744"/>
      <c r="PS866" s="744"/>
      <c r="PT866" s="744"/>
      <c r="PU866" s="744"/>
      <c r="PV866" s="744"/>
      <c r="PW866" s="744"/>
      <c r="PX866" s="744"/>
      <c r="PY866" s="744"/>
      <c r="PZ866" s="744"/>
      <c r="QA866" s="744"/>
      <c r="QB866" s="744"/>
      <c r="QC866" s="744"/>
      <c r="QD866" s="744"/>
      <c r="QE866" s="744"/>
      <c r="QF866" s="744"/>
      <c r="QG866" s="744"/>
      <c r="QH866" s="744"/>
      <c r="QI866" s="744"/>
      <c r="QJ866" s="744"/>
      <c r="QK866" s="744"/>
      <c r="QL866" s="744"/>
      <c r="QM866" s="744"/>
      <c r="QN866" s="744"/>
      <c r="QO866" s="744"/>
      <c r="QP866" s="744"/>
      <c r="QQ866" s="744"/>
      <c r="QR866" s="744"/>
      <c r="QS866" s="744"/>
      <c r="QT866" s="744"/>
      <c r="QU866" s="744"/>
      <c r="QV866" s="744"/>
      <c r="QW866" s="744"/>
      <c r="QX866" s="744"/>
      <c r="QY866" s="744"/>
      <c r="QZ866" s="744"/>
      <c r="RA866" s="744"/>
      <c r="RB866" s="744"/>
      <c r="RC866" s="744"/>
      <c r="RD866" s="744"/>
      <c r="RE866" s="744"/>
      <c r="RF866" s="744"/>
      <c r="RG866" s="744"/>
      <c r="RH866" s="744"/>
      <c r="RI866" s="744"/>
      <c r="RJ866" s="744"/>
      <c r="RK866" s="744"/>
      <c r="RL866" s="744"/>
      <c r="RM866" s="744"/>
      <c r="RN866" s="744"/>
      <c r="RO866" s="744"/>
      <c r="RP866" s="744"/>
      <c r="RQ866" s="744"/>
      <c r="RR866" s="744"/>
      <c r="RS866" s="744"/>
      <c r="RT866" s="744"/>
      <c r="RU866" s="744"/>
      <c r="RV866" s="744"/>
      <c r="RW866" s="744"/>
      <c r="RX866" s="744"/>
      <c r="RY866" s="744"/>
      <c r="RZ866" s="744"/>
      <c r="SA866" s="744"/>
      <c r="SB866" s="744"/>
      <c r="SC866" s="744"/>
      <c r="SD866" s="744"/>
      <c r="SE866" s="744"/>
      <c r="SF866" s="744"/>
      <c r="SG866" s="744"/>
      <c r="SH866" s="744"/>
      <c r="SI866" s="744"/>
      <c r="SJ866" s="744"/>
      <c r="SK866" s="744"/>
      <c r="SL866" s="744"/>
      <c r="SM866" s="744"/>
      <c r="SN866" s="744"/>
      <c r="SO866" s="744"/>
      <c r="SP866" s="744"/>
      <c r="SQ866" s="744"/>
      <c r="SR866" s="744"/>
      <c r="SS866" s="744"/>
      <c r="ST866" s="744"/>
      <c r="SU866" s="744"/>
      <c r="SV866" s="744"/>
      <c r="SW866" s="744"/>
      <c r="SX866" s="744"/>
      <c r="SY866" s="744"/>
      <c r="SZ866" s="744"/>
      <c r="TA866" s="744"/>
      <c r="TB866" s="744"/>
      <c r="TC866" s="744"/>
      <c r="TD866" s="744"/>
      <c r="TE866" s="744"/>
      <c r="TF866" s="744"/>
      <c r="TG866" s="744"/>
      <c r="TH866" s="744"/>
      <c r="TI866" s="744"/>
      <c r="TJ866" s="744"/>
      <c r="TK866" s="744"/>
      <c r="TL866" s="744"/>
      <c r="TM866" s="744"/>
      <c r="TN866" s="744"/>
      <c r="TO866" s="744"/>
      <c r="TP866" s="744"/>
      <c r="TQ866" s="744"/>
      <c r="TR866" s="744"/>
      <c r="TS866" s="744"/>
      <c r="TT866" s="744"/>
      <c r="TU866" s="744"/>
      <c r="TV866" s="744"/>
      <c r="TW866" s="744"/>
      <c r="TX866" s="744"/>
      <c r="TY866" s="744"/>
      <c r="TZ866" s="744"/>
      <c r="UA866" s="744"/>
      <c r="UB866" s="744"/>
      <c r="UC866" s="744"/>
      <c r="UD866" s="744"/>
      <c r="UE866" s="744"/>
      <c r="UF866" s="744"/>
      <c r="UG866" s="744"/>
      <c r="UH866" s="744"/>
      <c r="UI866" s="744"/>
      <c r="UJ866" s="744"/>
      <c r="UK866" s="744"/>
      <c r="UL866" s="744"/>
      <c r="UM866" s="744"/>
      <c r="UN866" s="744"/>
      <c r="UO866" s="744"/>
      <c r="UP866" s="744"/>
      <c r="UQ866" s="744"/>
      <c r="UR866" s="744"/>
      <c r="US866" s="744"/>
      <c r="UT866" s="744"/>
      <c r="UU866" s="744"/>
      <c r="UV866" s="744"/>
      <c r="UW866" s="744"/>
      <c r="UX866" s="744"/>
      <c r="UY866" s="744"/>
      <c r="UZ866" s="744"/>
      <c r="VA866" s="744"/>
      <c r="VB866" s="744"/>
      <c r="VC866" s="744"/>
      <c r="VD866" s="744"/>
      <c r="VE866" s="744"/>
      <c r="VF866" s="744"/>
      <c r="VG866" s="744"/>
      <c r="VH866" s="744"/>
      <c r="VI866" s="744"/>
      <c r="VJ866" s="744"/>
      <c r="VK866" s="744"/>
      <c r="VL866" s="744"/>
      <c r="VM866" s="744"/>
      <c r="VN866" s="744"/>
      <c r="VO866" s="744"/>
      <c r="VP866" s="744"/>
      <c r="VQ866" s="744"/>
      <c r="VR866" s="744"/>
      <c r="VS866" s="744"/>
      <c r="VT866" s="744"/>
      <c r="VU866" s="744"/>
      <c r="VV866" s="744"/>
      <c r="VW866" s="744"/>
      <c r="VX866" s="744"/>
      <c r="VY866" s="744"/>
      <c r="VZ866" s="744"/>
      <c r="WA866" s="744"/>
      <c r="WB866" s="744"/>
      <c r="WC866" s="744"/>
      <c r="WD866" s="744"/>
      <c r="WE866" s="744"/>
      <c r="WF866" s="744"/>
      <c r="WG866" s="744"/>
      <c r="WH866" s="744"/>
      <c r="WI866" s="744"/>
      <c r="WJ866" s="744"/>
      <c r="WK866" s="744"/>
      <c r="WL866" s="744"/>
      <c r="WM866" s="744"/>
      <c r="WN866" s="744"/>
      <c r="WO866" s="744"/>
      <c r="WP866" s="744"/>
      <c r="WQ866" s="744"/>
      <c r="WR866" s="744"/>
      <c r="WS866" s="744"/>
      <c r="WT866" s="744"/>
      <c r="WU866" s="744"/>
      <c r="WV866" s="744"/>
      <c r="WW866" s="744"/>
      <c r="WX866" s="744"/>
      <c r="WY866" s="744"/>
      <c r="WZ866" s="744"/>
      <c r="XA866" s="744"/>
      <c r="XB866" s="744"/>
      <c r="XC866" s="744"/>
      <c r="XD866" s="744"/>
      <c r="XE866" s="744"/>
      <c r="XF866" s="744"/>
      <c r="XG866" s="744"/>
      <c r="XH866" s="744"/>
      <c r="XI866" s="744"/>
      <c r="XJ866" s="744"/>
      <c r="XK866" s="744"/>
      <c r="XL866" s="744"/>
      <c r="XM866" s="744"/>
      <c r="XN866" s="744"/>
      <c r="XO866" s="744"/>
      <c r="XP866" s="744"/>
      <c r="XQ866" s="744"/>
      <c r="XR866" s="744"/>
      <c r="XS866" s="744"/>
      <c r="XT866" s="744"/>
      <c r="XU866" s="744"/>
      <c r="XV866" s="744"/>
      <c r="XW866" s="744"/>
      <c r="XX866" s="744"/>
      <c r="XY866" s="744"/>
      <c r="XZ866" s="744"/>
      <c r="YA866" s="744"/>
      <c r="YB866" s="744"/>
      <c r="YC866" s="744"/>
      <c r="YD866" s="744"/>
      <c r="YE866" s="744"/>
      <c r="YF866" s="744"/>
      <c r="YG866" s="744"/>
      <c r="YH866" s="744"/>
      <c r="YI866" s="744"/>
      <c r="YJ866" s="744"/>
      <c r="YK866" s="744"/>
      <c r="YL866" s="744"/>
      <c r="YM866" s="744"/>
      <c r="YN866" s="744"/>
      <c r="YO866" s="744"/>
      <c r="YP866" s="744"/>
      <c r="YQ866" s="744"/>
      <c r="YR866" s="744"/>
      <c r="YS866" s="744"/>
      <c r="YT866" s="744"/>
      <c r="YU866" s="744"/>
      <c r="YV866" s="744"/>
      <c r="YW866" s="744"/>
      <c r="YX866" s="744"/>
      <c r="YY866" s="744"/>
      <c r="YZ866" s="744"/>
      <c r="ZA866" s="744"/>
      <c r="ZB866" s="744"/>
      <c r="ZC866" s="744"/>
      <c r="ZD866" s="744"/>
      <c r="ZE866" s="744"/>
      <c r="ZF866" s="744"/>
      <c r="ZG866" s="744"/>
      <c r="ZH866" s="744"/>
      <c r="ZI866" s="744"/>
      <c r="ZJ866" s="744"/>
      <c r="ZK866" s="744"/>
      <c r="ZL866" s="744"/>
      <c r="ZM866" s="744"/>
      <c r="ZN866" s="744"/>
      <c r="ZO866" s="744"/>
      <c r="ZP866" s="744"/>
      <c r="ZQ866" s="744"/>
      <c r="ZR866" s="744"/>
      <c r="ZS866" s="744"/>
      <c r="ZT866" s="744"/>
      <c r="ZU866" s="744"/>
      <c r="ZV866" s="744"/>
      <c r="ZW866" s="744"/>
      <c r="ZX866" s="744"/>
      <c r="ZY866" s="744"/>
      <c r="ZZ866" s="744"/>
      <c r="AAA866" s="744"/>
      <c r="AAB866" s="744"/>
      <c r="AAC866" s="744"/>
      <c r="AAD866" s="744"/>
      <c r="AAE866" s="744"/>
      <c r="AAF866" s="744"/>
      <c r="AAG866" s="744"/>
      <c r="AAH866" s="744"/>
      <c r="AAI866" s="744"/>
      <c r="AAJ866" s="744"/>
      <c r="AAK866" s="744"/>
      <c r="AAL866" s="744"/>
      <c r="AAM866" s="744"/>
      <c r="AAN866" s="744"/>
      <c r="AAO866" s="744"/>
      <c r="AAP866" s="744"/>
      <c r="AAQ866" s="744"/>
      <c r="AAR866" s="744"/>
      <c r="AAS866" s="744"/>
      <c r="AAT866" s="744"/>
      <c r="AAU866" s="744"/>
      <c r="AAV866" s="744"/>
      <c r="AAW866" s="744"/>
      <c r="AAX866" s="744"/>
      <c r="AAY866" s="744"/>
      <c r="AAZ866" s="744"/>
      <c r="ABA866" s="744"/>
      <c r="ABB866" s="744"/>
      <c r="ABC866" s="744"/>
      <c r="ABD866" s="744"/>
      <c r="ABE866" s="744"/>
      <c r="ABF866" s="744"/>
      <c r="ABG866" s="744"/>
      <c r="ABH866" s="744"/>
      <c r="ABI866" s="744"/>
      <c r="ABJ866" s="744"/>
      <c r="ABK866" s="744"/>
      <c r="ABL866" s="744"/>
      <c r="ABM866" s="744"/>
      <c r="ABN866" s="744"/>
      <c r="ABO866" s="744"/>
      <c r="ABP866" s="744"/>
      <c r="ABQ866" s="744"/>
      <c r="ABR866" s="744"/>
      <c r="ABS866" s="744"/>
      <c r="ABT866" s="744"/>
      <c r="ABU866" s="744"/>
      <c r="ABV866" s="744"/>
      <c r="ABW866" s="744"/>
      <c r="ABX866" s="744"/>
      <c r="ABY866" s="744"/>
      <c r="ABZ866" s="744"/>
      <c r="ACA866" s="744"/>
      <c r="ACB866" s="744"/>
      <c r="ACC866" s="744"/>
      <c r="ACD866" s="744"/>
      <c r="ACE866" s="744"/>
      <c r="ACF866" s="744"/>
      <c r="ACG866" s="744"/>
      <c r="ACH866" s="744"/>
      <c r="ACI866" s="744"/>
      <c r="ACJ866" s="744"/>
      <c r="ACK866" s="744"/>
      <c r="ACL866" s="744"/>
      <c r="ACM866" s="744"/>
      <c r="ACN866" s="744"/>
      <c r="ACO866" s="744"/>
      <c r="ACP866" s="744"/>
      <c r="ACQ866" s="744"/>
      <c r="ACR866" s="744"/>
      <c r="ACS866" s="744"/>
      <c r="ACT866" s="744"/>
      <c r="ACU866" s="744"/>
      <c r="ACV866" s="744"/>
      <c r="ACW866" s="744"/>
      <c r="ACX866" s="744"/>
      <c r="ACY866" s="744"/>
      <c r="ACZ866" s="744"/>
      <c r="ADA866" s="744"/>
      <c r="ADB866" s="744"/>
      <c r="ADC866" s="744"/>
      <c r="ADD866" s="744"/>
      <c r="ADE866" s="744"/>
      <c r="ADF866" s="744"/>
      <c r="ADG866" s="744"/>
      <c r="ADH866" s="744"/>
      <c r="ADI866" s="744"/>
      <c r="ADJ866" s="744"/>
      <c r="ADK866" s="744"/>
      <c r="ADL866" s="744"/>
      <c r="ADM866" s="744"/>
      <c r="ADN866" s="744"/>
      <c r="ADO866" s="744"/>
      <c r="ADP866" s="744"/>
      <c r="ADQ866" s="744"/>
      <c r="ADR866" s="744"/>
      <c r="ADS866" s="744"/>
      <c r="ADT866" s="744"/>
      <c r="ADU866" s="744"/>
      <c r="ADV866" s="744"/>
      <c r="ADW866" s="744"/>
      <c r="ADX866" s="744"/>
      <c r="ADY866" s="744"/>
      <c r="ADZ866" s="744"/>
      <c r="AEA866" s="744"/>
      <c r="AEB866" s="744"/>
      <c r="AEC866" s="744"/>
      <c r="AED866" s="744"/>
      <c r="AEE866" s="744"/>
      <c r="AEF866" s="744"/>
      <c r="AEG866" s="744"/>
      <c r="AEH866" s="744"/>
      <c r="AEI866" s="744"/>
      <c r="AEJ866" s="744"/>
      <c r="AEK866" s="744"/>
      <c r="AEL866" s="744"/>
      <c r="AEM866" s="744"/>
      <c r="AEN866" s="744"/>
      <c r="AEO866" s="744"/>
      <c r="AEP866" s="744"/>
      <c r="AEQ866" s="744"/>
      <c r="AER866" s="744"/>
      <c r="AES866" s="744"/>
      <c r="AET866" s="744"/>
      <c r="AEU866" s="744"/>
      <c r="AEV866" s="744"/>
      <c r="AEW866" s="744"/>
      <c r="AEX866" s="744"/>
      <c r="AEY866" s="744"/>
      <c r="AEZ866" s="744"/>
      <c r="AFA866" s="744"/>
      <c r="AFB866" s="744"/>
      <c r="AFC866" s="744"/>
      <c r="AFD866" s="744"/>
      <c r="AFE866" s="744"/>
      <c r="AFF866" s="744"/>
      <c r="AFG866" s="744"/>
      <c r="AFH866" s="744"/>
      <c r="AFI866" s="744"/>
      <c r="AFJ866" s="744"/>
      <c r="AFK866" s="744"/>
      <c r="AFL866" s="744"/>
      <c r="AFM866" s="744"/>
      <c r="AFN866" s="744"/>
      <c r="AFO866" s="744"/>
      <c r="AFP866" s="744"/>
      <c r="AFQ866" s="744"/>
      <c r="AFR866" s="744"/>
      <c r="AFS866" s="744"/>
      <c r="AFT866" s="744"/>
      <c r="AFU866" s="744"/>
      <c r="AFV866" s="744"/>
      <c r="AFW866" s="744"/>
      <c r="AFX866" s="744"/>
      <c r="AFY866" s="744"/>
      <c r="AFZ866" s="744"/>
      <c r="AGA866" s="744"/>
      <c r="AGB866" s="744"/>
      <c r="AGC866" s="744"/>
      <c r="AGD866" s="744"/>
      <c r="AGE866" s="744"/>
      <c r="AGF866" s="744"/>
      <c r="AGG866" s="744"/>
      <c r="AGH866" s="744"/>
      <c r="AGI866" s="744"/>
      <c r="AGJ866" s="744"/>
      <c r="AGK866" s="744"/>
      <c r="AGL866" s="744"/>
      <c r="AGM866" s="744"/>
      <c r="AGN866" s="744"/>
      <c r="AGO866" s="744"/>
      <c r="AGP866" s="744"/>
      <c r="AGQ866" s="744"/>
      <c r="AGR866" s="744"/>
      <c r="AGS866" s="744"/>
      <c r="AGT866" s="744"/>
      <c r="AGU866" s="744"/>
      <c r="AGV866" s="744"/>
      <c r="AGW866" s="744"/>
      <c r="AGX866" s="744"/>
      <c r="AGY866" s="744"/>
      <c r="AGZ866" s="744"/>
      <c r="AHA866" s="744"/>
      <c r="AHB866" s="744"/>
      <c r="AHC866" s="744"/>
      <c r="AHD866" s="744"/>
      <c r="AHE866" s="744"/>
      <c r="AHF866" s="744"/>
      <c r="AHG866" s="744"/>
      <c r="AHH866" s="744"/>
      <c r="AHI866" s="744"/>
      <c r="AHJ866" s="744"/>
      <c r="AHK866" s="744"/>
      <c r="AHL866" s="744"/>
      <c r="AHM866" s="744"/>
      <c r="AHN866" s="744"/>
      <c r="AHO866" s="744"/>
      <c r="AHP866" s="744"/>
      <c r="AHQ866" s="744"/>
      <c r="AHR866" s="744"/>
      <c r="AHS866" s="744"/>
      <c r="AHT866" s="744"/>
      <c r="AHU866" s="744"/>
      <c r="AHV866" s="744"/>
      <c r="AHW866" s="744"/>
      <c r="AHX866" s="744"/>
      <c r="AHY866" s="744"/>
      <c r="AHZ866" s="744"/>
      <c r="AIA866" s="744"/>
      <c r="AIB866" s="744"/>
      <c r="AIC866" s="744"/>
      <c r="AID866" s="744"/>
      <c r="AIE866" s="744"/>
      <c r="AIF866" s="744"/>
      <c r="AIG866" s="744"/>
      <c r="AIH866" s="744"/>
      <c r="AII866" s="744"/>
      <c r="AIJ866" s="744"/>
      <c r="AIK866" s="744"/>
      <c r="AIL866" s="744"/>
      <c r="AIM866" s="744"/>
      <c r="AIN866" s="744"/>
      <c r="AIO866" s="744"/>
      <c r="AIP866" s="744"/>
      <c r="AIQ866" s="744"/>
      <c r="AIR866" s="744"/>
      <c r="AIS866" s="744"/>
      <c r="AIT866" s="744"/>
      <c r="AIU866" s="744"/>
      <c r="AIV866" s="744"/>
      <c r="AIW866" s="744"/>
      <c r="AIX866" s="744"/>
      <c r="AIY866" s="744"/>
      <c r="AIZ866" s="744"/>
      <c r="AJA866" s="744"/>
      <c r="AJB866" s="744"/>
      <c r="AJC866" s="744"/>
      <c r="AJD866" s="744"/>
      <c r="AJE866" s="744"/>
      <c r="AJF866" s="744"/>
      <c r="AJG866" s="744"/>
      <c r="AJH866" s="744"/>
      <c r="AJI866" s="744"/>
      <c r="AJJ866" s="744"/>
      <c r="AJK866" s="744"/>
      <c r="AJL866" s="744"/>
      <c r="AJM866" s="744"/>
      <c r="AJN866" s="744"/>
      <c r="AJO866" s="744"/>
      <c r="AJP866" s="744"/>
      <c r="AJQ866" s="744"/>
      <c r="AJR866" s="744"/>
      <c r="AJS866" s="744"/>
      <c r="AJT866" s="744"/>
      <c r="AJU866" s="744"/>
      <c r="AJV866" s="744"/>
      <c r="AJW866" s="744"/>
      <c r="AJX866" s="744"/>
      <c r="AJY866" s="744"/>
      <c r="AJZ866" s="744"/>
      <c r="AKA866" s="744"/>
      <c r="AKB866" s="744"/>
      <c r="AKC866" s="744"/>
      <c r="AKD866" s="744"/>
      <c r="AKE866" s="744"/>
      <c r="AKF866" s="744"/>
      <c r="AKG866" s="744"/>
      <c r="AKH866" s="744"/>
      <c r="AKI866" s="744"/>
      <c r="AKJ866" s="744"/>
      <c r="AKK866" s="744"/>
      <c r="AKL866" s="744"/>
      <c r="AKM866" s="744"/>
      <c r="AKN866" s="744"/>
      <c r="AKO866" s="744"/>
      <c r="AKP866" s="744"/>
      <c r="AKQ866" s="744"/>
      <c r="AKR866" s="744"/>
      <c r="AKS866" s="744"/>
      <c r="AKT866" s="744"/>
      <c r="AKU866" s="744"/>
      <c r="AKV866" s="744"/>
      <c r="AKW866" s="744"/>
      <c r="AKX866" s="744"/>
      <c r="AKY866" s="744"/>
      <c r="AKZ866" s="744"/>
      <c r="ALA866" s="744"/>
      <c r="ALB866" s="744"/>
      <c r="ALC866" s="744"/>
      <c r="ALD866" s="744"/>
      <c r="ALE866" s="744"/>
      <c r="ALF866" s="744"/>
      <c r="ALG866" s="744"/>
      <c r="ALH866" s="744"/>
      <c r="ALI866" s="744"/>
      <c r="ALJ866" s="744"/>
      <c r="ALK866" s="744"/>
      <c r="ALL866" s="744"/>
      <c r="ALM866" s="744"/>
      <c r="ALN866" s="744"/>
      <c r="ALO866" s="744"/>
      <c r="ALP866" s="744"/>
      <c r="ALQ866" s="744"/>
      <c r="ALR866" s="744"/>
      <c r="ALS866" s="744"/>
      <c r="ALT866" s="744"/>
      <c r="ALU866" s="744"/>
      <c r="ALV866" s="744"/>
      <c r="ALW866" s="744"/>
      <c r="ALX866" s="744"/>
      <c r="ALY866" s="744"/>
      <c r="ALZ866" s="744"/>
      <c r="AMA866" s="744"/>
      <c r="AMB866" s="744"/>
      <c r="AMC866" s="744"/>
      <c r="AMD866" s="744"/>
      <c r="AME866" s="744"/>
      <c r="AMF866" s="744"/>
      <c r="AMG866" s="744"/>
      <c r="AMH866" s="744"/>
      <c r="AMI866" s="744"/>
      <c r="AMJ866" s="744"/>
      <c r="AMK866" s="744"/>
      <c r="AML866" s="744"/>
      <c r="AMM866" s="744"/>
      <c r="AMN866" s="744"/>
      <c r="AMO866" s="744"/>
      <c r="AMP866" s="744"/>
      <c r="AMQ866" s="744"/>
      <c r="AMR866" s="744"/>
      <c r="AMS866" s="744"/>
      <c r="AMT866" s="744"/>
      <c r="AMU866" s="744"/>
      <c r="AMV866" s="744"/>
      <c r="AMW866" s="744"/>
      <c r="AMX866" s="744"/>
      <c r="AMY866" s="744"/>
      <c r="AMZ866" s="744"/>
      <c r="ANA866" s="744"/>
      <c r="ANB866" s="744"/>
      <c r="ANC866" s="744"/>
      <c r="AND866" s="744"/>
      <c r="ANE866" s="744"/>
      <c r="ANF866" s="744"/>
      <c r="ANG866" s="744"/>
      <c r="ANH866" s="744"/>
      <c r="ANI866" s="744"/>
      <c r="ANJ866" s="744"/>
      <c r="ANK866" s="744"/>
      <c r="ANL866" s="744"/>
      <c r="ANM866" s="744"/>
      <c r="ANN866" s="744"/>
      <c r="ANO866" s="744"/>
      <c r="ANP866" s="744"/>
      <c r="ANQ866" s="744"/>
      <c r="ANR866" s="744"/>
      <c r="ANS866" s="744"/>
      <c r="ANT866" s="744"/>
      <c r="ANU866" s="744"/>
      <c r="ANV866" s="744"/>
      <c r="ANW866" s="744"/>
      <c r="ANX866" s="744"/>
      <c r="ANY866" s="744"/>
      <c r="ANZ866" s="744"/>
      <c r="AOA866" s="744"/>
      <c r="AOB866" s="744"/>
      <c r="AOC866" s="744"/>
      <c r="AOD866" s="744"/>
      <c r="AOE866" s="744"/>
      <c r="AOF866" s="744"/>
      <c r="AOG866" s="744"/>
      <c r="AOH866" s="744"/>
      <c r="AOI866" s="744"/>
      <c r="AOJ866" s="744"/>
      <c r="AOK866" s="744"/>
      <c r="AOL866" s="744"/>
      <c r="AOM866" s="744"/>
      <c r="AON866" s="744"/>
      <c r="AOO866" s="744"/>
      <c r="AOP866" s="744"/>
      <c r="AOQ866" s="744"/>
      <c r="AOR866" s="744"/>
      <c r="AOS866" s="744"/>
      <c r="AOT866" s="744"/>
      <c r="AOU866" s="744"/>
      <c r="AOV866" s="744"/>
      <c r="AOW866" s="744"/>
      <c r="AOX866" s="744"/>
      <c r="AOY866" s="744"/>
      <c r="AOZ866" s="744"/>
      <c r="APA866" s="744"/>
      <c r="APB866" s="744"/>
      <c r="APC866" s="744"/>
      <c r="APD866" s="744"/>
      <c r="APE866" s="744"/>
      <c r="APF866" s="744"/>
      <c r="APG866" s="744"/>
      <c r="APH866" s="744"/>
      <c r="API866" s="744"/>
      <c r="APJ866" s="744"/>
      <c r="APK866" s="744"/>
      <c r="APL866" s="744"/>
      <c r="APM866" s="744"/>
      <c r="APN866" s="744"/>
      <c r="APO866" s="744"/>
      <c r="APP866" s="744"/>
      <c r="APQ866" s="744"/>
      <c r="APR866" s="744"/>
      <c r="APS866" s="744"/>
      <c r="APT866" s="744"/>
      <c r="APU866" s="744"/>
      <c r="APV866" s="744"/>
      <c r="APW866" s="744"/>
      <c r="APX866" s="744"/>
      <c r="APY866" s="744"/>
      <c r="APZ866" s="744"/>
      <c r="AQA866" s="744"/>
      <c r="AQB866" s="744"/>
      <c r="AQC866" s="744"/>
      <c r="AQD866" s="744"/>
      <c r="AQE866" s="744"/>
      <c r="AQF866" s="744"/>
      <c r="AQG866" s="744"/>
      <c r="AQH866" s="744"/>
      <c r="AQI866" s="744"/>
      <c r="AQJ866" s="744"/>
      <c r="AQK866" s="744"/>
      <c r="AQL866" s="744"/>
      <c r="AQM866" s="744"/>
      <c r="AQN866" s="744"/>
      <c r="AQO866" s="744"/>
      <c r="AQP866" s="744"/>
      <c r="AQQ866" s="744"/>
      <c r="AQR866" s="744"/>
      <c r="AQS866" s="744"/>
      <c r="AQT866" s="744"/>
      <c r="AQU866" s="744"/>
      <c r="AQV866" s="744"/>
      <c r="AQW866" s="744"/>
      <c r="AQX866" s="744"/>
      <c r="AQY866" s="744"/>
      <c r="AQZ866" s="744"/>
      <c r="ARA866" s="744"/>
      <c r="ARB866" s="744"/>
      <c r="ARC866" s="744"/>
      <c r="ARD866" s="744"/>
      <c r="ARE866" s="744"/>
      <c r="ARF866" s="744"/>
      <c r="ARG866" s="744"/>
      <c r="ARH866" s="744"/>
      <c r="ARI866" s="744"/>
      <c r="ARJ866" s="744"/>
      <c r="ARK866" s="744"/>
      <c r="ARL866" s="744"/>
      <c r="ARM866" s="744"/>
      <c r="ARN866" s="744"/>
      <c r="ARO866" s="744"/>
      <c r="ARP866" s="744"/>
      <c r="ARQ866" s="744"/>
      <c r="ARR866" s="744"/>
      <c r="ARS866" s="744"/>
      <c r="ART866" s="744"/>
      <c r="ARU866" s="744"/>
      <c r="ARV866" s="744"/>
      <c r="ARW866" s="744"/>
      <c r="ARX866" s="744"/>
      <c r="ARY866" s="744"/>
      <c r="ARZ866" s="744"/>
      <c r="ASA866" s="744"/>
      <c r="ASB866" s="744"/>
      <c r="ASC866" s="744"/>
      <c r="ASD866" s="744"/>
      <c r="ASE866" s="744"/>
      <c r="ASF866" s="744"/>
      <c r="ASG866" s="744"/>
      <c r="ASH866" s="744"/>
      <c r="ASI866" s="744"/>
      <c r="ASJ866" s="744"/>
      <c r="ASK866" s="744"/>
      <c r="ASL866" s="744"/>
      <c r="ASM866" s="744"/>
      <c r="ASN866" s="744"/>
      <c r="ASO866" s="744"/>
      <c r="ASP866" s="744"/>
      <c r="ASQ866" s="744"/>
      <c r="ASR866" s="744"/>
      <c r="ASS866" s="744"/>
      <c r="AST866" s="744"/>
      <c r="ASU866" s="744"/>
      <c r="ASV866" s="744"/>
      <c r="ASW866" s="744"/>
      <c r="ASX866" s="744"/>
      <c r="ASY866" s="744"/>
      <c r="ASZ866" s="744"/>
      <c r="ATA866" s="744"/>
      <c r="ATB866" s="744"/>
      <c r="ATC866" s="744"/>
      <c r="ATD866" s="744"/>
      <c r="ATE866" s="744"/>
      <c r="ATF866" s="744"/>
      <c r="ATG866" s="744"/>
      <c r="ATH866" s="744"/>
      <c r="ATI866" s="744"/>
      <c r="ATJ866" s="744"/>
      <c r="ATK866" s="744"/>
      <c r="ATL866" s="744"/>
      <c r="ATM866" s="744"/>
      <c r="ATN866" s="744"/>
      <c r="ATO866" s="744"/>
      <c r="ATP866" s="744"/>
      <c r="ATQ866" s="744"/>
      <c r="ATR866" s="744"/>
      <c r="ATS866" s="744"/>
      <c r="ATT866" s="744"/>
      <c r="ATU866" s="744"/>
      <c r="ATV866" s="744"/>
      <c r="ATW866" s="744"/>
      <c r="ATX866" s="744"/>
      <c r="ATY866" s="744"/>
      <c r="ATZ866" s="744"/>
      <c r="AUA866" s="744"/>
      <c r="AUB866" s="744"/>
      <c r="AUC866" s="744"/>
      <c r="AUD866" s="744"/>
      <c r="AUE866" s="744"/>
      <c r="AUF866" s="744"/>
      <c r="AUG866" s="744"/>
      <c r="AUH866" s="744"/>
      <c r="AUI866" s="744"/>
      <c r="AUJ866" s="744"/>
      <c r="AUK866" s="744"/>
      <c r="AUL866" s="744"/>
      <c r="AUM866" s="744"/>
      <c r="AUN866" s="744"/>
      <c r="AUO866" s="744"/>
      <c r="AUP866" s="744"/>
      <c r="AUQ866" s="744"/>
      <c r="AUR866" s="744"/>
      <c r="AUS866" s="744"/>
      <c r="AUT866" s="744"/>
      <c r="AUU866" s="744"/>
      <c r="AUV866" s="744"/>
      <c r="AUW866" s="744"/>
      <c r="AUX866" s="744"/>
      <c r="AUY866" s="744"/>
      <c r="AUZ866" s="744"/>
      <c r="AVA866" s="744"/>
      <c r="AVB866" s="744"/>
      <c r="AVC866" s="744"/>
      <c r="AVD866" s="744"/>
      <c r="AVE866" s="744"/>
      <c r="AVF866" s="744"/>
      <c r="AVG866" s="744"/>
      <c r="AVH866" s="744"/>
      <c r="AVI866" s="744"/>
      <c r="AVJ866" s="744"/>
      <c r="AVK866" s="744"/>
      <c r="AVL866" s="744"/>
      <c r="AVM866" s="744"/>
      <c r="AVN866" s="744"/>
      <c r="AVO866" s="744"/>
      <c r="AVP866" s="744"/>
      <c r="AVQ866" s="744"/>
      <c r="AVR866" s="744"/>
      <c r="AVS866" s="744"/>
      <c r="AVT866" s="744"/>
      <c r="AVU866" s="744"/>
      <c r="AVV866" s="744"/>
      <c r="AVW866" s="744"/>
      <c r="AVX866" s="744"/>
      <c r="AVY866" s="744"/>
      <c r="AVZ866" s="744"/>
      <c r="AWA866" s="744"/>
      <c r="AWB866" s="744"/>
      <c r="AWC866" s="744"/>
      <c r="AWD866" s="744"/>
      <c r="AWE866" s="744"/>
      <c r="AWF866" s="744"/>
      <c r="AWG866" s="744"/>
      <c r="AWH866" s="744"/>
      <c r="AWI866" s="744"/>
      <c r="AWJ866" s="744"/>
      <c r="AWK866" s="744"/>
      <c r="AWL866" s="744"/>
      <c r="AWM866" s="744"/>
      <c r="AWN866" s="744"/>
      <c r="AWO866" s="744"/>
      <c r="AWP866" s="744"/>
      <c r="AWQ866" s="744"/>
      <c r="AWR866" s="744"/>
      <c r="AWS866" s="744"/>
      <c r="AWT866" s="744"/>
      <c r="AWU866" s="744"/>
      <c r="AWV866" s="744"/>
      <c r="AWW866" s="744"/>
      <c r="AWX866" s="744"/>
      <c r="AWY866" s="744"/>
      <c r="AWZ866" s="744"/>
      <c r="AXA866" s="744"/>
      <c r="AXB866" s="744"/>
      <c r="AXC866" s="744"/>
      <c r="AXD866" s="744"/>
      <c r="AXE866" s="744"/>
      <c r="AXF866" s="744"/>
      <c r="AXG866" s="744"/>
      <c r="AXH866" s="744"/>
      <c r="AXI866" s="744"/>
      <c r="AXJ866" s="744"/>
      <c r="AXK866" s="744"/>
      <c r="AXL866" s="744"/>
      <c r="AXM866" s="744"/>
      <c r="AXN866" s="744"/>
      <c r="AXO866" s="744"/>
      <c r="AXP866" s="744"/>
      <c r="AXQ866" s="744"/>
      <c r="AXR866" s="744"/>
      <c r="AXS866" s="744"/>
      <c r="AXT866" s="744"/>
      <c r="AXU866" s="744"/>
      <c r="AXV866" s="744"/>
      <c r="AXW866" s="744"/>
      <c r="AXX866" s="744"/>
      <c r="AXY866" s="744"/>
      <c r="AXZ866" s="744"/>
      <c r="AYA866" s="744"/>
      <c r="AYB866" s="744"/>
      <c r="AYC866" s="744"/>
      <c r="AYD866" s="744"/>
      <c r="AYE866" s="744"/>
      <c r="AYF866" s="744"/>
      <c r="AYG866" s="744"/>
      <c r="AYH866" s="744"/>
      <c r="AYI866" s="744"/>
      <c r="AYJ866" s="744"/>
      <c r="AYK866" s="744"/>
      <c r="AYL866" s="744"/>
      <c r="AYM866" s="744"/>
      <c r="AYN866" s="744"/>
      <c r="AYO866" s="744"/>
      <c r="AYP866" s="744"/>
      <c r="AYQ866" s="744"/>
      <c r="AYR866" s="744"/>
      <c r="AYS866" s="744"/>
      <c r="AYT866" s="744"/>
      <c r="AYU866" s="744"/>
      <c r="AYV866" s="744"/>
      <c r="AYW866" s="744"/>
      <c r="AYX866" s="744"/>
      <c r="AYY866" s="744"/>
      <c r="AYZ866" s="744"/>
      <c r="AZA866" s="744"/>
      <c r="AZB866" s="744"/>
      <c r="AZC866" s="744"/>
      <c r="AZD866" s="744"/>
      <c r="AZE866" s="744"/>
      <c r="AZF866" s="744"/>
      <c r="AZG866" s="744"/>
      <c r="AZH866" s="744"/>
      <c r="AZI866" s="744"/>
      <c r="AZJ866" s="744"/>
      <c r="AZK866" s="744"/>
      <c r="AZL866" s="744"/>
      <c r="AZM866" s="744"/>
      <c r="AZN866" s="744"/>
      <c r="AZO866" s="744"/>
      <c r="AZP866" s="744"/>
      <c r="AZQ866" s="744"/>
      <c r="AZR866" s="744"/>
      <c r="AZS866" s="744"/>
      <c r="AZT866" s="744"/>
      <c r="AZU866" s="744"/>
      <c r="AZV866" s="744"/>
      <c r="AZW866" s="744"/>
      <c r="AZX866" s="744"/>
      <c r="AZY866" s="744"/>
      <c r="AZZ866" s="744"/>
      <c r="BAA866" s="744"/>
      <c r="BAB866" s="744"/>
      <c r="BAC866" s="744"/>
      <c r="BAD866" s="744"/>
      <c r="BAE866" s="744"/>
      <c r="BAF866" s="744"/>
      <c r="BAG866" s="744"/>
      <c r="BAH866" s="744"/>
      <c r="BAI866" s="744"/>
      <c r="BAJ866" s="744"/>
      <c r="BAK866" s="744"/>
      <c r="BAL866" s="744"/>
      <c r="BAM866" s="744"/>
      <c r="BAN866" s="744"/>
      <c r="BAO866" s="744"/>
      <c r="BAP866" s="744"/>
      <c r="BAQ866" s="744"/>
      <c r="BAR866" s="744"/>
      <c r="BAS866" s="744"/>
      <c r="BAT866" s="744"/>
      <c r="BAU866" s="744"/>
      <c r="BAV866" s="744"/>
      <c r="BAW866" s="744"/>
      <c r="BAX866" s="744"/>
      <c r="BAY866" s="744"/>
      <c r="BAZ866" s="744"/>
      <c r="BBA866" s="744"/>
      <c r="BBB866" s="744"/>
      <c r="BBC866" s="744"/>
      <c r="BBD866" s="744"/>
      <c r="BBE866" s="744"/>
      <c r="BBF866" s="744"/>
      <c r="BBG866" s="744"/>
      <c r="BBH866" s="744"/>
      <c r="BBI866" s="744"/>
      <c r="BBJ866" s="744"/>
      <c r="BBK866" s="744"/>
      <c r="BBL866" s="744"/>
      <c r="BBM866" s="744"/>
      <c r="BBN866" s="744"/>
      <c r="BBO866" s="744"/>
      <c r="BBP866" s="744"/>
      <c r="BBQ866" s="744"/>
      <c r="BBR866" s="744"/>
      <c r="BBS866" s="744"/>
      <c r="BBT866" s="744"/>
      <c r="BBU866" s="744"/>
      <c r="BBV866" s="744"/>
      <c r="BBW866" s="744"/>
      <c r="BBX866" s="744"/>
      <c r="BBY866" s="744"/>
      <c r="BBZ866" s="744"/>
      <c r="BCA866" s="744"/>
      <c r="BCB866" s="744"/>
      <c r="BCC866" s="744"/>
      <c r="BCD866" s="744"/>
      <c r="BCE866" s="744"/>
      <c r="BCF866" s="744"/>
      <c r="BCG866" s="744"/>
      <c r="BCH866" s="744"/>
      <c r="BCI866" s="744"/>
      <c r="BCJ866" s="744"/>
      <c r="BCK866" s="744"/>
      <c r="BCL866" s="744"/>
      <c r="BCM866" s="744"/>
      <c r="BCN866" s="744"/>
      <c r="BCO866" s="744"/>
      <c r="BCP866" s="744"/>
      <c r="BCQ866" s="744"/>
      <c r="BCR866" s="744"/>
      <c r="BCS866" s="744"/>
      <c r="BCT866" s="744"/>
      <c r="BCU866" s="744"/>
      <c r="BCV866" s="744"/>
      <c r="BCW866" s="744"/>
      <c r="BCX866" s="744"/>
      <c r="BCY866" s="744"/>
      <c r="BCZ866" s="744"/>
      <c r="BDA866" s="744"/>
      <c r="BDB866" s="744"/>
      <c r="BDC866" s="744"/>
      <c r="BDD866" s="744"/>
      <c r="BDE866" s="744"/>
      <c r="BDF866" s="744"/>
      <c r="BDG866" s="744"/>
      <c r="BDH866" s="744"/>
      <c r="BDI866" s="744"/>
      <c r="BDJ866" s="744"/>
      <c r="BDK866" s="744"/>
      <c r="BDL866" s="744"/>
      <c r="BDM866" s="744"/>
      <c r="BDN866" s="744"/>
      <c r="BDO866" s="744"/>
      <c r="BDP866" s="744"/>
      <c r="BDQ866" s="744"/>
      <c r="BDR866" s="744"/>
      <c r="BDS866" s="744"/>
      <c r="BDT866" s="744"/>
      <c r="BDU866" s="744"/>
      <c r="BDV866" s="744"/>
      <c r="BDW866" s="744"/>
      <c r="BDX866" s="744"/>
      <c r="BDY866" s="744"/>
      <c r="BDZ866" s="744"/>
      <c r="BEA866" s="744"/>
      <c r="BEB866" s="744"/>
      <c r="BEC866" s="744"/>
      <c r="BED866" s="744"/>
      <c r="BEE866" s="744"/>
      <c r="BEF866" s="744"/>
      <c r="BEG866" s="744"/>
      <c r="BEH866" s="744"/>
      <c r="BEI866" s="744"/>
      <c r="BEJ866" s="744"/>
      <c r="BEK866" s="744"/>
      <c r="BEL866" s="744"/>
      <c r="BEM866" s="744"/>
      <c r="BEN866" s="744"/>
      <c r="BEO866" s="744"/>
      <c r="BEP866" s="744"/>
      <c r="BEQ866" s="744"/>
      <c r="BER866" s="744"/>
      <c r="BES866" s="744"/>
      <c r="BET866" s="744"/>
      <c r="BEU866" s="744"/>
      <c r="BEV866" s="744"/>
      <c r="BEW866" s="744"/>
      <c r="BEX866" s="744"/>
      <c r="BEY866" s="744"/>
      <c r="BEZ866" s="744"/>
      <c r="BFA866" s="744"/>
      <c r="BFB866" s="744"/>
      <c r="BFC866" s="744"/>
      <c r="BFD866" s="744"/>
      <c r="BFE866" s="744"/>
      <c r="BFF866" s="744"/>
      <c r="BFG866" s="744"/>
      <c r="BFH866" s="744"/>
      <c r="BFI866" s="744"/>
      <c r="BFJ866" s="744"/>
      <c r="BFK866" s="744"/>
      <c r="BFL866" s="744"/>
      <c r="BFM866" s="744"/>
      <c r="BFN866" s="744"/>
      <c r="BFO866" s="744"/>
      <c r="BFP866" s="744"/>
      <c r="BFQ866" s="744"/>
      <c r="BFR866" s="744"/>
      <c r="BFS866" s="744"/>
      <c r="BFT866" s="744"/>
      <c r="BFU866" s="744"/>
      <c r="BFV866" s="744"/>
      <c r="BFW866" s="744"/>
      <c r="BFX866" s="744"/>
      <c r="BFY866" s="744"/>
      <c r="BFZ866" s="744"/>
      <c r="BGA866" s="744"/>
      <c r="BGB866" s="744"/>
      <c r="BGC866" s="744"/>
      <c r="BGD866" s="744"/>
      <c r="BGE866" s="744"/>
      <c r="BGF866" s="744"/>
      <c r="BGG866" s="744"/>
      <c r="BGH866" s="744"/>
      <c r="BGI866" s="744"/>
      <c r="BGJ866" s="744"/>
      <c r="BGK866" s="744"/>
      <c r="BGL866" s="744"/>
      <c r="BGM866" s="744"/>
      <c r="BGN866" s="744"/>
      <c r="BGO866" s="744"/>
      <c r="BGP866" s="744"/>
      <c r="BGQ866" s="744"/>
      <c r="BGR866" s="744"/>
      <c r="BGS866" s="744"/>
      <c r="BGT866" s="744"/>
      <c r="BGU866" s="744"/>
      <c r="BGV866" s="744"/>
      <c r="BGW866" s="744"/>
      <c r="BGX866" s="744"/>
      <c r="BGY866" s="744"/>
      <c r="BGZ866" s="744"/>
      <c r="BHA866" s="744"/>
      <c r="BHB866" s="744"/>
      <c r="BHC866" s="744"/>
      <c r="BHD866" s="744"/>
      <c r="BHE866" s="744"/>
      <c r="BHF866" s="744"/>
      <c r="BHG866" s="744"/>
      <c r="BHH866" s="744"/>
      <c r="BHI866" s="744"/>
      <c r="BHJ866" s="744"/>
      <c r="BHK866" s="744"/>
      <c r="BHL866" s="744"/>
      <c r="BHM866" s="744"/>
      <c r="BHN866" s="744"/>
      <c r="BHO866" s="744"/>
      <c r="BHP866" s="744"/>
      <c r="BHQ866" s="744"/>
      <c r="BHR866" s="744"/>
      <c r="BHS866" s="744"/>
      <c r="BHT866" s="744"/>
      <c r="BHU866" s="744"/>
      <c r="BHV866" s="744"/>
      <c r="BHW866" s="744"/>
      <c r="BHX866" s="744"/>
      <c r="BHY866" s="744"/>
      <c r="BHZ866" s="744"/>
      <c r="BIA866" s="744"/>
      <c r="BIB866" s="744"/>
      <c r="BIC866" s="744"/>
      <c r="BID866" s="744"/>
      <c r="BIE866" s="744"/>
      <c r="BIF866" s="744"/>
      <c r="BIG866" s="744"/>
      <c r="BIH866" s="744"/>
      <c r="BII866" s="744"/>
      <c r="BIJ866" s="744"/>
      <c r="BIK866" s="744"/>
      <c r="BIL866" s="744"/>
      <c r="BIM866" s="744"/>
      <c r="BIN866" s="744"/>
      <c r="BIO866" s="744"/>
      <c r="BIP866" s="744"/>
      <c r="BIQ866" s="744"/>
      <c r="BIR866" s="744"/>
      <c r="BIS866" s="744"/>
      <c r="BIT866" s="744"/>
      <c r="BIU866" s="744"/>
      <c r="BIV866" s="744"/>
      <c r="BIW866" s="744"/>
      <c r="BIX866" s="744"/>
      <c r="BIY866" s="744"/>
      <c r="BIZ866" s="744"/>
      <c r="BJA866" s="744"/>
      <c r="BJB866" s="744"/>
      <c r="BJC866" s="744"/>
      <c r="BJD866" s="744"/>
      <c r="BJE866" s="744"/>
      <c r="BJF866" s="744"/>
      <c r="BJG866" s="744"/>
      <c r="BJH866" s="744"/>
      <c r="BJI866" s="744"/>
      <c r="BJJ866" s="744"/>
      <c r="BJK866" s="744"/>
      <c r="BJL866" s="744"/>
      <c r="BJM866" s="744"/>
      <c r="BJN866" s="744"/>
      <c r="BJO866" s="744"/>
      <c r="BJP866" s="744"/>
      <c r="BJQ866" s="744"/>
      <c r="BJR866" s="744"/>
      <c r="BJS866" s="744"/>
      <c r="BJT866" s="744"/>
      <c r="BJU866" s="744"/>
      <c r="BJV866" s="744"/>
      <c r="BJW866" s="744"/>
      <c r="BJX866" s="744"/>
      <c r="BJY866" s="744"/>
      <c r="BJZ866" s="744"/>
      <c r="BKA866" s="744"/>
      <c r="BKB866" s="744"/>
      <c r="BKC866" s="744"/>
      <c r="BKD866" s="744"/>
      <c r="BKE866" s="744"/>
      <c r="BKF866" s="744"/>
      <c r="BKG866" s="744"/>
      <c r="BKH866" s="744"/>
      <c r="BKI866" s="744"/>
      <c r="BKJ866" s="744"/>
      <c r="BKK866" s="744"/>
      <c r="BKL866" s="744"/>
      <c r="BKM866" s="744"/>
      <c r="BKN866" s="744"/>
      <c r="BKO866" s="744"/>
      <c r="BKP866" s="744"/>
      <c r="BKQ866" s="744"/>
      <c r="BKR866" s="744"/>
      <c r="BKS866" s="744"/>
      <c r="BKT866" s="744"/>
      <c r="BKU866" s="744"/>
      <c r="BKV866" s="744"/>
      <c r="BKW866" s="744"/>
      <c r="BKX866" s="744"/>
      <c r="BKY866" s="744"/>
      <c r="BKZ866" s="744"/>
      <c r="BLA866" s="744"/>
      <c r="BLB866" s="744"/>
      <c r="BLC866" s="744"/>
      <c r="BLD866" s="744"/>
      <c r="BLE866" s="744"/>
      <c r="BLF866" s="744"/>
      <c r="BLG866" s="744"/>
      <c r="BLH866" s="744"/>
      <c r="BLI866" s="744"/>
      <c r="BLJ866" s="744"/>
      <c r="BLK866" s="744"/>
      <c r="BLL866" s="744"/>
      <c r="BLM866" s="744"/>
      <c r="BLN866" s="744"/>
      <c r="BLO866" s="744"/>
      <c r="BLP866" s="744"/>
      <c r="BLQ866" s="744"/>
      <c r="BLR866" s="744"/>
      <c r="BLS866" s="744"/>
      <c r="BLT866" s="744"/>
      <c r="BLU866" s="744"/>
      <c r="BLV866" s="744"/>
      <c r="BLW866" s="744"/>
      <c r="BLX866" s="744"/>
      <c r="BLY866" s="744"/>
      <c r="BLZ866" s="744"/>
      <c r="BMA866" s="744"/>
      <c r="BMB866" s="744"/>
      <c r="BMC866" s="744"/>
      <c r="BMD866" s="744"/>
      <c r="BME866" s="744"/>
      <c r="BMF866" s="744"/>
      <c r="BMG866" s="744"/>
      <c r="BMH866" s="744"/>
      <c r="BMI866" s="744"/>
      <c r="BMJ866" s="744"/>
      <c r="BMK866" s="744"/>
      <c r="BML866" s="744"/>
      <c r="BMM866" s="744"/>
      <c r="BMN866" s="744"/>
      <c r="BMO866" s="744"/>
      <c r="BMP866" s="744"/>
      <c r="BMQ866" s="744"/>
      <c r="BMR866" s="744"/>
      <c r="BMS866" s="744"/>
      <c r="BMT866" s="744"/>
      <c r="BMU866" s="744"/>
      <c r="BMV866" s="744"/>
      <c r="BMW866" s="744"/>
      <c r="BMX866" s="744"/>
      <c r="BMY866" s="744"/>
      <c r="BMZ866" s="744"/>
      <c r="BNA866" s="744"/>
      <c r="BNB866" s="744"/>
      <c r="BNC866" s="744"/>
      <c r="BND866" s="744"/>
      <c r="BNE866" s="744"/>
      <c r="BNF866" s="744"/>
      <c r="BNG866" s="744"/>
      <c r="BNH866" s="744"/>
      <c r="BNI866" s="744"/>
      <c r="BNJ866" s="744"/>
      <c r="BNK866" s="744"/>
      <c r="BNL866" s="744"/>
      <c r="BNM866" s="744"/>
      <c r="BNN866" s="744"/>
      <c r="BNO866" s="744"/>
      <c r="BNP866" s="744"/>
      <c r="BNQ866" s="744"/>
      <c r="BNR866" s="744"/>
      <c r="BNS866" s="744"/>
      <c r="BNT866" s="744"/>
      <c r="BNU866" s="744"/>
      <c r="BNV866" s="744"/>
      <c r="BNW866" s="744"/>
      <c r="BNX866" s="744"/>
      <c r="BNY866" s="744"/>
      <c r="BNZ866" s="744"/>
      <c r="BOA866" s="744"/>
      <c r="BOB866" s="744"/>
      <c r="BOC866" s="744"/>
      <c r="BOD866" s="744"/>
      <c r="BOE866" s="744"/>
      <c r="BOF866" s="744"/>
      <c r="BOG866" s="744"/>
      <c r="BOH866" s="744"/>
      <c r="BOI866" s="744"/>
      <c r="BOJ866" s="744"/>
      <c r="BOK866" s="744"/>
      <c r="BOL866" s="744"/>
      <c r="BOM866" s="744"/>
      <c r="BON866" s="744"/>
      <c r="BOO866" s="744"/>
      <c r="BOP866" s="744"/>
      <c r="BOQ866" s="744"/>
      <c r="BOR866" s="744"/>
      <c r="BOS866" s="744"/>
      <c r="BOT866" s="744"/>
      <c r="BOU866" s="744"/>
      <c r="BOV866" s="744"/>
      <c r="BOW866" s="744"/>
      <c r="BOX866" s="744"/>
      <c r="BOY866" s="744"/>
      <c r="BOZ866" s="744"/>
      <c r="BPA866" s="744"/>
      <c r="BPB866" s="744"/>
      <c r="BPC866" s="744"/>
      <c r="BPD866" s="744"/>
      <c r="BPE866" s="744"/>
      <c r="BPF866" s="744"/>
      <c r="BPG866" s="744"/>
      <c r="BPH866" s="744"/>
      <c r="BPI866" s="744"/>
      <c r="BPJ866" s="744"/>
      <c r="BPK866" s="744"/>
      <c r="BPL866" s="744"/>
      <c r="BPM866" s="744"/>
      <c r="BPN866" s="744"/>
      <c r="BPO866" s="744"/>
      <c r="BPP866" s="744"/>
      <c r="BPQ866" s="744"/>
      <c r="BPR866" s="744"/>
      <c r="BPS866" s="744"/>
      <c r="BPT866" s="744"/>
      <c r="BPU866" s="744"/>
      <c r="BPV866" s="744"/>
      <c r="BPW866" s="744"/>
      <c r="BPX866" s="744"/>
      <c r="BPY866" s="744"/>
      <c r="BPZ866" s="744"/>
      <c r="BQA866" s="744"/>
      <c r="BQB866" s="744"/>
      <c r="BQC866" s="744"/>
      <c r="BQD866" s="744"/>
      <c r="BQE866" s="744"/>
      <c r="BQF866" s="744"/>
      <c r="BQG866" s="744"/>
      <c r="BQH866" s="744"/>
      <c r="BQI866" s="744"/>
      <c r="BQJ866" s="744"/>
      <c r="BQK866" s="744"/>
      <c r="BQL866" s="744"/>
      <c r="BQM866" s="744"/>
      <c r="BQN866" s="744"/>
      <c r="BQO866" s="744"/>
      <c r="BQP866" s="744"/>
      <c r="BQQ866" s="744"/>
      <c r="BQR866" s="744"/>
      <c r="BQS866" s="744"/>
      <c r="BQT866" s="744"/>
      <c r="BQU866" s="744"/>
      <c r="BQV866" s="744"/>
      <c r="BQW866" s="744"/>
      <c r="BQX866" s="744"/>
      <c r="BQY866" s="744"/>
      <c r="BQZ866" s="744"/>
      <c r="BRA866" s="744"/>
      <c r="BRB866" s="744"/>
      <c r="BRC866" s="744"/>
      <c r="BRD866" s="744"/>
      <c r="BRE866" s="744"/>
      <c r="BRF866" s="744"/>
      <c r="BRG866" s="744"/>
      <c r="BRH866" s="744"/>
      <c r="BRI866" s="744"/>
      <c r="BRJ866" s="744"/>
      <c r="BRK866" s="744"/>
      <c r="BRL866" s="744"/>
      <c r="BRM866" s="744"/>
      <c r="BRN866" s="744"/>
      <c r="BRO866" s="744"/>
      <c r="BRP866" s="744"/>
      <c r="BRQ866" s="744"/>
      <c r="BRR866" s="744"/>
      <c r="BRS866" s="744"/>
      <c r="BRT866" s="744"/>
      <c r="BRU866" s="744"/>
      <c r="BRV866" s="744"/>
      <c r="BRW866" s="744"/>
      <c r="BRX866" s="744"/>
      <c r="BRY866" s="744"/>
      <c r="BRZ866" s="744"/>
      <c r="BSA866" s="744"/>
      <c r="BSB866" s="744"/>
      <c r="BSC866" s="744"/>
      <c r="BSD866" s="744"/>
      <c r="BSE866" s="744"/>
      <c r="BSF866" s="744"/>
      <c r="BSG866" s="744"/>
      <c r="BSH866" s="744"/>
      <c r="BSI866" s="744"/>
      <c r="BSJ866" s="744"/>
      <c r="BSK866" s="744"/>
      <c r="BSL866" s="744"/>
      <c r="BSM866" s="744"/>
      <c r="BSN866" s="744"/>
      <c r="BSO866" s="744"/>
      <c r="BSP866" s="744"/>
      <c r="BSQ866" s="744"/>
      <c r="BSR866" s="744"/>
      <c r="BSS866" s="744"/>
      <c r="BST866" s="744"/>
      <c r="BSU866" s="744"/>
      <c r="BSV866" s="744"/>
      <c r="BSW866" s="744"/>
      <c r="BSX866" s="744"/>
      <c r="BSY866" s="744"/>
      <c r="BSZ866" s="744"/>
      <c r="BTA866" s="744"/>
      <c r="BTB866" s="744"/>
      <c r="BTC866" s="744"/>
      <c r="BTD866" s="744"/>
      <c r="BTE866" s="744"/>
      <c r="BTF866" s="744"/>
      <c r="BTG866" s="744"/>
      <c r="BTH866" s="744"/>
      <c r="BTI866" s="744"/>
      <c r="BTJ866" s="744"/>
      <c r="BTK866" s="744"/>
      <c r="BTL866" s="744"/>
      <c r="BTM866" s="744"/>
      <c r="BTN866" s="744"/>
      <c r="BTO866" s="744"/>
      <c r="BTP866" s="744"/>
      <c r="BTQ866" s="744"/>
      <c r="BTR866" s="744"/>
      <c r="BTS866" s="744"/>
      <c r="BTT866" s="744"/>
      <c r="BTU866" s="744"/>
      <c r="BTV866" s="744"/>
      <c r="BTW866" s="744"/>
      <c r="BTX866" s="744"/>
      <c r="BTY866" s="744"/>
      <c r="BTZ866" s="744"/>
      <c r="BUA866" s="744"/>
      <c r="BUB866" s="744"/>
      <c r="BUC866" s="744"/>
      <c r="BUD866" s="744"/>
      <c r="BUE866" s="744"/>
      <c r="BUF866" s="744"/>
      <c r="BUG866" s="744"/>
      <c r="BUH866" s="744"/>
      <c r="BUI866" s="744"/>
      <c r="BUJ866" s="744"/>
      <c r="BUK866" s="744"/>
      <c r="BUL866" s="744"/>
      <c r="BUM866" s="744"/>
      <c r="BUN866" s="744"/>
      <c r="BUO866" s="744"/>
      <c r="BUP866" s="744"/>
      <c r="BUQ866" s="744"/>
      <c r="BUR866" s="744"/>
      <c r="BUS866" s="744"/>
      <c r="BUT866" s="744"/>
      <c r="BUU866" s="744"/>
      <c r="BUV866" s="744"/>
      <c r="BUW866" s="744"/>
      <c r="BUX866" s="744"/>
      <c r="BUY866" s="744"/>
      <c r="BUZ866" s="744"/>
      <c r="BVA866" s="744"/>
      <c r="BVB866" s="744"/>
      <c r="BVC866" s="744"/>
      <c r="BVD866" s="744"/>
      <c r="BVE866" s="744"/>
      <c r="BVF866" s="744"/>
      <c r="BVG866" s="744"/>
      <c r="BVH866" s="744"/>
      <c r="BVI866" s="744"/>
      <c r="BVJ866" s="744"/>
      <c r="BVK866" s="744"/>
      <c r="BVL866" s="744"/>
      <c r="BVM866" s="744"/>
      <c r="BVN866" s="744"/>
      <c r="BVO866" s="744"/>
      <c r="BVP866" s="744"/>
      <c r="BVQ866" s="744"/>
      <c r="BVR866" s="744"/>
      <c r="BVS866" s="744"/>
      <c r="BVT866" s="744"/>
      <c r="BVU866" s="744"/>
      <c r="BVV866" s="744"/>
      <c r="BVW866" s="744"/>
      <c r="BVX866" s="744"/>
      <c r="BVY866" s="744"/>
      <c r="BVZ866" s="744"/>
      <c r="BWA866" s="744"/>
      <c r="BWB866" s="744"/>
      <c r="BWC866" s="744"/>
      <c r="BWD866" s="744"/>
      <c r="BWE866" s="744"/>
      <c r="BWF866" s="744"/>
      <c r="BWG866" s="744"/>
      <c r="BWH866" s="744"/>
      <c r="BWI866" s="744"/>
      <c r="BWJ866" s="744"/>
      <c r="BWK866" s="744"/>
      <c r="BWL866" s="744"/>
      <c r="BWM866" s="744"/>
      <c r="BWN866" s="744"/>
      <c r="BWO866" s="744"/>
      <c r="BWP866" s="744"/>
      <c r="BWQ866" s="744"/>
      <c r="BWR866" s="744"/>
      <c r="BWS866" s="744"/>
      <c r="BWT866" s="744"/>
      <c r="BWU866" s="744"/>
      <c r="BWV866" s="744"/>
      <c r="BWW866" s="744"/>
      <c r="BWX866" s="744"/>
      <c r="BWY866" s="744"/>
      <c r="BWZ866" s="744"/>
      <c r="BXA866" s="744"/>
      <c r="BXB866" s="744"/>
      <c r="BXC866" s="744"/>
      <c r="BXD866" s="744"/>
      <c r="BXE866" s="744"/>
      <c r="BXF866" s="744"/>
      <c r="BXG866" s="744"/>
      <c r="BXH866" s="744"/>
      <c r="BXI866" s="744"/>
      <c r="BXJ866" s="744"/>
      <c r="BXK866" s="744"/>
      <c r="BXL866" s="744"/>
      <c r="BXM866" s="744"/>
      <c r="BXN866" s="744"/>
      <c r="BXO866" s="744"/>
      <c r="BXP866" s="744"/>
      <c r="BXQ866" s="744"/>
      <c r="BXR866" s="744"/>
      <c r="BXS866" s="744"/>
      <c r="BXT866" s="744"/>
      <c r="BXU866" s="744"/>
      <c r="BXV866" s="744"/>
      <c r="BXW866" s="744"/>
      <c r="BXX866" s="744"/>
      <c r="BXY866" s="744"/>
      <c r="BXZ866" s="744"/>
      <c r="BYA866" s="744"/>
      <c r="BYB866" s="744"/>
      <c r="BYC866" s="744"/>
      <c r="BYD866" s="744"/>
      <c r="BYE866" s="744"/>
      <c r="BYF866" s="744"/>
      <c r="BYG866" s="744"/>
      <c r="BYH866" s="744"/>
      <c r="BYI866" s="744"/>
      <c r="BYJ866" s="744"/>
      <c r="BYK866" s="744"/>
      <c r="BYL866" s="744"/>
      <c r="BYM866" s="744"/>
      <c r="BYN866" s="744"/>
      <c r="BYO866" s="744"/>
      <c r="BYP866" s="744"/>
      <c r="BYQ866" s="744"/>
      <c r="BYR866" s="744"/>
      <c r="BYS866" s="744"/>
      <c r="BYT866" s="744"/>
      <c r="BYU866" s="744"/>
      <c r="BYV866" s="744"/>
      <c r="BYW866" s="744"/>
      <c r="BYX866" s="744"/>
      <c r="BYY866" s="744"/>
      <c r="BYZ866" s="744"/>
      <c r="BZA866" s="744"/>
      <c r="BZB866" s="744"/>
      <c r="BZC866" s="744"/>
      <c r="BZD866" s="744"/>
      <c r="BZE866" s="744"/>
      <c r="BZF866" s="744"/>
      <c r="BZG866" s="744"/>
      <c r="BZH866" s="744"/>
      <c r="BZI866" s="744"/>
      <c r="BZJ866" s="744"/>
      <c r="BZK866" s="744"/>
      <c r="BZL866" s="744"/>
      <c r="BZM866" s="744"/>
      <c r="BZN866" s="744"/>
      <c r="BZO866" s="744"/>
      <c r="BZP866" s="744"/>
      <c r="BZQ866" s="744"/>
      <c r="BZR866" s="744"/>
      <c r="BZS866" s="744"/>
      <c r="BZT866" s="744"/>
      <c r="BZU866" s="744"/>
      <c r="BZV866" s="744"/>
      <c r="BZW866" s="744"/>
      <c r="BZX866" s="744"/>
      <c r="BZY866" s="744"/>
      <c r="BZZ866" s="744"/>
      <c r="CAA866" s="744"/>
      <c r="CAB866" s="744"/>
      <c r="CAC866" s="744"/>
      <c r="CAD866" s="744"/>
      <c r="CAE866" s="744"/>
      <c r="CAF866" s="744"/>
      <c r="CAG866" s="744"/>
      <c r="CAH866" s="744"/>
      <c r="CAI866" s="744"/>
      <c r="CAJ866" s="744"/>
      <c r="CAK866" s="744"/>
      <c r="CAL866" s="744"/>
      <c r="CAM866" s="744"/>
      <c r="CAN866" s="744"/>
      <c r="CAO866" s="744"/>
      <c r="CAP866" s="744"/>
      <c r="CAQ866" s="744"/>
      <c r="CAR866" s="744"/>
      <c r="CAS866" s="744"/>
      <c r="CAT866" s="744"/>
      <c r="CAU866" s="744"/>
      <c r="CAV866" s="744"/>
      <c r="CAW866" s="744"/>
      <c r="CAX866" s="744"/>
      <c r="CAY866" s="744"/>
      <c r="CAZ866" s="744"/>
      <c r="CBA866" s="744"/>
      <c r="CBB866" s="744"/>
      <c r="CBC866" s="744"/>
      <c r="CBD866" s="744"/>
      <c r="CBE866" s="744"/>
      <c r="CBF866" s="744"/>
      <c r="CBG866" s="744"/>
      <c r="CBH866" s="744"/>
      <c r="CBI866" s="744"/>
      <c r="CBJ866" s="744"/>
      <c r="CBK866" s="744"/>
      <c r="CBL866" s="744"/>
      <c r="CBM866" s="744"/>
      <c r="CBN866" s="744"/>
      <c r="CBO866" s="744"/>
      <c r="CBP866" s="744"/>
      <c r="CBQ866" s="744"/>
      <c r="CBR866" s="744"/>
      <c r="CBS866" s="744"/>
      <c r="CBT866" s="744"/>
      <c r="CBU866" s="744"/>
      <c r="CBV866" s="744"/>
      <c r="CBW866" s="744"/>
      <c r="CBX866" s="744"/>
      <c r="CBY866" s="744"/>
      <c r="CBZ866" s="744"/>
      <c r="CCA866" s="744"/>
      <c r="CCB866" s="744"/>
      <c r="CCC866" s="744"/>
      <c r="CCD866" s="744"/>
      <c r="CCE866" s="744"/>
      <c r="CCF866" s="744"/>
      <c r="CCG866" s="744"/>
      <c r="CCH866" s="744"/>
      <c r="CCI866" s="744"/>
      <c r="CCJ866" s="744"/>
      <c r="CCK866" s="744"/>
      <c r="CCL866" s="744"/>
      <c r="CCM866" s="744"/>
      <c r="CCN866" s="744"/>
      <c r="CCO866" s="744"/>
      <c r="CCP866" s="744"/>
      <c r="CCQ866" s="744"/>
      <c r="CCR866" s="744"/>
      <c r="CCS866" s="744"/>
      <c r="CCT866" s="744"/>
      <c r="CCU866" s="744"/>
      <c r="CCV866" s="744"/>
      <c r="CCW866" s="744"/>
      <c r="CCX866" s="744"/>
      <c r="CCY866" s="744"/>
      <c r="CCZ866" s="744"/>
      <c r="CDA866" s="744"/>
      <c r="CDB866" s="744"/>
      <c r="CDC866" s="744"/>
      <c r="CDD866" s="744"/>
      <c r="CDE866" s="744"/>
      <c r="CDF866" s="744"/>
      <c r="CDG866" s="744"/>
      <c r="CDH866" s="744"/>
      <c r="CDI866" s="744"/>
      <c r="CDJ866" s="744"/>
      <c r="CDK866" s="744"/>
      <c r="CDL866" s="744"/>
      <c r="CDM866" s="744"/>
      <c r="CDN866" s="744"/>
      <c r="CDO866" s="744"/>
      <c r="CDP866" s="744"/>
      <c r="CDQ866" s="744"/>
      <c r="CDR866" s="744"/>
      <c r="CDS866" s="744"/>
      <c r="CDT866" s="744"/>
      <c r="CDU866" s="744"/>
      <c r="CDV866" s="744"/>
      <c r="CDW866" s="744"/>
      <c r="CDX866" s="744"/>
      <c r="CDY866" s="744"/>
      <c r="CDZ866" s="744"/>
      <c r="CEA866" s="744"/>
      <c r="CEB866" s="744"/>
      <c r="CEC866" s="744"/>
      <c r="CED866" s="744"/>
      <c r="CEE866" s="744"/>
      <c r="CEF866" s="744"/>
      <c r="CEG866" s="744"/>
      <c r="CEH866" s="744"/>
      <c r="CEI866" s="744"/>
      <c r="CEJ866" s="744"/>
      <c r="CEK866" s="744"/>
      <c r="CEL866" s="744"/>
      <c r="CEM866" s="744"/>
      <c r="CEN866" s="744"/>
      <c r="CEO866" s="744"/>
      <c r="CEP866" s="744"/>
      <c r="CEQ866" s="744"/>
      <c r="CER866" s="744"/>
      <c r="CES866" s="744"/>
      <c r="CET866" s="744"/>
      <c r="CEU866" s="744"/>
      <c r="CEV866" s="744"/>
      <c r="CEW866" s="744"/>
      <c r="CEX866" s="744"/>
      <c r="CEY866" s="744"/>
      <c r="CEZ866" s="744"/>
      <c r="CFA866" s="744"/>
      <c r="CFB866" s="744"/>
      <c r="CFC866" s="744"/>
      <c r="CFD866" s="744"/>
      <c r="CFE866" s="744"/>
      <c r="CFF866" s="744"/>
      <c r="CFG866" s="744"/>
      <c r="CFH866" s="744"/>
      <c r="CFI866" s="744"/>
      <c r="CFJ866" s="744"/>
      <c r="CFK866" s="744"/>
      <c r="CFL866" s="744"/>
      <c r="CFM866" s="744"/>
      <c r="CFN866" s="744"/>
      <c r="CFO866" s="744"/>
      <c r="CFP866" s="744"/>
      <c r="CFQ866" s="744"/>
      <c r="CFR866" s="744"/>
      <c r="CFS866" s="744"/>
      <c r="CFT866" s="744"/>
      <c r="CFU866" s="744"/>
      <c r="CFV866" s="744"/>
      <c r="CFW866" s="744"/>
      <c r="CFX866" s="744"/>
      <c r="CFY866" s="744"/>
      <c r="CFZ866" s="744"/>
      <c r="CGA866" s="744"/>
      <c r="CGB866" s="744"/>
      <c r="CGC866" s="744"/>
      <c r="CGD866" s="744"/>
      <c r="CGE866" s="744"/>
      <c r="CGF866" s="744"/>
      <c r="CGG866" s="744"/>
      <c r="CGH866" s="744"/>
      <c r="CGI866" s="744"/>
      <c r="CGJ866" s="744"/>
      <c r="CGK866" s="744"/>
      <c r="CGL866" s="744"/>
      <c r="CGM866" s="744"/>
      <c r="CGN866" s="744"/>
      <c r="CGO866" s="744"/>
      <c r="CGP866" s="744"/>
      <c r="CGQ866" s="744"/>
      <c r="CGR866" s="744"/>
      <c r="CGS866" s="744"/>
      <c r="CGT866" s="744"/>
      <c r="CGU866" s="744"/>
      <c r="CGV866" s="744"/>
      <c r="CGW866" s="744"/>
      <c r="CGX866" s="744"/>
      <c r="CGY866" s="744"/>
      <c r="CGZ866" s="744"/>
      <c r="CHA866" s="744"/>
      <c r="CHB866" s="744"/>
      <c r="CHC866" s="744"/>
      <c r="CHD866" s="744"/>
      <c r="CHE866" s="744"/>
      <c r="CHF866" s="744"/>
      <c r="CHG866" s="744"/>
      <c r="CHH866" s="744"/>
      <c r="CHI866" s="744"/>
      <c r="CHJ866" s="744"/>
      <c r="CHK866" s="744"/>
      <c r="CHL866" s="744"/>
      <c r="CHM866" s="744"/>
      <c r="CHN866" s="744"/>
      <c r="CHO866" s="744"/>
      <c r="CHP866" s="744"/>
      <c r="CHQ866" s="744"/>
      <c r="CHR866" s="744"/>
      <c r="CHS866" s="744"/>
      <c r="CHT866" s="744"/>
      <c r="CHU866" s="744"/>
      <c r="CHV866" s="744"/>
      <c r="CHW866" s="744"/>
      <c r="CHX866" s="744"/>
      <c r="CHY866" s="744"/>
      <c r="CHZ866" s="744"/>
      <c r="CIA866" s="744"/>
      <c r="CIB866" s="744"/>
      <c r="CIC866" s="744"/>
      <c r="CID866" s="744"/>
      <c r="CIE866" s="744"/>
      <c r="CIF866" s="744"/>
      <c r="CIG866" s="744"/>
      <c r="CIH866" s="744"/>
      <c r="CII866" s="744"/>
      <c r="CIJ866" s="744"/>
      <c r="CIK866" s="744"/>
      <c r="CIL866" s="744"/>
      <c r="CIM866" s="744"/>
      <c r="CIN866" s="744"/>
      <c r="CIO866" s="744"/>
      <c r="CIP866" s="744"/>
      <c r="CIQ866" s="744"/>
      <c r="CIR866" s="744"/>
      <c r="CIS866" s="744"/>
      <c r="CIT866" s="744"/>
      <c r="CIU866" s="744"/>
      <c r="CIV866" s="744"/>
      <c r="CIW866" s="744"/>
      <c r="CIX866" s="744"/>
      <c r="CIY866" s="744"/>
      <c r="CIZ866" s="744"/>
      <c r="CJA866" s="744"/>
      <c r="CJB866" s="744"/>
      <c r="CJC866" s="744"/>
      <c r="CJD866" s="744"/>
      <c r="CJE866" s="744"/>
      <c r="CJF866" s="744"/>
      <c r="CJG866" s="744"/>
      <c r="CJH866" s="744"/>
      <c r="CJI866" s="744"/>
      <c r="CJJ866" s="744"/>
      <c r="CJK866" s="744"/>
      <c r="CJL866" s="744"/>
      <c r="CJM866" s="744"/>
      <c r="CJN866" s="744"/>
      <c r="CJO866" s="744"/>
      <c r="CJP866" s="744"/>
      <c r="CJQ866" s="744"/>
      <c r="CJR866" s="744"/>
      <c r="CJS866" s="744"/>
      <c r="CJT866" s="744"/>
      <c r="CJU866" s="744"/>
      <c r="CJV866" s="744"/>
      <c r="CJW866" s="744"/>
      <c r="CJX866" s="744"/>
      <c r="CJY866" s="744"/>
      <c r="CJZ866" s="744"/>
      <c r="CKA866" s="744"/>
      <c r="CKB866" s="744"/>
      <c r="CKC866" s="744"/>
      <c r="CKD866" s="744"/>
      <c r="CKE866" s="744"/>
      <c r="CKF866" s="744"/>
      <c r="CKG866" s="744"/>
      <c r="CKH866" s="744"/>
      <c r="CKI866" s="744"/>
      <c r="CKJ866" s="744"/>
      <c r="CKK866" s="744"/>
      <c r="CKL866" s="744"/>
      <c r="CKM866" s="744"/>
      <c r="CKN866" s="744"/>
      <c r="CKO866" s="744"/>
      <c r="CKP866" s="744"/>
      <c r="CKQ866" s="744"/>
      <c r="CKR866" s="744"/>
      <c r="CKS866" s="744"/>
      <c r="CKT866" s="744"/>
      <c r="CKU866" s="744"/>
      <c r="CKV866" s="744"/>
      <c r="CKW866" s="744"/>
      <c r="CKX866" s="744"/>
      <c r="CKY866" s="744"/>
      <c r="CKZ866" s="744"/>
      <c r="CLA866" s="744"/>
      <c r="CLB866" s="744"/>
      <c r="CLC866" s="744"/>
      <c r="CLD866" s="744"/>
      <c r="CLE866" s="744"/>
      <c r="CLF866" s="744"/>
      <c r="CLG866" s="744"/>
      <c r="CLH866" s="744"/>
      <c r="CLI866" s="744"/>
      <c r="CLJ866" s="744"/>
      <c r="CLK866" s="744"/>
      <c r="CLL866" s="744"/>
      <c r="CLM866" s="744"/>
      <c r="CLN866" s="744"/>
      <c r="CLO866" s="744"/>
      <c r="CLP866" s="744"/>
      <c r="CLQ866" s="744"/>
      <c r="CLR866" s="744"/>
      <c r="CLS866" s="744"/>
      <c r="CLT866" s="744"/>
      <c r="CLU866" s="744"/>
      <c r="CLV866" s="744"/>
      <c r="CLW866" s="744"/>
      <c r="CLX866" s="744"/>
      <c r="CLY866" s="744"/>
      <c r="CLZ866" s="744"/>
      <c r="CMA866" s="744"/>
      <c r="CMB866" s="744"/>
      <c r="CMC866" s="744"/>
      <c r="CMD866" s="744"/>
      <c r="CME866" s="744"/>
      <c r="CMF866" s="744"/>
      <c r="CMG866" s="744"/>
      <c r="CMH866" s="744"/>
      <c r="CMI866" s="744"/>
      <c r="CMJ866" s="744"/>
      <c r="CMK866" s="744"/>
      <c r="CML866" s="744"/>
      <c r="CMM866" s="744"/>
      <c r="CMN866" s="744"/>
      <c r="CMO866" s="744"/>
      <c r="CMP866" s="744"/>
      <c r="CMQ866" s="744"/>
      <c r="CMR866" s="744"/>
      <c r="CMS866" s="744"/>
      <c r="CMT866" s="744"/>
      <c r="CMU866" s="744"/>
      <c r="CMV866" s="744"/>
      <c r="CMW866" s="744"/>
      <c r="CMX866" s="744"/>
      <c r="CMY866" s="744"/>
      <c r="CMZ866" s="744"/>
      <c r="CNA866" s="744"/>
      <c r="CNB866" s="744"/>
      <c r="CNC866" s="744"/>
      <c r="CND866" s="744"/>
      <c r="CNE866" s="744"/>
      <c r="CNF866" s="744"/>
      <c r="CNG866" s="744"/>
      <c r="CNH866" s="744"/>
      <c r="CNI866" s="744"/>
      <c r="CNJ866" s="744"/>
      <c r="CNK866" s="744"/>
      <c r="CNL866" s="744"/>
      <c r="CNM866" s="744"/>
      <c r="CNN866" s="744"/>
      <c r="CNO866" s="744"/>
      <c r="CNP866" s="744"/>
      <c r="CNQ866" s="744"/>
      <c r="CNR866" s="744"/>
      <c r="CNS866" s="744"/>
      <c r="CNT866" s="744"/>
      <c r="CNU866" s="744"/>
      <c r="CNV866" s="744"/>
      <c r="CNW866" s="744"/>
      <c r="CNX866" s="744"/>
      <c r="CNY866" s="744"/>
      <c r="CNZ866" s="744"/>
      <c r="COA866" s="744"/>
      <c r="COB866" s="744"/>
      <c r="COC866" s="744"/>
      <c r="COD866" s="744"/>
      <c r="COE866" s="744"/>
      <c r="COF866" s="744"/>
      <c r="COG866" s="744"/>
      <c r="COH866" s="744"/>
      <c r="COI866" s="744"/>
      <c r="COJ866" s="744"/>
      <c r="COK866" s="744"/>
      <c r="COL866" s="744"/>
      <c r="COM866" s="744"/>
      <c r="CON866" s="744"/>
      <c r="COO866" s="744"/>
      <c r="COP866" s="744"/>
      <c r="COQ866" s="744"/>
      <c r="COR866" s="744"/>
      <c r="COS866" s="744"/>
      <c r="COT866" s="744"/>
      <c r="COU866" s="744"/>
      <c r="COV866" s="744"/>
      <c r="COW866" s="744"/>
      <c r="COX866" s="744"/>
      <c r="COY866" s="744"/>
      <c r="COZ866" s="744"/>
      <c r="CPA866" s="744"/>
      <c r="CPB866" s="744"/>
      <c r="CPC866" s="744"/>
      <c r="CPD866" s="744"/>
      <c r="CPE866" s="744"/>
      <c r="CPF866" s="744"/>
      <c r="CPG866" s="744"/>
      <c r="CPH866" s="744"/>
      <c r="CPI866" s="744"/>
      <c r="CPJ866" s="744"/>
      <c r="CPK866" s="744"/>
      <c r="CPL866" s="744"/>
      <c r="CPM866" s="744"/>
      <c r="CPN866" s="744"/>
      <c r="CPO866" s="744"/>
      <c r="CPP866" s="744"/>
      <c r="CPQ866" s="744"/>
      <c r="CPR866" s="744"/>
      <c r="CPS866" s="744"/>
      <c r="CPT866" s="744"/>
      <c r="CPU866" s="744"/>
      <c r="CPV866" s="744"/>
      <c r="CPW866" s="744"/>
      <c r="CPX866" s="744"/>
      <c r="CPY866" s="744"/>
      <c r="CPZ866" s="744"/>
      <c r="CQA866" s="744"/>
      <c r="CQB866" s="744"/>
      <c r="CQC866" s="744"/>
      <c r="CQD866" s="744"/>
      <c r="CQE866" s="744"/>
      <c r="CQF866" s="744"/>
      <c r="CQG866" s="744"/>
      <c r="CQH866" s="744"/>
      <c r="CQI866" s="744"/>
      <c r="CQJ866" s="744"/>
      <c r="CQK866" s="744"/>
      <c r="CQL866" s="744"/>
      <c r="CQM866" s="744"/>
      <c r="CQN866" s="744"/>
      <c r="CQO866" s="744"/>
      <c r="CQP866" s="744"/>
      <c r="CQQ866" s="744"/>
      <c r="CQR866" s="744"/>
      <c r="CQS866" s="744"/>
      <c r="CQT866" s="744"/>
      <c r="CQU866" s="744"/>
      <c r="CQV866" s="744"/>
      <c r="CQW866" s="744"/>
      <c r="CQX866" s="744"/>
      <c r="CQY866" s="744"/>
      <c r="CQZ866" s="744"/>
      <c r="CRA866" s="744"/>
      <c r="CRB866" s="744"/>
      <c r="CRC866" s="744"/>
      <c r="CRD866" s="744"/>
      <c r="CRE866" s="744"/>
      <c r="CRF866" s="744"/>
      <c r="CRG866" s="744"/>
      <c r="CRH866" s="744"/>
      <c r="CRI866" s="744"/>
      <c r="CRJ866" s="744"/>
      <c r="CRK866" s="744"/>
      <c r="CRL866" s="744"/>
      <c r="CRM866" s="744"/>
      <c r="CRN866" s="744"/>
      <c r="CRO866" s="744"/>
      <c r="CRP866" s="744"/>
      <c r="CRQ866" s="744"/>
      <c r="CRR866" s="744"/>
      <c r="CRS866" s="744"/>
      <c r="CRT866" s="744"/>
      <c r="CRU866" s="744"/>
      <c r="CRV866" s="744"/>
      <c r="CRW866" s="744"/>
      <c r="CRX866" s="744"/>
      <c r="CRY866" s="744"/>
      <c r="CRZ866" s="744"/>
      <c r="CSA866" s="744"/>
      <c r="CSB866" s="744"/>
      <c r="CSC866" s="744"/>
      <c r="CSD866" s="744"/>
      <c r="CSE866" s="744"/>
      <c r="CSF866" s="744"/>
      <c r="CSG866" s="744"/>
      <c r="CSH866" s="744"/>
      <c r="CSI866" s="744"/>
      <c r="CSJ866" s="744"/>
      <c r="CSK866" s="744"/>
      <c r="CSL866" s="744"/>
      <c r="CSM866" s="744"/>
      <c r="CSN866" s="744"/>
      <c r="CSO866" s="744"/>
      <c r="CSP866" s="744"/>
      <c r="CSQ866" s="744"/>
      <c r="CSR866" s="744"/>
      <c r="CSS866" s="744"/>
      <c r="CST866" s="744"/>
      <c r="CSU866" s="744"/>
      <c r="CSV866" s="744"/>
      <c r="CSW866" s="744"/>
      <c r="CSX866" s="744"/>
      <c r="CSY866" s="744"/>
      <c r="CSZ866" s="744"/>
      <c r="CTA866" s="744"/>
      <c r="CTB866" s="744"/>
      <c r="CTC866" s="744"/>
      <c r="CTD866" s="744"/>
      <c r="CTE866" s="744"/>
      <c r="CTF866" s="744"/>
      <c r="CTG866" s="744"/>
      <c r="CTH866" s="744"/>
      <c r="CTI866" s="744"/>
      <c r="CTJ866" s="744"/>
      <c r="CTK866" s="744"/>
      <c r="CTL866" s="744"/>
      <c r="CTM866" s="744"/>
      <c r="CTN866" s="744"/>
      <c r="CTO866" s="744"/>
      <c r="CTP866" s="744"/>
      <c r="CTQ866" s="744"/>
      <c r="CTR866" s="744"/>
      <c r="CTS866" s="744"/>
      <c r="CTT866" s="744"/>
      <c r="CTU866" s="744"/>
      <c r="CTV866" s="744"/>
      <c r="CTW866" s="744"/>
      <c r="CTX866" s="744"/>
      <c r="CTY866" s="744"/>
      <c r="CTZ866" s="744"/>
      <c r="CUA866" s="744"/>
      <c r="CUB866" s="744"/>
      <c r="CUC866" s="744"/>
      <c r="CUD866" s="744"/>
      <c r="CUE866" s="744"/>
      <c r="CUF866" s="744"/>
      <c r="CUG866" s="744"/>
      <c r="CUH866" s="744"/>
      <c r="CUI866" s="744"/>
      <c r="CUJ866" s="744"/>
      <c r="CUK866" s="744"/>
      <c r="CUL866" s="744"/>
      <c r="CUM866" s="744"/>
      <c r="CUN866" s="744"/>
      <c r="CUO866" s="744"/>
      <c r="CUP866" s="744"/>
      <c r="CUQ866" s="744"/>
      <c r="CUR866" s="744"/>
      <c r="CUS866" s="744"/>
      <c r="CUT866" s="744"/>
      <c r="CUU866" s="744"/>
      <c r="CUV866" s="744"/>
      <c r="CUW866" s="744"/>
      <c r="CUX866" s="744"/>
      <c r="CUY866" s="744"/>
      <c r="CUZ866" s="744"/>
      <c r="CVA866" s="744"/>
      <c r="CVB866" s="744"/>
      <c r="CVC866" s="744"/>
      <c r="CVD866" s="744"/>
      <c r="CVE866" s="744"/>
      <c r="CVF866" s="744"/>
      <c r="CVG866" s="744"/>
      <c r="CVH866" s="744"/>
      <c r="CVI866" s="744"/>
      <c r="CVJ866" s="744"/>
      <c r="CVK866" s="744"/>
      <c r="CVL866" s="744"/>
      <c r="CVM866" s="744"/>
      <c r="CVN866" s="744"/>
      <c r="CVO866" s="744"/>
      <c r="CVP866" s="744"/>
      <c r="CVQ866" s="744"/>
      <c r="CVR866" s="744"/>
      <c r="CVS866" s="744"/>
      <c r="CVT866" s="744"/>
      <c r="CVU866" s="744"/>
      <c r="CVV866" s="744"/>
      <c r="CVW866" s="744"/>
      <c r="CVX866" s="744"/>
      <c r="CVY866" s="744"/>
      <c r="CVZ866" s="744"/>
      <c r="CWA866" s="744"/>
      <c r="CWB866" s="744"/>
      <c r="CWC866" s="744"/>
      <c r="CWD866" s="744"/>
      <c r="CWE866" s="744"/>
      <c r="CWF866" s="744"/>
      <c r="CWG866" s="744"/>
      <c r="CWH866" s="744"/>
      <c r="CWI866" s="744"/>
      <c r="CWJ866" s="744"/>
      <c r="CWK866" s="744"/>
      <c r="CWL866" s="744"/>
      <c r="CWM866" s="744"/>
      <c r="CWN866" s="744"/>
      <c r="CWO866" s="744"/>
      <c r="CWP866" s="744"/>
      <c r="CWQ866" s="744"/>
      <c r="CWR866" s="744"/>
      <c r="CWS866" s="744"/>
      <c r="CWT866" s="744"/>
      <c r="CWU866" s="744"/>
      <c r="CWV866" s="744"/>
      <c r="CWW866" s="744"/>
      <c r="CWX866" s="744"/>
      <c r="CWY866" s="744"/>
      <c r="CWZ866" s="744"/>
      <c r="CXA866" s="744"/>
      <c r="CXB866" s="744"/>
      <c r="CXC866" s="744"/>
      <c r="CXD866" s="744"/>
      <c r="CXE866" s="744"/>
      <c r="CXF866" s="744"/>
      <c r="CXG866" s="744"/>
      <c r="CXH866" s="744"/>
      <c r="CXI866" s="744"/>
      <c r="CXJ866" s="744"/>
      <c r="CXK866" s="744"/>
      <c r="CXL866" s="744"/>
      <c r="CXM866" s="744"/>
      <c r="CXN866" s="744"/>
      <c r="CXO866" s="744"/>
      <c r="CXP866" s="744"/>
      <c r="CXQ866" s="744"/>
      <c r="CXR866" s="744"/>
      <c r="CXS866" s="744"/>
      <c r="CXT866" s="744"/>
      <c r="CXU866" s="744"/>
      <c r="CXV866" s="744"/>
      <c r="CXW866" s="744"/>
      <c r="CXX866" s="744"/>
      <c r="CXY866" s="744"/>
      <c r="CXZ866" s="744"/>
      <c r="CYA866" s="744"/>
      <c r="CYB866" s="744"/>
      <c r="CYC866" s="744"/>
      <c r="CYD866" s="744"/>
      <c r="CYE866" s="744"/>
      <c r="CYF866" s="744"/>
      <c r="CYG866" s="744"/>
      <c r="CYH866" s="744"/>
      <c r="CYI866" s="744"/>
      <c r="CYJ866" s="744"/>
      <c r="CYK866" s="744"/>
      <c r="CYL866" s="744"/>
      <c r="CYM866" s="744"/>
      <c r="CYN866" s="744"/>
      <c r="CYO866" s="744"/>
      <c r="CYP866" s="744"/>
      <c r="CYQ866" s="744"/>
      <c r="CYR866" s="744"/>
      <c r="CYS866" s="744"/>
      <c r="CYT866" s="744"/>
      <c r="CYU866" s="744"/>
      <c r="CYV866" s="744"/>
      <c r="CYW866" s="744"/>
      <c r="CYX866" s="744"/>
      <c r="CYY866" s="744"/>
      <c r="CYZ866" s="744"/>
      <c r="CZA866" s="744"/>
      <c r="CZB866" s="744"/>
      <c r="CZC866" s="744"/>
      <c r="CZD866" s="744"/>
      <c r="CZE866" s="744"/>
      <c r="CZF866" s="744"/>
      <c r="CZG866" s="744"/>
      <c r="CZH866" s="744"/>
      <c r="CZI866" s="744"/>
      <c r="CZJ866" s="744"/>
      <c r="CZK866" s="744"/>
      <c r="CZL866" s="744"/>
      <c r="CZM866" s="744"/>
      <c r="CZN866" s="744"/>
      <c r="CZO866" s="744"/>
      <c r="CZP866" s="744"/>
      <c r="CZQ866" s="744"/>
      <c r="CZR866" s="744"/>
      <c r="CZS866" s="744"/>
      <c r="CZT866" s="744"/>
      <c r="CZU866" s="744"/>
      <c r="CZV866" s="744"/>
      <c r="CZW866" s="744"/>
      <c r="CZX866" s="744"/>
      <c r="CZY866" s="744"/>
      <c r="CZZ866" s="744"/>
      <c r="DAA866" s="744"/>
      <c r="DAB866" s="744"/>
      <c r="DAC866" s="744"/>
      <c r="DAD866" s="744"/>
      <c r="DAE866" s="744"/>
      <c r="DAF866" s="744"/>
      <c r="DAG866" s="744"/>
      <c r="DAH866" s="744"/>
      <c r="DAI866" s="744"/>
      <c r="DAJ866" s="744"/>
      <c r="DAK866" s="744"/>
      <c r="DAL866" s="744"/>
      <c r="DAM866" s="744"/>
      <c r="DAN866" s="744"/>
      <c r="DAO866" s="744"/>
      <c r="DAP866" s="744"/>
      <c r="DAQ866" s="744"/>
      <c r="DAR866" s="744"/>
      <c r="DAS866" s="744"/>
      <c r="DAT866" s="744"/>
      <c r="DAU866" s="744"/>
      <c r="DAV866" s="744"/>
      <c r="DAW866" s="744"/>
      <c r="DAX866" s="744"/>
      <c r="DAY866" s="744"/>
      <c r="DAZ866" s="744"/>
      <c r="DBA866" s="744"/>
      <c r="DBB866" s="744"/>
      <c r="DBC866" s="744"/>
      <c r="DBD866" s="744"/>
      <c r="DBE866" s="744"/>
      <c r="DBF866" s="744"/>
      <c r="DBG866" s="744"/>
      <c r="DBH866" s="744"/>
      <c r="DBI866" s="744"/>
      <c r="DBJ866" s="744"/>
      <c r="DBK866" s="744"/>
      <c r="DBL866" s="744"/>
      <c r="DBM866" s="744"/>
      <c r="DBN866" s="744"/>
      <c r="DBO866" s="744"/>
      <c r="DBP866" s="744"/>
      <c r="DBQ866" s="744"/>
      <c r="DBR866" s="744"/>
      <c r="DBS866" s="744"/>
      <c r="DBT866" s="744"/>
      <c r="DBU866" s="744"/>
      <c r="DBV866" s="744"/>
      <c r="DBW866" s="744"/>
      <c r="DBX866" s="744"/>
      <c r="DBY866" s="744"/>
      <c r="DBZ866" s="744"/>
      <c r="DCA866" s="744"/>
      <c r="DCB866" s="744"/>
      <c r="DCC866" s="744"/>
      <c r="DCD866" s="744"/>
      <c r="DCE866" s="744"/>
      <c r="DCF866" s="744"/>
      <c r="DCG866" s="744"/>
      <c r="DCH866" s="744"/>
      <c r="DCI866" s="744"/>
      <c r="DCJ866" s="744"/>
      <c r="DCK866" s="744"/>
      <c r="DCL866" s="744"/>
      <c r="DCM866" s="744"/>
      <c r="DCN866" s="744"/>
      <c r="DCO866" s="744"/>
      <c r="DCP866" s="744"/>
      <c r="DCQ866" s="744"/>
      <c r="DCR866" s="744"/>
      <c r="DCS866" s="744"/>
      <c r="DCT866" s="744"/>
      <c r="DCU866" s="744"/>
      <c r="DCV866" s="744"/>
      <c r="DCW866" s="744"/>
      <c r="DCX866" s="744"/>
      <c r="DCY866" s="744"/>
      <c r="DCZ866" s="744"/>
      <c r="DDA866" s="744"/>
      <c r="DDB866" s="744"/>
      <c r="DDC866" s="744"/>
      <c r="DDD866" s="744"/>
      <c r="DDE866" s="744"/>
      <c r="DDF866" s="744"/>
      <c r="DDG866" s="744"/>
      <c r="DDH866" s="744"/>
      <c r="DDI866" s="744"/>
      <c r="DDJ866" s="744"/>
      <c r="DDK866" s="744"/>
      <c r="DDL866" s="744"/>
      <c r="DDM866" s="744"/>
      <c r="DDN866" s="744"/>
      <c r="DDO866" s="744"/>
      <c r="DDP866" s="744"/>
      <c r="DDQ866" s="744"/>
      <c r="DDR866" s="744"/>
      <c r="DDS866" s="744"/>
      <c r="DDT866" s="744"/>
      <c r="DDU866" s="744"/>
      <c r="DDV866" s="744"/>
      <c r="DDW866" s="744"/>
      <c r="DDX866" s="744"/>
      <c r="DDY866" s="744"/>
      <c r="DDZ866" s="744"/>
      <c r="DEA866" s="744"/>
      <c r="DEB866" s="744"/>
      <c r="DEC866" s="744"/>
      <c r="DED866" s="744"/>
      <c r="DEE866" s="744"/>
      <c r="DEF866" s="744"/>
      <c r="DEG866" s="744"/>
      <c r="DEH866" s="744"/>
      <c r="DEI866" s="744"/>
      <c r="DEJ866" s="744"/>
      <c r="DEK866" s="744"/>
      <c r="DEL866" s="744"/>
      <c r="DEM866" s="744"/>
      <c r="DEN866" s="744"/>
      <c r="DEO866" s="744"/>
      <c r="DEP866" s="744"/>
      <c r="DEQ866" s="744"/>
      <c r="DER866" s="744"/>
      <c r="DES866" s="744"/>
      <c r="DET866" s="744"/>
      <c r="DEU866" s="744"/>
      <c r="DEV866" s="744"/>
      <c r="DEW866" s="744"/>
      <c r="DEX866" s="744"/>
      <c r="DEY866" s="744"/>
      <c r="DEZ866" s="744"/>
      <c r="DFA866" s="744"/>
      <c r="DFB866" s="744"/>
      <c r="DFC866" s="744"/>
      <c r="DFD866" s="744"/>
      <c r="DFE866" s="744"/>
      <c r="DFF866" s="744"/>
      <c r="DFG866" s="744"/>
      <c r="DFH866" s="744"/>
      <c r="DFI866" s="744"/>
      <c r="DFJ866" s="744"/>
      <c r="DFK866" s="744"/>
      <c r="DFL866" s="744"/>
      <c r="DFM866" s="744"/>
      <c r="DFN866" s="744"/>
      <c r="DFO866" s="744"/>
      <c r="DFP866" s="744"/>
      <c r="DFQ866" s="744"/>
      <c r="DFR866" s="744"/>
      <c r="DFS866" s="744"/>
      <c r="DFT866" s="744"/>
      <c r="DFU866" s="744"/>
      <c r="DFV866" s="744"/>
      <c r="DFW866" s="744"/>
      <c r="DFX866" s="744"/>
      <c r="DFY866" s="744"/>
      <c r="DFZ866" s="744"/>
      <c r="DGA866" s="744"/>
      <c r="DGB866" s="744"/>
      <c r="DGC866" s="744"/>
      <c r="DGD866" s="744"/>
      <c r="DGE866" s="744"/>
      <c r="DGF866" s="744"/>
      <c r="DGG866" s="744"/>
      <c r="DGH866" s="744"/>
      <c r="DGI866" s="744"/>
      <c r="DGJ866" s="744"/>
      <c r="DGK866" s="744"/>
      <c r="DGL866" s="744"/>
      <c r="DGM866" s="744"/>
      <c r="DGN866" s="744"/>
      <c r="DGO866" s="744"/>
      <c r="DGP866" s="744"/>
      <c r="DGQ866" s="744"/>
      <c r="DGR866" s="744"/>
      <c r="DGS866" s="744"/>
      <c r="DGT866" s="744"/>
      <c r="DGU866" s="744"/>
      <c r="DGV866" s="744"/>
      <c r="DGW866" s="744"/>
      <c r="DGX866" s="744"/>
      <c r="DGY866" s="744"/>
      <c r="DGZ866" s="744"/>
      <c r="DHA866" s="744"/>
      <c r="DHB866" s="744"/>
      <c r="DHC866" s="744"/>
      <c r="DHD866" s="744"/>
      <c r="DHE866" s="744"/>
      <c r="DHF866" s="744"/>
      <c r="DHG866" s="744"/>
      <c r="DHH866" s="744"/>
      <c r="DHI866" s="744"/>
      <c r="DHJ866" s="744"/>
      <c r="DHK866" s="744"/>
      <c r="DHL866" s="744"/>
      <c r="DHM866" s="744"/>
      <c r="DHN866" s="744"/>
      <c r="DHO866" s="744"/>
      <c r="DHP866" s="744"/>
      <c r="DHQ866" s="744"/>
      <c r="DHR866" s="744"/>
      <c r="DHS866" s="744"/>
      <c r="DHT866" s="744"/>
      <c r="DHU866" s="744"/>
      <c r="DHV866" s="744"/>
      <c r="DHW866" s="744"/>
      <c r="DHX866" s="744"/>
      <c r="DHY866" s="744"/>
      <c r="DHZ866" s="744"/>
      <c r="DIA866" s="744"/>
      <c r="DIB866" s="744"/>
      <c r="DIC866" s="744"/>
      <c r="DID866" s="744"/>
      <c r="DIE866" s="744"/>
      <c r="DIF866" s="744"/>
      <c r="DIG866" s="744"/>
      <c r="DIH866" s="744"/>
      <c r="DII866" s="744"/>
      <c r="DIJ866" s="744"/>
      <c r="DIK866" s="744"/>
      <c r="DIL866" s="744"/>
      <c r="DIM866" s="744"/>
      <c r="DIN866" s="744"/>
      <c r="DIO866" s="744"/>
      <c r="DIP866" s="744"/>
      <c r="DIQ866" s="744"/>
      <c r="DIR866" s="744"/>
      <c r="DIS866" s="744"/>
      <c r="DIT866" s="744"/>
      <c r="DIU866" s="744"/>
      <c r="DIV866" s="744"/>
      <c r="DIW866" s="744"/>
      <c r="DIX866" s="744"/>
      <c r="DIY866" s="744"/>
      <c r="DIZ866" s="744"/>
      <c r="DJA866" s="744"/>
      <c r="DJB866" s="744"/>
      <c r="DJC866" s="744"/>
      <c r="DJD866" s="744"/>
      <c r="DJE866" s="744"/>
      <c r="DJF866" s="744"/>
      <c r="DJG866" s="744"/>
      <c r="DJH866" s="744"/>
      <c r="DJI866" s="744"/>
      <c r="DJJ866" s="744"/>
      <c r="DJK866" s="744"/>
      <c r="DJL866" s="744"/>
      <c r="DJM866" s="744"/>
      <c r="DJN866" s="744"/>
      <c r="DJO866" s="744"/>
      <c r="DJP866" s="744"/>
      <c r="DJQ866" s="744"/>
      <c r="DJR866" s="744"/>
      <c r="DJS866" s="744"/>
      <c r="DJT866" s="744"/>
      <c r="DJU866" s="744"/>
      <c r="DJV866" s="744"/>
      <c r="DJW866" s="744"/>
      <c r="DJX866" s="744"/>
      <c r="DJY866" s="744"/>
      <c r="DJZ866" s="744"/>
      <c r="DKA866" s="744"/>
      <c r="DKB866" s="744"/>
      <c r="DKC866" s="744"/>
      <c r="DKD866" s="744"/>
      <c r="DKE866" s="744"/>
      <c r="DKF866" s="744"/>
      <c r="DKG866" s="744"/>
      <c r="DKH866" s="744"/>
      <c r="DKI866" s="744"/>
      <c r="DKJ866" s="744"/>
      <c r="DKK866" s="744"/>
      <c r="DKL866" s="744"/>
      <c r="DKM866" s="744"/>
      <c r="DKN866" s="744"/>
      <c r="DKO866" s="744"/>
      <c r="DKP866" s="744"/>
      <c r="DKQ866" s="744"/>
      <c r="DKR866" s="744"/>
      <c r="DKS866" s="744"/>
      <c r="DKT866" s="744"/>
      <c r="DKU866" s="744"/>
      <c r="DKV866" s="744"/>
      <c r="DKW866" s="744"/>
      <c r="DKX866" s="744"/>
      <c r="DKY866" s="744"/>
      <c r="DKZ866" s="744"/>
      <c r="DLA866" s="744"/>
      <c r="DLB866" s="744"/>
      <c r="DLC866" s="744"/>
      <c r="DLD866" s="744"/>
      <c r="DLE866" s="744"/>
      <c r="DLF866" s="744"/>
      <c r="DLG866" s="744"/>
      <c r="DLH866" s="744"/>
      <c r="DLI866" s="744"/>
      <c r="DLJ866" s="744"/>
      <c r="DLK866" s="744"/>
      <c r="DLL866" s="744"/>
      <c r="DLM866" s="744"/>
      <c r="DLN866" s="744"/>
      <c r="DLO866" s="744"/>
      <c r="DLP866" s="744"/>
      <c r="DLQ866" s="744"/>
      <c r="DLR866" s="744"/>
      <c r="DLS866" s="744"/>
      <c r="DLT866" s="744"/>
      <c r="DLU866" s="744"/>
      <c r="DLV866" s="744"/>
      <c r="DLW866" s="744"/>
      <c r="DLX866" s="744"/>
      <c r="DLY866" s="744"/>
      <c r="DLZ866" s="744"/>
      <c r="DMA866" s="744"/>
      <c r="DMB866" s="744"/>
      <c r="DMC866" s="744"/>
      <c r="DMD866" s="744"/>
      <c r="DME866" s="744"/>
      <c r="DMF866" s="744"/>
      <c r="DMG866" s="744"/>
      <c r="DMH866" s="744"/>
      <c r="DMI866" s="744"/>
      <c r="DMJ866" s="744"/>
      <c r="DMK866" s="744"/>
      <c r="DML866" s="744"/>
      <c r="DMM866" s="744"/>
      <c r="DMN866" s="744"/>
      <c r="DMO866" s="744"/>
      <c r="DMP866" s="744"/>
      <c r="DMQ866" s="744"/>
      <c r="DMR866" s="744"/>
      <c r="DMS866" s="744"/>
      <c r="DMT866" s="744"/>
      <c r="DMU866" s="744"/>
      <c r="DMV866" s="744"/>
      <c r="DMW866" s="744"/>
      <c r="DMX866" s="744"/>
      <c r="DMY866" s="744"/>
      <c r="DMZ866" s="744"/>
      <c r="DNA866" s="744"/>
      <c r="DNB866" s="744"/>
      <c r="DNC866" s="744"/>
      <c r="DND866" s="744"/>
      <c r="DNE866" s="744"/>
      <c r="DNF866" s="744"/>
      <c r="DNG866" s="744"/>
      <c r="DNH866" s="744"/>
      <c r="DNI866" s="744"/>
      <c r="DNJ866" s="744"/>
      <c r="DNK866" s="744"/>
      <c r="DNL866" s="744"/>
      <c r="DNM866" s="744"/>
      <c r="DNN866" s="744"/>
      <c r="DNO866" s="744"/>
      <c r="DNP866" s="744"/>
      <c r="DNQ866" s="744"/>
      <c r="DNR866" s="744"/>
      <c r="DNS866" s="744"/>
      <c r="DNT866" s="744"/>
      <c r="DNU866" s="744"/>
      <c r="DNV866" s="744"/>
      <c r="DNW866" s="744"/>
      <c r="DNX866" s="744"/>
      <c r="DNY866" s="744"/>
      <c r="DNZ866" s="744"/>
      <c r="DOA866" s="744"/>
      <c r="DOB866" s="744"/>
      <c r="DOC866" s="744"/>
      <c r="DOD866" s="744"/>
      <c r="DOE866" s="744"/>
      <c r="DOF866" s="744"/>
      <c r="DOG866" s="744"/>
      <c r="DOH866" s="744"/>
      <c r="DOI866" s="744"/>
      <c r="DOJ866" s="744"/>
      <c r="DOK866" s="744"/>
      <c r="DOL866" s="744"/>
      <c r="DOM866" s="744"/>
      <c r="DON866" s="744"/>
      <c r="DOO866" s="744"/>
      <c r="DOP866" s="744"/>
      <c r="DOQ866" s="744"/>
      <c r="DOR866" s="744"/>
      <c r="DOS866" s="744"/>
      <c r="DOT866" s="744"/>
      <c r="DOU866" s="744"/>
      <c r="DOV866" s="744"/>
      <c r="DOW866" s="744"/>
      <c r="DOX866" s="744"/>
      <c r="DOY866" s="744"/>
      <c r="DOZ866" s="744"/>
      <c r="DPA866" s="744"/>
      <c r="DPB866" s="744"/>
      <c r="DPC866" s="744"/>
      <c r="DPD866" s="744"/>
      <c r="DPE866" s="744"/>
      <c r="DPF866" s="744"/>
      <c r="DPG866" s="744"/>
      <c r="DPH866" s="744"/>
      <c r="DPI866" s="744"/>
      <c r="DPJ866" s="744"/>
      <c r="DPK866" s="744"/>
      <c r="DPL866" s="744"/>
      <c r="DPM866" s="744"/>
      <c r="DPN866" s="744"/>
      <c r="DPO866" s="744"/>
      <c r="DPP866" s="744"/>
      <c r="DPQ866" s="744"/>
      <c r="DPR866" s="744"/>
      <c r="DPS866" s="744"/>
      <c r="DPT866" s="744"/>
      <c r="DPU866" s="744"/>
      <c r="DPV866" s="744"/>
      <c r="DPW866" s="744"/>
      <c r="DPX866" s="744"/>
      <c r="DPY866" s="744"/>
      <c r="DPZ866" s="744"/>
      <c r="DQA866" s="744"/>
      <c r="DQB866" s="744"/>
      <c r="DQC866" s="744"/>
      <c r="DQD866" s="744"/>
      <c r="DQE866" s="744"/>
      <c r="DQF866" s="744"/>
      <c r="DQG866" s="744"/>
      <c r="DQH866" s="744"/>
      <c r="DQI866" s="744"/>
      <c r="DQJ866" s="744"/>
      <c r="DQK866" s="744"/>
      <c r="DQL866" s="744"/>
      <c r="DQM866" s="744"/>
      <c r="DQN866" s="744"/>
      <c r="DQO866" s="744"/>
      <c r="DQP866" s="744"/>
      <c r="DQQ866" s="744"/>
      <c r="DQR866" s="744"/>
      <c r="DQS866" s="744"/>
      <c r="DQT866" s="744"/>
      <c r="DQU866" s="744"/>
      <c r="DQV866" s="744"/>
      <c r="DQW866" s="744"/>
      <c r="DQX866" s="744"/>
      <c r="DQY866" s="744"/>
      <c r="DQZ866" s="744"/>
      <c r="DRA866" s="744"/>
      <c r="DRB866" s="744"/>
      <c r="DRC866" s="744"/>
      <c r="DRD866" s="744"/>
      <c r="DRE866" s="744"/>
      <c r="DRF866" s="744"/>
      <c r="DRG866" s="744"/>
      <c r="DRH866" s="744"/>
      <c r="DRI866" s="744"/>
      <c r="DRJ866" s="744"/>
      <c r="DRK866" s="744"/>
      <c r="DRL866" s="744"/>
      <c r="DRM866" s="744"/>
      <c r="DRN866" s="744"/>
      <c r="DRO866" s="744"/>
      <c r="DRP866" s="744"/>
      <c r="DRQ866" s="744"/>
      <c r="DRR866" s="744"/>
      <c r="DRS866" s="744"/>
      <c r="DRT866" s="744"/>
      <c r="DRU866" s="744"/>
      <c r="DRV866" s="744"/>
      <c r="DRW866" s="744"/>
      <c r="DRX866" s="744"/>
      <c r="DRY866" s="744"/>
      <c r="DRZ866" s="744"/>
      <c r="DSA866" s="744"/>
      <c r="DSB866" s="744"/>
      <c r="DSC866" s="744"/>
      <c r="DSD866" s="744"/>
      <c r="DSE866" s="744"/>
      <c r="DSF866" s="744"/>
      <c r="DSG866" s="744"/>
      <c r="DSH866" s="744"/>
      <c r="DSI866" s="744"/>
      <c r="DSJ866" s="744"/>
      <c r="DSK866" s="744"/>
      <c r="DSL866" s="744"/>
      <c r="DSM866" s="744"/>
      <c r="DSN866" s="744"/>
      <c r="DSO866" s="744"/>
      <c r="DSP866" s="744"/>
      <c r="DSQ866" s="744"/>
      <c r="DSR866" s="744"/>
      <c r="DSS866" s="744"/>
      <c r="DST866" s="744"/>
      <c r="DSU866" s="744"/>
      <c r="DSV866" s="744"/>
      <c r="DSW866" s="744"/>
      <c r="DSX866" s="744"/>
      <c r="DSY866" s="744"/>
      <c r="DSZ866" s="744"/>
      <c r="DTA866" s="744"/>
      <c r="DTB866" s="744"/>
      <c r="DTC866" s="744"/>
      <c r="DTD866" s="744"/>
      <c r="DTE866" s="744"/>
      <c r="DTF866" s="744"/>
      <c r="DTG866" s="744"/>
      <c r="DTH866" s="744"/>
      <c r="DTI866" s="744"/>
      <c r="DTJ866" s="744"/>
      <c r="DTK866" s="744"/>
      <c r="DTL866" s="744"/>
      <c r="DTM866" s="744"/>
      <c r="DTN866" s="744"/>
      <c r="DTO866" s="744"/>
      <c r="DTP866" s="744"/>
      <c r="DTQ866" s="744"/>
      <c r="DTR866" s="744"/>
      <c r="DTS866" s="744"/>
      <c r="DTT866" s="744"/>
      <c r="DTU866" s="744"/>
      <c r="DTV866" s="744"/>
      <c r="DTW866" s="744"/>
      <c r="DTX866" s="744"/>
      <c r="DTY866" s="744"/>
      <c r="DTZ866" s="744"/>
      <c r="DUA866" s="744"/>
      <c r="DUB866" s="744"/>
      <c r="DUC866" s="744"/>
      <c r="DUD866" s="744"/>
      <c r="DUE866" s="744"/>
      <c r="DUF866" s="744"/>
      <c r="DUG866" s="744"/>
      <c r="DUH866" s="744"/>
      <c r="DUI866" s="744"/>
      <c r="DUJ866" s="744"/>
      <c r="DUK866" s="744"/>
      <c r="DUL866" s="744"/>
      <c r="DUM866" s="744"/>
      <c r="DUN866" s="744"/>
      <c r="DUO866" s="744"/>
      <c r="DUP866" s="744"/>
      <c r="DUQ866" s="744"/>
      <c r="DUR866" s="744"/>
      <c r="DUS866" s="744"/>
      <c r="DUT866" s="744"/>
      <c r="DUU866" s="744"/>
      <c r="DUV866" s="744"/>
      <c r="DUW866" s="744"/>
      <c r="DUX866" s="744"/>
      <c r="DUY866" s="744"/>
      <c r="DUZ866" s="744"/>
      <c r="DVA866" s="744"/>
      <c r="DVB866" s="744"/>
      <c r="DVC866" s="744"/>
      <c r="DVD866" s="744"/>
      <c r="DVE866" s="744"/>
      <c r="DVF866" s="744"/>
      <c r="DVG866" s="744"/>
      <c r="DVH866" s="744"/>
      <c r="DVI866" s="744"/>
      <c r="DVJ866" s="744"/>
      <c r="DVK866" s="744"/>
      <c r="DVL866" s="744"/>
      <c r="DVM866" s="744"/>
      <c r="DVN866" s="744"/>
      <c r="DVO866" s="744"/>
      <c r="DVP866" s="744"/>
      <c r="DVQ866" s="744"/>
      <c r="DVR866" s="744"/>
      <c r="DVS866" s="744"/>
      <c r="DVT866" s="744"/>
      <c r="DVU866" s="744"/>
      <c r="DVV866" s="744"/>
      <c r="DVW866" s="744"/>
      <c r="DVX866" s="744"/>
      <c r="DVY866" s="744"/>
      <c r="DVZ866" s="744"/>
      <c r="DWA866" s="744"/>
      <c r="DWB866" s="744"/>
      <c r="DWC866" s="744"/>
      <c r="DWD866" s="744"/>
      <c r="DWE866" s="744"/>
      <c r="DWF866" s="744"/>
      <c r="DWG866" s="744"/>
      <c r="DWH866" s="744"/>
      <c r="DWI866" s="744"/>
      <c r="DWJ866" s="744"/>
      <c r="DWK866" s="744"/>
      <c r="DWL866" s="744"/>
      <c r="DWM866" s="744"/>
      <c r="DWN866" s="744"/>
      <c r="DWO866" s="744"/>
      <c r="DWP866" s="744"/>
      <c r="DWQ866" s="744"/>
      <c r="DWR866" s="744"/>
      <c r="DWS866" s="744"/>
      <c r="DWT866" s="744"/>
      <c r="DWU866" s="744"/>
      <c r="DWV866" s="744"/>
      <c r="DWW866" s="744"/>
      <c r="DWX866" s="744"/>
      <c r="DWY866" s="744"/>
      <c r="DWZ866" s="744"/>
      <c r="DXA866" s="744"/>
      <c r="DXB866" s="744"/>
      <c r="DXC866" s="744"/>
      <c r="DXD866" s="744"/>
      <c r="DXE866" s="744"/>
      <c r="DXF866" s="744"/>
      <c r="DXG866" s="744"/>
      <c r="DXH866" s="744"/>
      <c r="DXI866" s="744"/>
      <c r="DXJ866" s="744"/>
      <c r="DXK866" s="744"/>
      <c r="DXL866" s="744"/>
      <c r="DXM866" s="744"/>
      <c r="DXN866" s="744"/>
      <c r="DXO866" s="744"/>
      <c r="DXP866" s="744"/>
      <c r="DXQ866" s="744"/>
      <c r="DXR866" s="744"/>
      <c r="DXS866" s="744"/>
      <c r="DXT866" s="744"/>
      <c r="DXU866" s="744"/>
      <c r="DXV866" s="744"/>
      <c r="DXW866" s="744"/>
      <c r="DXX866" s="744"/>
      <c r="DXY866" s="744"/>
      <c r="DXZ866" s="744"/>
      <c r="DYA866" s="744"/>
      <c r="DYB866" s="744"/>
      <c r="DYC866" s="744"/>
      <c r="DYD866" s="744"/>
      <c r="DYE866" s="744"/>
      <c r="DYF866" s="744"/>
      <c r="DYG866" s="744"/>
      <c r="DYH866" s="744"/>
      <c r="DYI866" s="744"/>
      <c r="DYJ866" s="744"/>
      <c r="DYK866" s="744"/>
      <c r="DYL866" s="744"/>
      <c r="DYM866" s="744"/>
      <c r="DYN866" s="744"/>
      <c r="DYO866" s="744"/>
      <c r="DYP866" s="744"/>
      <c r="DYQ866" s="744"/>
      <c r="DYR866" s="744"/>
      <c r="DYS866" s="744"/>
      <c r="DYT866" s="744"/>
      <c r="DYU866" s="744"/>
      <c r="DYV866" s="744"/>
      <c r="DYW866" s="744"/>
      <c r="DYX866" s="744"/>
      <c r="DYY866" s="744"/>
      <c r="DYZ866" s="744"/>
      <c r="DZA866" s="744"/>
      <c r="DZB866" s="744"/>
      <c r="DZC866" s="744"/>
      <c r="DZD866" s="744"/>
      <c r="DZE866" s="744"/>
      <c r="DZF866" s="744"/>
      <c r="DZG866" s="744"/>
      <c r="DZH866" s="744"/>
      <c r="DZI866" s="744"/>
      <c r="DZJ866" s="744"/>
      <c r="DZK866" s="744"/>
      <c r="DZL866" s="744"/>
      <c r="DZM866" s="744"/>
      <c r="DZN866" s="744"/>
      <c r="DZO866" s="744"/>
      <c r="DZP866" s="744"/>
      <c r="DZQ866" s="744"/>
      <c r="DZR866" s="744"/>
      <c r="DZS866" s="744"/>
      <c r="DZT866" s="744"/>
      <c r="DZU866" s="744"/>
      <c r="DZV866" s="744"/>
      <c r="DZW866" s="744"/>
      <c r="DZX866" s="744"/>
      <c r="DZY866" s="744"/>
      <c r="DZZ866" s="744"/>
      <c r="EAA866" s="744"/>
      <c r="EAB866" s="744"/>
      <c r="EAC866" s="744"/>
      <c r="EAD866" s="744"/>
      <c r="EAE866" s="744"/>
      <c r="EAF866" s="744"/>
      <c r="EAG866" s="744"/>
      <c r="EAH866" s="744"/>
      <c r="EAI866" s="744"/>
      <c r="EAJ866" s="744"/>
      <c r="EAK866" s="744"/>
      <c r="EAL866" s="744"/>
      <c r="EAM866" s="744"/>
      <c r="EAN866" s="744"/>
      <c r="EAO866" s="744"/>
      <c r="EAP866" s="744"/>
      <c r="EAQ866" s="744"/>
      <c r="EAR866" s="744"/>
      <c r="EAS866" s="744"/>
      <c r="EAT866" s="744"/>
      <c r="EAU866" s="744"/>
      <c r="EAV866" s="744"/>
      <c r="EAW866" s="744"/>
      <c r="EAX866" s="744"/>
      <c r="EAY866" s="744"/>
      <c r="EAZ866" s="744"/>
      <c r="EBA866" s="744"/>
      <c r="EBB866" s="744"/>
      <c r="EBC866" s="744"/>
      <c r="EBD866" s="744"/>
      <c r="EBE866" s="744"/>
      <c r="EBF866" s="744"/>
      <c r="EBG866" s="744"/>
      <c r="EBH866" s="744"/>
      <c r="EBI866" s="744"/>
      <c r="EBJ866" s="744"/>
      <c r="EBK866" s="744"/>
      <c r="EBL866" s="744"/>
      <c r="EBM866" s="744"/>
      <c r="EBN866" s="744"/>
      <c r="EBO866" s="744"/>
      <c r="EBP866" s="744"/>
      <c r="EBQ866" s="744"/>
      <c r="EBR866" s="744"/>
      <c r="EBS866" s="744"/>
      <c r="EBT866" s="744"/>
      <c r="EBU866" s="744"/>
      <c r="EBV866" s="744"/>
      <c r="EBW866" s="744"/>
      <c r="EBX866" s="744"/>
      <c r="EBY866" s="744"/>
      <c r="EBZ866" s="744"/>
      <c r="ECA866" s="744"/>
      <c r="ECB866" s="744"/>
      <c r="ECC866" s="744"/>
      <c r="ECD866" s="744"/>
      <c r="ECE866" s="744"/>
      <c r="ECF866" s="744"/>
      <c r="ECG866" s="744"/>
      <c r="ECH866" s="744"/>
      <c r="ECI866" s="744"/>
      <c r="ECJ866" s="744"/>
      <c r="ECK866" s="744"/>
      <c r="ECL866" s="744"/>
      <c r="ECM866" s="744"/>
      <c r="ECN866" s="744"/>
      <c r="ECO866" s="744"/>
      <c r="ECP866" s="744"/>
      <c r="ECQ866" s="744"/>
      <c r="ECR866" s="744"/>
      <c r="ECS866" s="744"/>
      <c r="ECT866" s="744"/>
      <c r="ECU866" s="744"/>
      <c r="ECV866" s="744"/>
      <c r="ECW866" s="744"/>
      <c r="ECX866" s="744"/>
      <c r="ECY866" s="744"/>
      <c r="ECZ866" s="744"/>
      <c r="EDA866" s="744"/>
      <c r="EDB866" s="744"/>
      <c r="EDC866" s="744"/>
      <c r="EDD866" s="744"/>
      <c r="EDE866" s="744"/>
      <c r="EDF866" s="744"/>
      <c r="EDG866" s="744"/>
      <c r="EDH866" s="744"/>
      <c r="EDI866" s="744"/>
      <c r="EDJ866" s="744"/>
      <c r="EDK866" s="744"/>
      <c r="EDL866" s="744"/>
      <c r="EDM866" s="744"/>
      <c r="EDN866" s="744"/>
      <c r="EDO866" s="744"/>
      <c r="EDP866" s="744"/>
      <c r="EDQ866" s="744"/>
      <c r="EDR866" s="744"/>
      <c r="EDS866" s="744"/>
      <c r="EDT866" s="744"/>
      <c r="EDU866" s="744"/>
      <c r="EDV866" s="744"/>
      <c r="EDW866" s="744"/>
      <c r="EDX866" s="744"/>
      <c r="EDY866" s="744"/>
      <c r="EDZ866" s="744"/>
      <c r="EEA866" s="744"/>
      <c r="EEB866" s="744"/>
      <c r="EEC866" s="744"/>
      <c r="EED866" s="744"/>
      <c r="EEE866" s="744"/>
      <c r="EEF866" s="744"/>
      <c r="EEG866" s="744"/>
      <c r="EEH866" s="744"/>
      <c r="EEI866" s="744"/>
      <c r="EEJ866" s="744"/>
      <c r="EEK866" s="744"/>
      <c r="EEL866" s="744"/>
      <c r="EEM866" s="744"/>
      <c r="EEN866" s="744"/>
      <c r="EEO866" s="744"/>
      <c r="EEP866" s="744"/>
      <c r="EEQ866" s="744"/>
      <c r="EER866" s="744"/>
      <c r="EES866" s="744"/>
      <c r="EET866" s="744"/>
      <c r="EEU866" s="744"/>
      <c r="EEV866" s="744"/>
      <c r="EEW866" s="744"/>
      <c r="EEX866" s="744"/>
      <c r="EEY866" s="744"/>
      <c r="EEZ866" s="744"/>
      <c r="EFA866" s="744"/>
      <c r="EFB866" s="744"/>
      <c r="EFC866" s="744"/>
      <c r="EFD866" s="744"/>
      <c r="EFE866" s="744"/>
      <c r="EFF866" s="744"/>
      <c r="EFG866" s="744"/>
      <c r="EFH866" s="744"/>
      <c r="EFI866" s="744"/>
      <c r="EFJ866" s="744"/>
      <c r="EFK866" s="744"/>
      <c r="EFL866" s="744"/>
      <c r="EFM866" s="744"/>
      <c r="EFN866" s="744"/>
      <c r="EFO866" s="744"/>
      <c r="EFP866" s="744"/>
      <c r="EFQ866" s="744"/>
      <c r="EFR866" s="744"/>
      <c r="EFS866" s="744"/>
      <c r="EFT866" s="744"/>
      <c r="EFU866" s="744"/>
      <c r="EFV866" s="744"/>
      <c r="EFW866" s="744"/>
      <c r="EFX866" s="744"/>
      <c r="EFY866" s="744"/>
      <c r="EFZ866" s="744"/>
      <c r="EGA866" s="744"/>
      <c r="EGB866" s="744"/>
      <c r="EGC866" s="744"/>
      <c r="EGD866" s="744"/>
      <c r="EGE866" s="744"/>
      <c r="EGF866" s="744"/>
      <c r="EGG866" s="744"/>
      <c r="EGH866" s="744"/>
      <c r="EGI866" s="744"/>
      <c r="EGJ866" s="744"/>
      <c r="EGK866" s="744"/>
      <c r="EGL866" s="744"/>
      <c r="EGM866" s="744"/>
      <c r="EGN866" s="744"/>
      <c r="EGO866" s="744"/>
      <c r="EGP866" s="744"/>
      <c r="EGQ866" s="744"/>
      <c r="EGR866" s="744"/>
      <c r="EGS866" s="744"/>
      <c r="EGT866" s="744"/>
      <c r="EGU866" s="744"/>
      <c r="EGV866" s="744"/>
      <c r="EGW866" s="744"/>
      <c r="EGX866" s="744"/>
      <c r="EGY866" s="744"/>
      <c r="EGZ866" s="744"/>
      <c r="EHA866" s="744"/>
      <c r="EHB866" s="744"/>
      <c r="EHC866" s="744"/>
      <c r="EHD866" s="744"/>
      <c r="EHE866" s="744"/>
      <c r="EHF866" s="744"/>
      <c r="EHG866" s="744"/>
      <c r="EHH866" s="744"/>
      <c r="EHI866" s="744"/>
      <c r="EHJ866" s="744"/>
      <c r="EHK866" s="744"/>
      <c r="EHL866" s="744"/>
      <c r="EHM866" s="744"/>
      <c r="EHN866" s="744"/>
      <c r="EHO866" s="744"/>
      <c r="EHP866" s="744"/>
      <c r="EHQ866" s="744"/>
      <c r="EHR866" s="744"/>
      <c r="EHS866" s="744"/>
      <c r="EHT866" s="744"/>
      <c r="EHU866" s="744"/>
      <c r="EHV866" s="744"/>
      <c r="EHW866" s="744"/>
      <c r="EHX866" s="744"/>
      <c r="EHY866" s="744"/>
      <c r="EHZ866" s="744"/>
      <c r="EIA866" s="744"/>
      <c r="EIB866" s="744"/>
      <c r="EIC866" s="744"/>
      <c r="EID866" s="744"/>
      <c r="EIE866" s="744"/>
      <c r="EIF866" s="744"/>
      <c r="EIG866" s="744"/>
      <c r="EIH866" s="744"/>
      <c r="EII866" s="744"/>
      <c r="EIJ866" s="744"/>
      <c r="EIK866" s="744"/>
      <c r="EIL866" s="744"/>
      <c r="EIM866" s="744"/>
      <c r="EIN866" s="744"/>
      <c r="EIO866" s="744"/>
      <c r="EIP866" s="744"/>
      <c r="EIQ866" s="744"/>
      <c r="EIR866" s="744"/>
      <c r="EIS866" s="744"/>
      <c r="EIT866" s="744"/>
      <c r="EIU866" s="744"/>
      <c r="EIV866" s="744"/>
      <c r="EIW866" s="744"/>
      <c r="EIX866" s="744"/>
      <c r="EIY866" s="744"/>
      <c r="EIZ866" s="744"/>
      <c r="EJA866" s="744"/>
      <c r="EJB866" s="744"/>
      <c r="EJC866" s="744"/>
      <c r="EJD866" s="744"/>
      <c r="EJE866" s="744"/>
      <c r="EJF866" s="744"/>
      <c r="EJG866" s="744"/>
      <c r="EJH866" s="744"/>
      <c r="EJI866" s="744"/>
      <c r="EJJ866" s="744"/>
      <c r="EJK866" s="744"/>
      <c r="EJL866" s="744"/>
      <c r="EJM866" s="744"/>
      <c r="EJN866" s="744"/>
      <c r="EJO866" s="744"/>
      <c r="EJP866" s="744"/>
      <c r="EJQ866" s="744"/>
      <c r="EJR866" s="744"/>
      <c r="EJS866" s="744"/>
      <c r="EJT866" s="744"/>
      <c r="EJU866" s="744"/>
      <c r="EJV866" s="744"/>
      <c r="EJW866" s="744"/>
      <c r="EJX866" s="744"/>
      <c r="EJY866" s="744"/>
      <c r="EJZ866" s="744"/>
      <c r="EKA866" s="744"/>
      <c r="EKB866" s="744"/>
      <c r="EKC866" s="744"/>
      <c r="EKD866" s="744"/>
      <c r="EKE866" s="744"/>
      <c r="EKF866" s="744"/>
      <c r="EKG866" s="744"/>
      <c r="EKH866" s="744"/>
      <c r="EKI866" s="744"/>
      <c r="EKJ866" s="744"/>
      <c r="EKK866" s="744"/>
      <c r="EKL866" s="744"/>
      <c r="EKM866" s="744"/>
      <c r="EKN866" s="744"/>
      <c r="EKO866" s="744"/>
      <c r="EKP866" s="744"/>
      <c r="EKQ866" s="744"/>
      <c r="EKR866" s="744"/>
      <c r="EKS866" s="744"/>
      <c r="EKT866" s="744"/>
      <c r="EKU866" s="744"/>
      <c r="EKV866" s="744"/>
      <c r="EKW866" s="744"/>
      <c r="EKX866" s="744"/>
      <c r="EKY866" s="744"/>
      <c r="EKZ866" s="744"/>
      <c r="ELA866" s="744"/>
      <c r="ELB866" s="744"/>
      <c r="ELC866" s="744"/>
      <c r="ELD866" s="744"/>
      <c r="ELE866" s="744"/>
      <c r="ELF866" s="744"/>
      <c r="ELG866" s="744"/>
      <c r="ELH866" s="744"/>
      <c r="ELI866" s="744"/>
      <c r="ELJ866" s="744"/>
      <c r="ELK866" s="744"/>
      <c r="ELL866" s="744"/>
      <c r="ELM866" s="744"/>
      <c r="ELN866" s="744"/>
      <c r="ELO866" s="744"/>
      <c r="ELP866" s="744"/>
      <c r="ELQ866" s="744"/>
      <c r="ELR866" s="744"/>
      <c r="ELS866" s="744"/>
      <c r="ELT866" s="744"/>
      <c r="ELU866" s="744"/>
      <c r="ELV866" s="744"/>
      <c r="ELW866" s="744"/>
      <c r="ELX866" s="744"/>
      <c r="ELY866" s="744"/>
      <c r="ELZ866" s="744"/>
      <c r="EMA866" s="744"/>
      <c r="EMB866" s="744"/>
      <c r="EMC866" s="744"/>
      <c r="EMD866" s="744"/>
      <c r="EME866" s="744"/>
      <c r="EMF866" s="744"/>
      <c r="EMG866" s="744"/>
      <c r="EMH866" s="744"/>
      <c r="EMI866" s="744"/>
      <c r="EMJ866" s="744"/>
      <c r="EMK866" s="744"/>
      <c r="EML866" s="744"/>
      <c r="EMM866" s="744"/>
      <c r="EMN866" s="744"/>
      <c r="EMO866" s="744"/>
      <c r="EMP866" s="744"/>
      <c r="EMQ866" s="744"/>
      <c r="EMR866" s="744"/>
      <c r="EMS866" s="744"/>
      <c r="EMT866" s="744"/>
      <c r="EMU866" s="744"/>
      <c r="EMV866" s="744"/>
      <c r="EMW866" s="744"/>
      <c r="EMX866" s="744"/>
      <c r="EMY866" s="744"/>
      <c r="EMZ866" s="744"/>
      <c r="ENA866" s="744"/>
      <c r="ENB866" s="744"/>
      <c r="ENC866" s="744"/>
      <c r="END866" s="744"/>
      <c r="ENE866" s="744"/>
      <c r="ENF866" s="744"/>
      <c r="ENG866" s="744"/>
      <c r="ENH866" s="744"/>
      <c r="ENI866" s="744"/>
      <c r="ENJ866" s="744"/>
      <c r="ENK866" s="744"/>
      <c r="ENL866" s="744"/>
      <c r="ENM866" s="744"/>
      <c r="ENN866" s="744"/>
      <c r="ENO866" s="744"/>
      <c r="ENP866" s="744"/>
      <c r="ENQ866" s="744"/>
      <c r="ENR866" s="744"/>
      <c r="ENS866" s="744"/>
      <c r="ENT866" s="744"/>
      <c r="ENU866" s="744"/>
      <c r="ENV866" s="744"/>
      <c r="ENW866" s="744"/>
      <c r="ENX866" s="744"/>
      <c r="ENY866" s="744"/>
      <c r="ENZ866" s="744"/>
      <c r="EOA866" s="744"/>
      <c r="EOB866" s="744"/>
      <c r="EOC866" s="744"/>
      <c r="EOD866" s="744"/>
      <c r="EOE866" s="744"/>
      <c r="EOF866" s="744"/>
      <c r="EOG866" s="744"/>
      <c r="EOH866" s="744"/>
      <c r="EOI866" s="744"/>
      <c r="EOJ866" s="744"/>
      <c r="EOK866" s="744"/>
      <c r="EOL866" s="744"/>
      <c r="EOM866" s="744"/>
      <c r="EON866" s="744"/>
      <c r="EOO866" s="744"/>
      <c r="EOP866" s="744"/>
      <c r="EOQ866" s="744"/>
      <c r="EOR866" s="744"/>
      <c r="EOS866" s="744"/>
      <c r="EOT866" s="744"/>
      <c r="EOU866" s="744"/>
      <c r="EOV866" s="744"/>
      <c r="EOW866" s="744"/>
      <c r="EOX866" s="744"/>
      <c r="EOY866" s="744"/>
      <c r="EOZ866" s="744"/>
      <c r="EPA866" s="744"/>
      <c r="EPB866" s="744"/>
      <c r="EPC866" s="744"/>
      <c r="EPD866" s="744"/>
      <c r="EPE866" s="744"/>
      <c r="EPF866" s="744"/>
      <c r="EPG866" s="744"/>
      <c r="EPH866" s="744"/>
      <c r="EPI866" s="744"/>
      <c r="EPJ866" s="744"/>
      <c r="EPK866" s="744"/>
      <c r="EPL866" s="744"/>
      <c r="EPM866" s="744"/>
      <c r="EPN866" s="744"/>
      <c r="EPO866" s="744"/>
      <c r="EPP866" s="744"/>
      <c r="EPQ866" s="744"/>
      <c r="EPR866" s="744"/>
      <c r="EPS866" s="744"/>
      <c r="EPT866" s="744"/>
      <c r="EPU866" s="744"/>
      <c r="EPV866" s="744"/>
      <c r="EPW866" s="744"/>
      <c r="EPX866" s="744"/>
      <c r="EPY866" s="744"/>
      <c r="EPZ866" s="744"/>
      <c r="EQA866" s="744"/>
      <c r="EQB866" s="744"/>
      <c r="EQC866" s="744"/>
      <c r="EQD866" s="744"/>
      <c r="EQE866" s="744"/>
      <c r="EQF866" s="744"/>
      <c r="EQG866" s="744"/>
      <c r="EQH866" s="744"/>
      <c r="EQI866" s="744"/>
      <c r="EQJ866" s="744"/>
      <c r="EQK866" s="744"/>
      <c r="EQL866" s="744"/>
      <c r="EQM866" s="744"/>
      <c r="EQN866" s="744"/>
      <c r="EQO866" s="744"/>
      <c r="EQP866" s="744"/>
      <c r="EQQ866" s="744"/>
      <c r="EQR866" s="744"/>
      <c r="EQS866" s="744"/>
      <c r="EQT866" s="744"/>
      <c r="EQU866" s="744"/>
      <c r="EQV866" s="744"/>
      <c r="EQW866" s="744"/>
      <c r="EQX866" s="744"/>
      <c r="EQY866" s="744"/>
      <c r="EQZ866" s="744"/>
      <c r="ERA866" s="744"/>
      <c r="ERB866" s="744"/>
      <c r="ERC866" s="744"/>
      <c r="ERD866" s="744"/>
      <c r="ERE866" s="744"/>
      <c r="ERF866" s="744"/>
      <c r="ERG866" s="744"/>
      <c r="ERH866" s="744"/>
      <c r="ERI866" s="744"/>
      <c r="ERJ866" s="744"/>
      <c r="ERK866" s="744"/>
      <c r="ERL866" s="744"/>
      <c r="ERM866" s="744"/>
      <c r="ERN866" s="744"/>
      <c r="ERO866" s="744"/>
      <c r="ERP866" s="744"/>
      <c r="ERQ866" s="744"/>
      <c r="ERR866" s="744"/>
      <c r="ERS866" s="744"/>
      <c r="ERT866" s="744"/>
      <c r="ERU866" s="744"/>
      <c r="ERV866" s="744"/>
      <c r="ERW866" s="744"/>
      <c r="ERX866" s="744"/>
      <c r="ERY866" s="744"/>
      <c r="ERZ866" s="744"/>
      <c r="ESA866" s="744"/>
      <c r="ESB866" s="744"/>
      <c r="ESC866" s="744"/>
      <c r="ESD866" s="744"/>
      <c r="ESE866" s="744"/>
      <c r="ESF866" s="744"/>
      <c r="ESG866" s="744"/>
      <c r="ESH866" s="744"/>
      <c r="ESI866" s="744"/>
      <c r="ESJ866" s="744"/>
      <c r="ESK866" s="744"/>
      <c r="ESL866" s="744"/>
      <c r="ESM866" s="744"/>
      <c r="ESN866" s="744"/>
      <c r="ESO866" s="744"/>
      <c r="ESP866" s="744"/>
      <c r="ESQ866" s="744"/>
      <c r="ESR866" s="744"/>
      <c r="ESS866" s="744"/>
      <c r="EST866" s="744"/>
      <c r="ESU866" s="744"/>
      <c r="ESV866" s="744"/>
      <c r="ESW866" s="744"/>
      <c r="ESX866" s="744"/>
      <c r="ESY866" s="744"/>
      <c r="ESZ866" s="744"/>
      <c r="ETA866" s="744"/>
      <c r="ETB866" s="744"/>
      <c r="ETC866" s="744"/>
      <c r="ETD866" s="744"/>
      <c r="ETE866" s="744"/>
      <c r="ETF866" s="744"/>
      <c r="ETG866" s="744"/>
      <c r="ETH866" s="744"/>
      <c r="ETI866" s="744"/>
      <c r="ETJ866" s="744"/>
      <c r="ETK866" s="744"/>
      <c r="ETL866" s="744"/>
      <c r="ETM866" s="744"/>
      <c r="ETN866" s="744"/>
      <c r="ETO866" s="744"/>
      <c r="ETP866" s="744"/>
      <c r="ETQ866" s="744"/>
      <c r="ETR866" s="744"/>
      <c r="ETS866" s="744"/>
      <c r="ETT866" s="744"/>
      <c r="ETU866" s="744"/>
      <c r="ETV866" s="744"/>
      <c r="ETW866" s="744"/>
      <c r="ETX866" s="744"/>
      <c r="ETY866" s="744"/>
      <c r="ETZ866" s="744"/>
      <c r="EUA866" s="744"/>
      <c r="EUB866" s="744"/>
      <c r="EUC866" s="744"/>
      <c r="EUD866" s="744"/>
      <c r="EUE866" s="744"/>
      <c r="EUF866" s="744"/>
      <c r="EUG866" s="744"/>
      <c r="EUH866" s="744"/>
      <c r="EUI866" s="744"/>
      <c r="EUJ866" s="744"/>
      <c r="EUK866" s="744"/>
      <c r="EUL866" s="744"/>
      <c r="EUM866" s="744"/>
      <c r="EUN866" s="744"/>
      <c r="EUO866" s="744"/>
      <c r="EUP866" s="744"/>
      <c r="EUQ866" s="744"/>
      <c r="EUR866" s="744"/>
      <c r="EUS866" s="744"/>
      <c r="EUT866" s="744"/>
      <c r="EUU866" s="744"/>
      <c r="EUV866" s="744"/>
      <c r="EUW866" s="744"/>
      <c r="EUX866" s="744"/>
      <c r="EUY866" s="744"/>
      <c r="EUZ866" s="744"/>
      <c r="EVA866" s="744"/>
      <c r="EVB866" s="744"/>
      <c r="EVC866" s="744"/>
      <c r="EVD866" s="744"/>
      <c r="EVE866" s="744"/>
      <c r="EVF866" s="744"/>
      <c r="EVG866" s="744"/>
      <c r="EVH866" s="744"/>
      <c r="EVI866" s="744"/>
      <c r="EVJ866" s="744"/>
      <c r="EVK866" s="744"/>
      <c r="EVL866" s="744"/>
      <c r="EVM866" s="744"/>
      <c r="EVN866" s="744"/>
      <c r="EVO866" s="744"/>
      <c r="EVP866" s="744"/>
      <c r="EVQ866" s="744"/>
      <c r="EVR866" s="744"/>
      <c r="EVS866" s="744"/>
      <c r="EVT866" s="744"/>
      <c r="EVU866" s="744"/>
      <c r="EVV866" s="744"/>
      <c r="EVW866" s="744"/>
      <c r="EVX866" s="744"/>
      <c r="EVY866" s="744"/>
      <c r="EVZ866" s="744"/>
      <c r="EWA866" s="744"/>
      <c r="EWB866" s="744"/>
      <c r="EWC866" s="744"/>
      <c r="EWD866" s="744"/>
      <c r="EWE866" s="744"/>
      <c r="EWF866" s="744"/>
      <c r="EWG866" s="744"/>
      <c r="EWH866" s="744"/>
      <c r="EWI866" s="744"/>
      <c r="EWJ866" s="744"/>
      <c r="EWK866" s="744"/>
      <c r="EWL866" s="744"/>
      <c r="EWM866" s="744"/>
      <c r="EWN866" s="744"/>
      <c r="EWO866" s="744"/>
      <c r="EWP866" s="744"/>
      <c r="EWQ866" s="744"/>
      <c r="EWR866" s="744"/>
      <c r="EWS866" s="744"/>
      <c r="EWT866" s="744"/>
      <c r="EWU866" s="744"/>
      <c r="EWV866" s="744"/>
      <c r="EWW866" s="744"/>
      <c r="EWX866" s="744"/>
      <c r="EWY866" s="744"/>
      <c r="EWZ866" s="744"/>
      <c r="EXA866" s="744"/>
      <c r="EXB866" s="744"/>
      <c r="EXC866" s="744"/>
      <c r="EXD866" s="744"/>
      <c r="EXE866" s="744"/>
      <c r="EXF866" s="744"/>
      <c r="EXG866" s="744"/>
      <c r="EXH866" s="744"/>
      <c r="EXI866" s="744"/>
      <c r="EXJ866" s="744"/>
      <c r="EXK866" s="744"/>
      <c r="EXL866" s="744"/>
      <c r="EXM866" s="744"/>
      <c r="EXN866" s="744"/>
      <c r="EXO866" s="744"/>
      <c r="EXP866" s="744"/>
      <c r="EXQ866" s="744"/>
      <c r="EXR866" s="744"/>
      <c r="EXS866" s="744"/>
      <c r="EXT866" s="744"/>
      <c r="EXU866" s="744"/>
      <c r="EXV866" s="744"/>
      <c r="EXW866" s="744"/>
      <c r="EXX866" s="744"/>
      <c r="EXY866" s="744"/>
      <c r="EXZ866" s="744"/>
      <c r="EYA866" s="744"/>
      <c r="EYB866" s="744"/>
      <c r="EYC866" s="744"/>
      <c r="EYD866" s="744"/>
      <c r="EYE866" s="744"/>
      <c r="EYF866" s="744"/>
      <c r="EYG866" s="744"/>
      <c r="EYH866" s="744"/>
      <c r="EYI866" s="744"/>
      <c r="EYJ866" s="744"/>
      <c r="EYK866" s="744"/>
      <c r="EYL866" s="744"/>
      <c r="EYM866" s="744"/>
      <c r="EYN866" s="744"/>
      <c r="EYO866" s="744"/>
      <c r="EYP866" s="744"/>
      <c r="EYQ866" s="744"/>
      <c r="EYR866" s="744"/>
      <c r="EYS866" s="744"/>
      <c r="EYT866" s="744"/>
      <c r="EYU866" s="744"/>
      <c r="EYV866" s="744"/>
      <c r="EYW866" s="744"/>
      <c r="EYX866" s="744"/>
      <c r="EYY866" s="744"/>
      <c r="EYZ866" s="744"/>
      <c r="EZA866" s="744"/>
      <c r="EZB866" s="744"/>
      <c r="EZC866" s="744"/>
      <c r="EZD866" s="744"/>
      <c r="EZE866" s="744"/>
      <c r="EZF866" s="744"/>
      <c r="EZG866" s="744"/>
      <c r="EZH866" s="744"/>
      <c r="EZI866" s="744"/>
      <c r="EZJ866" s="744"/>
      <c r="EZK866" s="744"/>
      <c r="EZL866" s="744"/>
      <c r="EZM866" s="744"/>
      <c r="EZN866" s="744"/>
      <c r="EZO866" s="744"/>
      <c r="EZP866" s="744"/>
      <c r="EZQ866" s="744"/>
      <c r="EZR866" s="744"/>
      <c r="EZS866" s="744"/>
      <c r="EZT866" s="744"/>
      <c r="EZU866" s="744"/>
      <c r="EZV866" s="744"/>
      <c r="EZW866" s="744"/>
      <c r="EZX866" s="744"/>
      <c r="EZY866" s="744"/>
      <c r="EZZ866" s="744"/>
      <c r="FAA866" s="744"/>
      <c r="FAB866" s="744"/>
      <c r="FAC866" s="744"/>
      <c r="FAD866" s="744"/>
      <c r="FAE866" s="744"/>
      <c r="FAF866" s="744"/>
      <c r="FAG866" s="744"/>
      <c r="FAH866" s="744"/>
      <c r="FAI866" s="744"/>
      <c r="FAJ866" s="744"/>
      <c r="FAK866" s="744"/>
      <c r="FAL866" s="744"/>
      <c r="FAM866" s="744"/>
      <c r="FAN866" s="744"/>
      <c r="FAO866" s="744"/>
      <c r="FAP866" s="744"/>
      <c r="FAQ866" s="744"/>
      <c r="FAR866" s="744"/>
      <c r="FAS866" s="744"/>
      <c r="FAT866" s="744"/>
      <c r="FAU866" s="744"/>
      <c r="FAV866" s="744"/>
      <c r="FAW866" s="744"/>
      <c r="FAX866" s="744"/>
      <c r="FAY866" s="744"/>
      <c r="FAZ866" s="744"/>
      <c r="FBA866" s="744"/>
      <c r="FBB866" s="744"/>
      <c r="FBC866" s="744"/>
      <c r="FBD866" s="744"/>
      <c r="FBE866" s="744"/>
      <c r="FBF866" s="744"/>
      <c r="FBG866" s="744"/>
      <c r="FBH866" s="744"/>
      <c r="FBI866" s="744"/>
      <c r="FBJ866" s="744"/>
      <c r="FBK866" s="744"/>
      <c r="FBL866" s="744"/>
      <c r="FBM866" s="744"/>
      <c r="FBN866" s="744"/>
      <c r="FBO866" s="744"/>
      <c r="FBP866" s="744"/>
      <c r="FBQ866" s="744"/>
      <c r="FBR866" s="744"/>
      <c r="FBS866" s="744"/>
      <c r="FBT866" s="744"/>
      <c r="FBU866" s="744"/>
      <c r="FBV866" s="744"/>
      <c r="FBW866" s="744"/>
      <c r="FBX866" s="744"/>
      <c r="FBY866" s="744"/>
      <c r="FBZ866" s="744"/>
      <c r="FCA866" s="744"/>
      <c r="FCB866" s="744"/>
      <c r="FCC866" s="744"/>
      <c r="FCD866" s="744"/>
      <c r="FCE866" s="744"/>
      <c r="FCF866" s="744"/>
      <c r="FCG866" s="744"/>
      <c r="FCH866" s="744"/>
      <c r="FCI866" s="744"/>
      <c r="FCJ866" s="744"/>
      <c r="FCK866" s="744"/>
      <c r="FCL866" s="744"/>
      <c r="FCM866" s="744"/>
      <c r="FCN866" s="744"/>
      <c r="FCO866" s="744"/>
      <c r="FCP866" s="744"/>
      <c r="FCQ866" s="744"/>
      <c r="FCR866" s="744"/>
      <c r="FCS866" s="744"/>
      <c r="FCT866" s="744"/>
      <c r="FCU866" s="744"/>
      <c r="FCV866" s="744"/>
      <c r="FCW866" s="744"/>
      <c r="FCX866" s="744"/>
      <c r="FCY866" s="744"/>
      <c r="FCZ866" s="744"/>
      <c r="FDA866" s="744"/>
      <c r="FDB866" s="744"/>
      <c r="FDC866" s="744"/>
      <c r="FDD866" s="744"/>
      <c r="FDE866" s="744"/>
      <c r="FDF866" s="744"/>
      <c r="FDG866" s="744"/>
      <c r="FDH866" s="744"/>
      <c r="FDI866" s="744"/>
      <c r="FDJ866" s="744"/>
      <c r="FDK866" s="744"/>
      <c r="FDL866" s="744"/>
      <c r="FDM866" s="744"/>
      <c r="FDN866" s="744"/>
      <c r="FDO866" s="744"/>
      <c r="FDP866" s="744"/>
      <c r="FDQ866" s="744"/>
      <c r="FDR866" s="744"/>
      <c r="FDS866" s="744"/>
      <c r="FDT866" s="744"/>
      <c r="FDU866" s="744"/>
      <c r="FDV866" s="744"/>
      <c r="FDW866" s="744"/>
      <c r="FDX866" s="744"/>
      <c r="FDY866" s="744"/>
      <c r="FDZ866" s="744"/>
      <c r="FEA866" s="744"/>
      <c r="FEB866" s="744"/>
      <c r="FEC866" s="744"/>
      <c r="FED866" s="744"/>
      <c r="FEE866" s="744"/>
      <c r="FEF866" s="744"/>
      <c r="FEG866" s="744"/>
      <c r="FEH866" s="744"/>
      <c r="FEI866" s="744"/>
      <c r="FEJ866" s="744"/>
      <c r="FEK866" s="744"/>
      <c r="FEL866" s="744"/>
      <c r="FEM866" s="744"/>
      <c r="FEN866" s="744"/>
      <c r="FEO866" s="744"/>
      <c r="FEP866" s="744"/>
      <c r="FEQ866" s="744"/>
      <c r="FER866" s="744"/>
      <c r="FES866" s="744"/>
      <c r="FET866" s="744"/>
      <c r="FEU866" s="744"/>
      <c r="FEV866" s="744"/>
      <c r="FEW866" s="744"/>
      <c r="FEX866" s="744"/>
      <c r="FEY866" s="744"/>
      <c r="FEZ866" s="744"/>
      <c r="FFA866" s="744"/>
      <c r="FFB866" s="744"/>
      <c r="FFC866" s="744"/>
      <c r="FFD866" s="744"/>
      <c r="FFE866" s="744"/>
      <c r="FFF866" s="744"/>
      <c r="FFG866" s="744"/>
      <c r="FFH866" s="744"/>
      <c r="FFI866" s="744"/>
      <c r="FFJ866" s="744"/>
      <c r="FFK866" s="744"/>
      <c r="FFL866" s="744"/>
      <c r="FFM866" s="744"/>
      <c r="FFN866" s="744"/>
      <c r="FFO866" s="744"/>
      <c r="FFP866" s="744"/>
      <c r="FFQ866" s="744"/>
      <c r="FFR866" s="744"/>
      <c r="FFS866" s="744"/>
      <c r="FFT866" s="744"/>
      <c r="FFU866" s="744"/>
      <c r="FFV866" s="744"/>
      <c r="FFW866" s="744"/>
      <c r="FFX866" s="744"/>
      <c r="FFY866" s="744"/>
      <c r="FFZ866" s="744"/>
      <c r="FGA866" s="744"/>
      <c r="FGB866" s="744"/>
      <c r="FGC866" s="744"/>
      <c r="FGD866" s="744"/>
      <c r="FGE866" s="744"/>
      <c r="FGF866" s="744"/>
      <c r="FGG866" s="744"/>
      <c r="FGH866" s="744"/>
      <c r="FGI866" s="744"/>
      <c r="FGJ866" s="744"/>
      <c r="FGK866" s="744"/>
      <c r="FGL866" s="744"/>
      <c r="FGM866" s="744"/>
      <c r="FGN866" s="744"/>
      <c r="FGO866" s="744"/>
      <c r="FGP866" s="744"/>
      <c r="FGQ866" s="744"/>
      <c r="FGR866" s="744"/>
      <c r="FGS866" s="744"/>
      <c r="FGT866" s="744"/>
      <c r="FGU866" s="744"/>
      <c r="FGV866" s="744"/>
      <c r="FGW866" s="744"/>
      <c r="FGX866" s="744"/>
      <c r="FGY866" s="744"/>
      <c r="FGZ866" s="744"/>
      <c r="FHA866" s="744"/>
      <c r="FHB866" s="744"/>
      <c r="FHC866" s="744"/>
      <c r="FHD866" s="744"/>
      <c r="FHE866" s="744"/>
      <c r="FHF866" s="744"/>
      <c r="FHG866" s="744"/>
      <c r="FHH866" s="744"/>
      <c r="FHI866" s="744"/>
      <c r="FHJ866" s="744"/>
      <c r="FHK866" s="744"/>
      <c r="FHL866" s="744"/>
      <c r="FHM866" s="744"/>
      <c r="FHN866" s="744"/>
      <c r="FHO866" s="744"/>
      <c r="FHP866" s="744"/>
      <c r="FHQ866" s="744"/>
      <c r="FHR866" s="744"/>
      <c r="FHS866" s="744"/>
      <c r="FHT866" s="744"/>
      <c r="FHU866" s="744"/>
      <c r="FHV866" s="744"/>
      <c r="FHW866" s="744"/>
      <c r="FHX866" s="744"/>
      <c r="FHY866" s="744"/>
      <c r="FHZ866" s="744"/>
      <c r="FIA866" s="744"/>
      <c r="FIB866" s="744"/>
      <c r="FIC866" s="744"/>
      <c r="FID866" s="744"/>
      <c r="FIE866" s="744"/>
      <c r="FIF866" s="744"/>
      <c r="FIG866" s="744"/>
      <c r="FIH866" s="744"/>
      <c r="FII866" s="744"/>
      <c r="FIJ866" s="744"/>
      <c r="FIK866" s="744"/>
      <c r="FIL866" s="744"/>
      <c r="FIM866" s="744"/>
      <c r="FIN866" s="744"/>
      <c r="FIO866" s="744"/>
      <c r="FIP866" s="744"/>
      <c r="FIQ866" s="744"/>
      <c r="FIR866" s="744"/>
      <c r="FIS866" s="744"/>
      <c r="FIT866" s="744"/>
      <c r="FIU866" s="744"/>
      <c r="FIV866" s="744"/>
      <c r="FIW866" s="744"/>
      <c r="FIX866" s="744"/>
      <c r="FIY866" s="744"/>
      <c r="FIZ866" s="744"/>
      <c r="FJA866" s="744"/>
      <c r="FJB866" s="744"/>
      <c r="FJC866" s="744"/>
      <c r="FJD866" s="744"/>
      <c r="FJE866" s="744"/>
      <c r="FJF866" s="744"/>
      <c r="FJG866" s="744"/>
      <c r="FJH866" s="744"/>
      <c r="FJI866" s="744"/>
      <c r="FJJ866" s="744"/>
      <c r="FJK866" s="744"/>
      <c r="FJL866" s="744"/>
      <c r="FJM866" s="744"/>
      <c r="FJN866" s="744"/>
      <c r="FJO866" s="744"/>
      <c r="FJP866" s="744"/>
      <c r="FJQ866" s="744"/>
      <c r="FJR866" s="744"/>
      <c r="FJS866" s="744"/>
      <c r="FJT866" s="744"/>
      <c r="FJU866" s="744"/>
      <c r="FJV866" s="744"/>
      <c r="FJW866" s="744"/>
      <c r="FJX866" s="744"/>
      <c r="FJY866" s="744"/>
      <c r="FJZ866" s="744"/>
      <c r="FKA866" s="744"/>
      <c r="FKB866" s="744"/>
      <c r="FKC866" s="744"/>
      <c r="FKD866" s="744"/>
      <c r="FKE866" s="744"/>
      <c r="FKF866" s="744"/>
      <c r="FKG866" s="744"/>
      <c r="FKH866" s="744"/>
      <c r="FKI866" s="744"/>
      <c r="FKJ866" s="744"/>
      <c r="FKK866" s="744"/>
      <c r="FKL866" s="744"/>
      <c r="FKM866" s="744"/>
      <c r="FKN866" s="744"/>
      <c r="FKO866" s="744"/>
      <c r="FKP866" s="744"/>
      <c r="FKQ866" s="744"/>
      <c r="FKR866" s="744"/>
      <c r="FKS866" s="744"/>
      <c r="FKT866" s="744"/>
      <c r="FKU866" s="744"/>
      <c r="FKV866" s="744"/>
      <c r="FKW866" s="744"/>
      <c r="FKX866" s="744"/>
      <c r="FKY866" s="744"/>
      <c r="FKZ866" s="744"/>
      <c r="FLA866" s="744"/>
      <c r="FLB866" s="744"/>
      <c r="FLC866" s="744"/>
      <c r="FLD866" s="744"/>
      <c r="FLE866" s="744"/>
      <c r="FLF866" s="744"/>
      <c r="FLG866" s="744"/>
      <c r="FLH866" s="744"/>
      <c r="FLI866" s="744"/>
      <c r="FLJ866" s="744"/>
      <c r="FLK866" s="744"/>
      <c r="FLL866" s="744"/>
      <c r="FLM866" s="744"/>
      <c r="FLN866" s="744"/>
      <c r="FLO866" s="744"/>
      <c r="FLP866" s="744"/>
      <c r="FLQ866" s="744"/>
      <c r="FLR866" s="744"/>
      <c r="FLS866" s="744"/>
      <c r="FLT866" s="744"/>
      <c r="FLU866" s="744"/>
      <c r="FLV866" s="744"/>
      <c r="FLW866" s="744"/>
      <c r="FLX866" s="744"/>
      <c r="FLY866" s="744"/>
      <c r="FLZ866" s="744"/>
      <c r="FMA866" s="744"/>
      <c r="FMB866" s="744"/>
      <c r="FMC866" s="744"/>
      <c r="FMD866" s="744"/>
      <c r="FME866" s="744"/>
      <c r="FMF866" s="744"/>
      <c r="FMG866" s="744"/>
      <c r="FMH866" s="744"/>
      <c r="FMI866" s="744"/>
      <c r="FMJ866" s="744"/>
      <c r="FMK866" s="744"/>
      <c r="FML866" s="744"/>
      <c r="FMM866" s="744"/>
      <c r="FMN866" s="744"/>
      <c r="FMO866" s="744"/>
      <c r="FMP866" s="744"/>
      <c r="FMQ866" s="744"/>
      <c r="FMR866" s="744"/>
      <c r="FMS866" s="744"/>
      <c r="FMT866" s="744"/>
      <c r="FMU866" s="744"/>
      <c r="FMV866" s="744"/>
      <c r="FMW866" s="744"/>
      <c r="FMX866" s="744"/>
      <c r="FMY866" s="744"/>
      <c r="FMZ866" s="744"/>
      <c r="FNA866" s="744"/>
      <c r="FNB866" s="744"/>
      <c r="FNC866" s="744"/>
      <c r="FND866" s="744"/>
      <c r="FNE866" s="744"/>
      <c r="FNF866" s="744"/>
      <c r="FNG866" s="744"/>
      <c r="FNH866" s="744"/>
      <c r="FNI866" s="744"/>
      <c r="FNJ866" s="744"/>
      <c r="FNK866" s="744"/>
      <c r="FNL866" s="744"/>
      <c r="FNM866" s="744"/>
      <c r="FNN866" s="744"/>
      <c r="FNO866" s="744"/>
      <c r="FNP866" s="744"/>
      <c r="FNQ866" s="744"/>
      <c r="FNR866" s="744"/>
      <c r="FNS866" s="744"/>
      <c r="FNT866" s="744"/>
      <c r="FNU866" s="744"/>
      <c r="FNV866" s="744"/>
      <c r="FNW866" s="744"/>
      <c r="FNX866" s="744"/>
      <c r="FNY866" s="744"/>
      <c r="FNZ866" s="744"/>
      <c r="FOA866" s="744"/>
      <c r="FOB866" s="744"/>
      <c r="FOC866" s="744"/>
      <c r="FOD866" s="744"/>
      <c r="FOE866" s="744"/>
      <c r="FOF866" s="744"/>
      <c r="FOG866" s="744"/>
      <c r="FOH866" s="744"/>
      <c r="FOI866" s="744"/>
      <c r="FOJ866" s="744"/>
      <c r="FOK866" s="744"/>
      <c r="FOL866" s="744"/>
      <c r="FOM866" s="744"/>
      <c r="FON866" s="744"/>
      <c r="FOO866" s="744"/>
      <c r="FOP866" s="744"/>
      <c r="FOQ866" s="744"/>
      <c r="FOR866" s="744"/>
      <c r="FOS866" s="744"/>
      <c r="FOT866" s="744"/>
      <c r="FOU866" s="744"/>
      <c r="FOV866" s="744"/>
      <c r="FOW866" s="744"/>
      <c r="FOX866" s="744"/>
      <c r="FOY866" s="744"/>
      <c r="FOZ866" s="744"/>
      <c r="FPA866" s="744"/>
      <c r="FPB866" s="744"/>
      <c r="FPC866" s="744"/>
      <c r="FPD866" s="744"/>
      <c r="FPE866" s="744"/>
      <c r="FPF866" s="744"/>
      <c r="FPG866" s="744"/>
      <c r="FPH866" s="744"/>
      <c r="FPI866" s="744"/>
      <c r="FPJ866" s="744"/>
      <c r="FPK866" s="744"/>
      <c r="FPL866" s="744"/>
      <c r="FPM866" s="744"/>
      <c r="FPN866" s="744"/>
      <c r="FPO866" s="744"/>
      <c r="FPP866" s="744"/>
      <c r="FPQ866" s="744"/>
      <c r="FPR866" s="744"/>
      <c r="FPS866" s="744"/>
      <c r="FPT866" s="744"/>
      <c r="FPU866" s="744"/>
      <c r="FPV866" s="744"/>
      <c r="FPW866" s="744"/>
      <c r="FPX866" s="744"/>
      <c r="FPY866" s="744"/>
      <c r="FPZ866" s="744"/>
      <c r="FQA866" s="744"/>
      <c r="FQB866" s="744"/>
      <c r="FQC866" s="744"/>
      <c r="FQD866" s="744"/>
      <c r="FQE866" s="744"/>
      <c r="FQF866" s="744"/>
      <c r="FQG866" s="744"/>
      <c r="FQH866" s="744"/>
      <c r="FQI866" s="744"/>
      <c r="FQJ866" s="744"/>
      <c r="FQK866" s="744"/>
      <c r="FQL866" s="744"/>
      <c r="FQM866" s="744"/>
      <c r="FQN866" s="744"/>
      <c r="FQO866" s="744"/>
      <c r="FQP866" s="744"/>
      <c r="FQQ866" s="744"/>
      <c r="FQR866" s="744"/>
      <c r="FQS866" s="744"/>
      <c r="FQT866" s="744"/>
      <c r="FQU866" s="744"/>
      <c r="FQV866" s="744"/>
      <c r="FQW866" s="744"/>
      <c r="FQX866" s="744"/>
      <c r="FQY866" s="744"/>
      <c r="FQZ866" s="744"/>
      <c r="FRA866" s="744"/>
      <c r="FRB866" s="744"/>
      <c r="FRC866" s="744"/>
      <c r="FRD866" s="744"/>
      <c r="FRE866" s="744"/>
      <c r="FRF866" s="744"/>
      <c r="FRG866" s="744"/>
      <c r="FRH866" s="744"/>
      <c r="FRI866" s="744"/>
      <c r="FRJ866" s="744"/>
      <c r="FRK866" s="744"/>
      <c r="FRL866" s="744"/>
      <c r="FRM866" s="744"/>
      <c r="FRN866" s="744"/>
      <c r="FRO866" s="744"/>
      <c r="FRP866" s="744"/>
      <c r="FRQ866" s="744"/>
      <c r="FRR866" s="744"/>
      <c r="FRS866" s="744"/>
      <c r="FRT866" s="744"/>
      <c r="FRU866" s="744"/>
      <c r="FRV866" s="744"/>
      <c r="FRW866" s="744"/>
      <c r="FRX866" s="744"/>
      <c r="FRY866" s="744"/>
      <c r="FRZ866" s="744"/>
      <c r="FSA866" s="744"/>
      <c r="FSB866" s="744"/>
      <c r="FSC866" s="744"/>
      <c r="FSD866" s="744"/>
      <c r="FSE866" s="744"/>
      <c r="FSF866" s="744"/>
      <c r="FSG866" s="744"/>
      <c r="FSH866" s="744"/>
      <c r="FSI866" s="744"/>
      <c r="FSJ866" s="744"/>
      <c r="FSK866" s="744"/>
      <c r="FSL866" s="744"/>
      <c r="FSM866" s="744"/>
      <c r="FSN866" s="744"/>
      <c r="FSO866" s="744"/>
      <c r="FSP866" s="744"/>
      <c r="FSQ866" s="744"/>
      <c r="FSR866" s="744"/>
      <c r="FSS866" s="744"/>
      <c r="FST866" s="744"/>
      <c r="FSU866" s="744"/>
      <c r="FSV866" s="744"/>
      <c r="FSW866" s="744"/>
      <c r="FSX866" s="744"/>
      <c r="FSY866" s="744"/>
      <c r="FSZ866" s="744"/>
      <c r="FTA866" s="744"/>
      <c r="FTB866" s="744"/>
      <c r="FTC866" s="744"/>
      <c r="FTD866" s="744"/>
      <c r="FTE866" s="744"/>
      <c r="FTF866" s="744"/>
      <c r="FTG866" s="744"/>
      <c r="FTH866" s="744"/>
      <c r="FTI866" s="744"/>
      <c r="FTJ866" s="744"/>
      <c r="FTK866" s="744"/>
      <c r="FTL866" s="744"/>
      <c r="FTM866" s="744"/>
      <c r="FTN866" s="744"/>
      <c r="FTO866" s="744"/>
      <c r="FTP866" s="744"/>
      <c r="FTQ866" s="744"/>
      <c r="FTR866" s="744"/>
      <c r="FTS866" s="744"/>
      <c r="FTT866" s="744"/>
      <c r="FTU866" s="744"/>
      <c r="FTV866" s="744"/>
      <c r="FTW866" s="744"/>
      <c r="FTX866" s="744"/>
      <c r="FTY866" s="744"/>
      <c r="FTZ866" s="744"/>
      <c r="FUA866" s="744"/>
      <c r="FUB866" s="744"/>
      <c r="FUC866" s="744"/>
      <c r="FUD866" s="744"/>
      <c r="FUE866" s="744"/>
      <c r="FUF866" s="744"/>
      <c r="FUG866" s="744"/>
      <c r="FUH866" s="744"/>
      <c r="FUI866" s="744"/>
      <c r="FUJ866" s="744"/>
      <c r="FUK866" s="744"/>
      <c r="FUL866" s="744"/>
      <c r="FUM866" s="744"/>
      <c r="FUN866" s="744"/>
      <c r="FUO866" s="744"/>
      <c r="FUP866" s="744"/>
      <c r="FUQ866" s="744"/>
      <c r="FUR866" s="744"/>
      <c r="FUS866" s="744"/>
      <c r="FUT866" s="744"/>
      <c r="FUU866" s="744"/>
      <c r="FUV866" s="744"/>
      <c r="FUW866" s="744"/>
      <c r="FUX866" s="744"/>
      <c r="FUY866" s="744"/>
      <c r="FUZ866" s="744"/>
      <c r="FVA866" s="744"/>
      <c r="FVB866" s="744"/>
      <c r="FVC866" s="744"/>
      <c r="FVD866" s="744"/>
      <c r="FVE866" s="744"/>
      <c r="FVF866" s="744"/>
      <c r="FVG866" s="744"/>
      <c r="FVH866" s="744"/>
      <c r="FVI866" s="744"/>
      <c r="FVJ866" s="744"/>
      <c r="FVK866" s="744"/>
      <c r="FVL866" s="744"/>
      <c r="FVM866" s="744"/>
      <c r="FVN866" s="744"/>
      <c r="FVO866" s="744"/>
      <c r="FVP866" s="744"/>
      <c r="FVQ866" s="744"/>
      <c r="FVR866" s="744"/>
      <c r="FVS866" s="744"/>
      <c r="FVT866" s="744"/>
      <c r="FVU866" s="744"/>
      <c r="FVV866" s="744"/>
      <c r="FVW866" s="744"/>
      <c r="FVX866" s="744"/>
      <c r="FVY866" s="744"/>
      <c r="FVZ866" s="744"/>
      <c r="FWA866" s="744"/>
      <c r="FWB866" s="744"/>
      <c r="FWC866" s="744"/>
      <c r="FWD866" s="744"/>
      <c r="FWE866" s="744"/>
      <c r="FWF866" s="744"/>
      <c r="FWG866" s="744"/>
      <c r="FWH866" s="744"/>
      <c r="FWI866" s="744"/>
      <c r="FWJ866" s="744"/>
      <c r="FWK866" s="744"/>
      <c r="FWL866" s="744"/>
      <c r="FWM866" s="744"/>
      <c r="FWN866" s="744"/>
      <c r="FWO866" s="744"/>
      <c r="FWP866" s="744"/>
      <c r="FWQ866" s="744"/>
      <c r="FWR866" s="744"/>
      <c r="FWS866" s="744"/>
      <c r="FWT866" s="744"/>
      <c r="FWU866" s="744"/>
      <c r="FWV866" s="744"/>
      <c r="FWW866" s="744"/>
      <c r="FWX866" s="744"/>
      <c r="FWY866" s="744"/>
      <c r="FWZ866" s="744"/>
      <c r="FXA866" s="744"/>
      <c r="FXB866" s="744"/>
      <c r="FXC866" s="744"/>
      <c r="FXD866" s="744"/>
      <c r="FXE866" s="744"/>
      <c r="FXF866" s="744"/>
      <c r="FXG866" s="744"/>
      <c r="FXH866" s="744"/>
      <c r="FXI866" s="744"/>
      <c r="FXJ866" s="744"/>
      <c r="FXK866" s="744"/>
      <c r="FXL866" s="744"/>
      <c r="FXM866" s="744"/>
      <c r="FXN866" s="744"/>
      <c r="FXO866" s="744"/>
      <c r="FXP866" s="744"/>
      <c r="FXQ866" s="744"/>
      <c r="FXR866" s="744"/>
      <c r="FXS866" s="744"/>
      <c r="FXT866" s="744"/>
      <c r="FXU866" s="744"/>
      <c r="FXV866" s="744"/>
      <c r="FXW866" s="744"/>
      <c r="FXX866" s="744"/>
      <c r="FXY866" s="744"/>
      <c r="FXZ866" s="744"/>
      <c r="FYA866" s="744"/>
      <c r="FYB866" s="744"/>
      <c r="FYC866" s="744"/>
      <c r="FYD866" s="744"/>
      <c r="FYE866" s="744"/>
      <c r="FYF866" s="744"/>
      <c r="FYG866" s="744"/>
      <c r="FYH866" s="744"/>
      <c r="FYI866" s="744"/>
      <c r="FYJ866" s="744"/>
      <c r="FYK866" s="744"/>
      <c r="FYL866" s="744"/>
      <c r="FYM866" s="744"/>
      <c r="FYN866" s="744"/>
      <c r="FYO866" s="744"/>
      <c r="FYP866" s="744"/>
      <c r="FYQ866" s="744"/>
      <c r="FYR866" s="744"/>
      <c r="FYS866" s="744"/>
      <c r="FYT866" s="744"/>
      <c r="FYU866" s="744"/>
      <c r="FYV866" s="744"/>
      <c r="FYW866" s="744"/>
      <c r="FYX866" s="744"/>
      <c r="FYY866" s="744"/>
      <c r="FYZ866" s="744"/>
      <c r="FZA866" s="744"/>
      <c r="FZB866" s="744"/>
      <c r="FZC866" s="744"/>
      <c r="FZD866" s="744"/>
      <c r="FZE866" s="744"/>
      <c r="FZF866" s="744"/>
      <c r="FZG866" s="744"/>
      <c r="FZH866" s="744"/>
      <c r="FZI866" s="744"/>
      <c r="FZJ866" s="744"/>
      <c r="FZK866" s="744"/>
      <c r="FZL866" s="744"/>
      <c r="FZM866" s="744"/>
      <c r="FZN866" s="744"/>
      <c r="FZO866" s="744"/>
      <c r="FZP866" s="744"/>
      <c r="FZQ866" s="744"/>
      <c r="FZR866" s="744"/>
      <c r="FZS866" s="744"/>
      <c r="FZT866" s="744"/>
      <c r="FZU866" s="744"/>
      <c r="FZV866" s="744"/>
      <c r="FZW866" s="744"/>
      <c r="FZX866" s="744"/>
      <c r="FZY866" s="744"/>
      <c r="FZZ866" s="744"/>
      <c r="GAA866" s="744"/>
      <c r="GAB866" s="744"/>
      <c r="GAC866" s="744"/>
      <c r="GAD866" s="744"/>
      <c r="GAE866" s="744"/>
      <c r="GAF866" s="744"/>
      <c r="GAG866" s="744"/>
      <c r="GAH866" s="744"/>
      <c r="GAI866" s="744"/>
      <c r="GAJ866" s="744"/>
      <c r="GAK866" s="744"/>
      <c r="GAL866" s="744"/>
      <c r="GAM866" s="744"/>
      <c r="GAN866" s="744"/>
      <c r="GAO866" s="744"/>
      <c r="GAP866" s="744"/>
      <c r="GAQ866" s="744"/>
      <c r="GAR866" s="744"/>
      <c r="GAS866" s="744"/>
      <c r="GAT866" s="744"/>
      <c r="GAU866" s="744"/>
      <c r="GAV866" s="744"/>
      <c r="GAW866" s="744"/>
      <c r="GAX866" s="744"/>
      <c r="GAY866" s="744"/>
      <c r="GAZ866" s="744"/>
      <c r="GBA866" s="744"/>
      <c r="GBB866" s="744"/>
      <c r="GBC866" s="744"/>
      <c r="GBD866" s="744"/>
      <c r="GBE866" s="744"/>
      <c r="GBF866" s="744"/>
      <c r="GBG866" s="744"/>
      <c r="GBH866" s="744"/>
      <c r="GBI866" s="744"/>
      <c r="GBJ866" s="744"/>
      <c r="GBK866" s="744"/>
      <c r="GBL866" s="744"/>
      <c r="GBM866" s="744"/>
      <c r="GBN866" s="744"/>
      <c r="GBO866" s="744"/>
      <c r="GBP866" s="744"/>
      <c r="GBQ866" s="744"/>
      <c r="GBR866" s="744"/>
      <c r="GBS866" s="744"/>
      <c r="GBT866" s="744"/>
      <c r="GBU866" s="744"/>
      <c r="GBV866" s="744"/>
      <c r="GBW866" s="744"/>
      <c r="GBX866" s="744"/>
      <c r="GBY866" s="744"/>
      <c r="GBZ866" s="744"/>
      <c r="GCA866" s="744"/>
      <c r="GCB866" s="744"/>
      <c r="GCC866" s="744"/>
      <c r="GCD866" s="744"/>
      <c r="GCE866" s="744"/>
      <c r="GCF866" s="744"/>
      <c r="GCG866" s="744"/>
      <c r="GCH866" s="744"/>
      <c r="GCI866" s="744"/>
      <c r="GCJ866" s="744"/>
      <c r="GCK866" s="744"/>
      <c r="GCL866" s="744"/>
      <c r="GCM866" s="744"/>
      <c r="GCN866" s="744"/>
      <c r="GCO866" s="744"/>
      <c r="GCP866" s="744"/>
      <c r="GCQ866" s="744"/>
      <c r="GCR866" s="744"/>
      <c r="GCS866" s="744"/>
      <c r="GCT866" s="744"/>
      <c r="GCU866" s="744"/>
      <c r="GCV866" s="744"/>
      <c r="GCW866" s="744"/>
      <c r="GCX866" s="744"/>
      <c r="GCY866" s="744"/>
      <c r="GCZ866" s="744"/>
      <c r="GDA866" s="744"/>
      <c r="GDB866" s="744"/>
      <c r="GDC866" s="744"/>
      <c r="GDD866" s="744"/>
      <c r="GDE866" s="744"/>
      <c r="GDF866" s="744"/>
      <c r="GDG866" s="744"/>
      <c r="GDH866" s="744"/>
      <c r="GDI866" s="744"/>
      <c r="GDJ866" s="744"/>
      <c r="GDK866" s="744"/>
      <c r="GDL866" s="744"/>
      <c r="GDM866" s="744"/>
      <c r="GDN866" s="744"/>
      <c r="GDO866" s="744"/>
      <c r="GDP866" s="744"/>
      <c r="GDQ866" s="744"/>
      <c r="GDR866" s="744"/>
      <c r="GDS866" s="744"/>
      <c r="GDT866" s="744"/>
      <c r="GDU866" s="744"/>
      <c r="GDV866" s="744"/>
      <c r="GDW866" s="744"/>
      <c r="GDX866" s="744"/>
      <c r="GDY866" s="744"/>
      <c r="GDZ866" s="744"/>
      <c r="GEA866" s="744"/>
      <c r="GEB866" s="744"/>
      <c r="GEC866" s="744"/>
      <c r="GED866" s="744"/>
      <c r="GEE866" s="744"/>
      <c r="GEF866" s="744"/>
      <c r="GEG866" s="744"/>
      <c r="GEH866" s="744"/>
      <c r="GEI866" s="744"/>
      <c r="GEJ866" s="744"/>
      <c r="GEK866" s="744"/>
      <c r="GEL866" s="744"/>
      <c r="GEM866" s="744"/>
      <c r="GEN866" s="744"/>
      <c r="GEO866" s="744"/>
      <c r="GEP866" s="744"/>
      <c r="GEQ866" s="744"/>
      <c r="GER866" s="744"/>
      <c r="GES866" s="744"/>
      <c r="GET866" s="744"/>
      <c r="GEU866" s="744"/>
      <c r="GEV866" s="744"/>
      <c r="GEW866" s="744"/>
      <c r="GEX866" s="744"/>
      <c r="GEY866" s="744"/>
      <c r="GEZ866" s="744"/>
      <c r="GFA866" s="744"/>
      <c r="GFB866" s="744"/>
      <c r="GFC866" s="744"/>
      <c r="GFD866" s="744"/>
      <c r="GFE866" s="744"/>
      <c r="GFF866" s="744"/>
      <c r="GFG866" s="744"/>
      <c r="GFH866" s="744"/>
      <c r="GFI866" s="744"/>
      <c r="GFJ866" s="744"/>
      <c r="GFK866" s="744"/>
      <c r="GFL866" s="744"/>
      <c r="GFM866" s="744"/>
      <c r="GFN866" s="744"/>
      <c r="GFO866" s="744"/>
      <c r="GFP866" s="744"/>
      <c r="GFQ866" s="744"/>
      <c r="GFR866" s="744"/>
      <c r="GFS866" s="744"/>
      <c r="GFT866" s="744"/>
      <c r="GFU866" s="744"/>
      <c r="GFV866" s="744"/>
      <c r="GFW866" s="744"/>
      <c r="GFX866" s="744"/>
      <c r="GFY866" s="744"/>
      <c r="GFZ866" s="744"/>
      <c r="GGA866" s="744"/>
      <c r="GGB866" s="744"/>
      <c r="GGC866" s="744"/>
      <c r="GGD866" s="744"/>
      <c r="GGE866" s="744"/>
      <c r="GGF866" s="744"/>
      <c r="GGG866" s="744"/>
      <c r="GGH866" s="744"/>
      <c r="GGI866" s="744"/>
      <c r="GGJ866" s="744"/>
      <c r="GGK866" s="744"/>
      <c r="GGL866" s="744"/>
      <c r="GGM866" s="744"/>
      <c r="GGN866" s="744"/>
      <c r="GGO866" s="744"/>
      <c r="GGP866" s="744"/>
      <c r="GGQ866" s="744"/>
      <c r="GGR866" s="744"/>
      <c r="GGS866" s="744"/>
      <c r="GGT866" s="744"/>
      <c r="GGU866" s="744"/>
      <c r="GGV866" s="744"/>
      <c r="GGW866" s="744"/>
      <c r="GGX866" s="744"/>
      <c r="GGY866" s="744"/>
      <c r="GGZ866" s="744"/>
      <c r="GHA866" s="744"/>
      <c r="GHB866" s="744"/>
      <c r="GHC866" s="744"/>
      <c r="GHD866" s="744"/>
      <c r="GHE866" s="744"/>
      <c r="GHF866" s="744"/>
      <c r="GHG866" s="744"/>
      <c r="GHH866" s="744"/>
      <c r="GHI866" s="744"/>
      <c r="GHJ866" s="744"/>
      <c r="GHK866" s="744"/>
      <c r="GHL866" s="744"/>
      <c r="GHM866" s="744"/>
      <c r="GHN866" s="744"/>
      <c r="GHO866" s="744"/>
      <c r="GHP866" s="744"/>
      <c r="GHQ866" s="744"/>
      <c r="GHR866" s="744"/>
      <c r="GHS866" s="744"/>
      <c r="GHT866" s="744"/>
      <c r="GHU866" s="744"/>
      <c r="GHV866" s="744"/>
      <c r="GHW866" s="744"/>
      <c r="GHX866" s="744"/>
      <c r="GHY866" s="744"/>
      <c r="GHZ866" s="744"/>
      <c r="GIA866" s="744"/>
      <c r="GIB866" s="744"/>
      <c r="GIC866" s="744"/>
      <c r="GID866" s="744"/>
      <c r="GIE866" s="744"/>
      <c r="GIF866" s="744"/>
      <c r="GIG866" s="744"/>
      <c r="GIH866" s="744"/>
      <c r="GII866" s="744"/>
      <c r="GIJ866" s="744"/>
      <c r="GIK866" s="744"/>
      <c r="GIL866" s="744"/>
      <c r="GIM866" s="744"/>
      <c r="GIN866" s="744"/>
      <c r="GIO866" s="744"/>
      <c r="GIP866" s="744"/>
      <c r="GIQ866" s="744"/>
      <c r="GIR866" s="744"/>
      <c r="GIS866" s="744"/>
      <c r="GIT866" s="744"/>
      <c r="GIU866" s="744"/>
      <c r="GIV866" s="744"/>
      <c r="GIW866" s="744"/>
      <c r="GIX866" s="744"/>
      <c r="GIY866" s="744"/>
      <c r="GIZ866" s="744"/>
      <c r="GJA866" s="744"/>
      <c r="GJB866" s="744"/>
      <c r="GJC866" s="744"/>
      <c r="GJD866" s="744"/>
      <c r="GJE866" s="744"/>
      <c r="GJF866" s="744"/>
      <c r="GJG866" s="744"/>
      <c r="GJH866" s="744"/>
      <c r="GJI866" s="744"/>
      <c r="GJJ866" s="744"/>
      <c r="GJK866" s="744"/>
      <c r="GJL866" s="744"/>
      <c r="GJM866" s="744"/>
      <c r="GJN866" s="744"/>
      <c r="GJO866" s="744"/>
      <c r="GJP866" s="744"/>
      <c r="GJQ866" s="744"/>
      <c r="GJR866" s="744"/>
      <c r="GJS866" s="744"/>
      <c r="GJT866" s="744"/>
      <c r="GJU866" s="744"/>
      <c r="GJV866" s="744"/>
      <c r="GJW866" s="744"/>
      <c r="GJX866" s="744"/>
      <c r="GJY866" s="744"/>
      <c r="GJZ866" s="744"/>
      <c r="GKA866" s="744"/>
      <c r="GKB866" s="744"/>
      <c r="GKC866" s="744"/>
      <c r="GKD866" s="744"/>
      <c r="GKE866" s="744"/>
      <c r="GKF866" s="744"/>
      <c r="GKG866" s="744"/>
      <c r="GKH866" s="744"/>
      <c r="GKI866" s="744"/>
      <c r="GKJ866" s="744"/>
      <c r="GKK866" s="744"/>
      <c r="GKL866" s="744"/>
      <c r="GKM866" s="744"/>
      <c r="GKN866" s="744"/>
      <c r="GKO866" s="744"/>
      <c r="GKP866" s="744"/>
      <c r="GKQ866" s="744"/>
      <c r="GKR866" s="744"/>
      <c r="GKS866" s="744"/>
      <c r="GKT866" s="744"/>
      <c r="GKU866" s="744"/>
      <c r="GKV866" s="744"/>
      <c r="GKW866" s="744"/>
      <c r="GKX866" s="744"/>
      <c r="GKY866" s="744"/>
      <c r="GKZ866" s="744"/>
      <c r="GLA866" s="744"/>
      <c r="GLB866" s="744"/>
      <c r="GLC866" s="744"/>
      <c r="GLD866" s="744"/>
      <c r="GLE866" s="744"/>
      <c r="GLF866" s="744"/>
      <c r="GLG866" s="744"/>
      <c r="GLH866" s="744"/>
      <c r="GLI866" s="744"/>
      <c r="GLJ866" s="744"/>
      <c r="GLK866" s="744"/>
      <c r="GLL866" s="744"/>
      <c r="GLM866" s="744"/>
      <c r="GLN866" s="744"/>
      <c r="GLO866" s="744"/>
      <c r="GLP866" s="744"/>
      <c r="GLQ866" s="744"/>
      <c r="GLR866" s="744"/>
      <c r="GLS866" s="744"/>
      <c r="GLT866" s="744"/>
      <c r="GLU866" s="744"/>
      <c r="GLV866" s="744"/>
      <c r="GLW866" s="744"/>
      <c r="GLX866" s="744"/>
      <c r="GLY866" s="744"/>
      <c r="GLZ866" s="744"/>
      <c r="GMA866" s="744"/>
      <c r="GMB866" s="744"/>
      <c r="GMC866" s="744"/>
      <c r="GMD866" s="744"/>
      <c r="GME866" s="744"/>
      <c r="GMF866" s="744"/>
      <c r="GMG866" s="744"/>
      <c r="GMH866" s="744"/>
      <c r="GMI866" s="744"/>
      <c r="GMJ866" s="744"/>
      <c r="GMK866" s="744"/>
      <c r="GML866" s="744"/>
      <c r="GMM866" s="744"/>
      <c r="GMN866" s="744"/>
      <c r="GMO866" s="744"/>
      <c r="GMP866" s="744"/>
      <c r="GMQ866" s="744"/>
      <c r="GMR866" s="744"/>
      <c r="GMS866" s="744"/>
      <c r="GMT866" s="744"/>
      <c r="GMU866" s="744"/>
      <c r="GMV866" s="744"/>
      <c r="GMW866" s="744"/>
      <c r="GMX866" s="744"/>
      <c r="GMY866" s="744"/>
      <c r="GMZ866" s="744"/>
      <c r="GNA866" s="744"/>
      <c r="GNB866" s="744"/>
      <c r="GNC866" s="744"/>
      <c r="GND866" s="744"/>
      <c r="GNE866" s="744"/>
      <c r="GNF866" s="744"/>
      <c r="GNG866" s="744"/>
      <c r="GNH866" s="744"/>
      <c r="GNI866" s="744"/>
      <c r="GNJ866" s="744"/>
      <c r="GNK866" s="744"/>
      <c r="GNL866" s="744"/>
      <c r="GNM866" s="744"/>
      <c r="GNN866" s="744"/>
      <c r="GNO866" s="744"/>
      <c r="GNP866" s="744"/>
      <c r="GNQ866" s="744"/>
      <c r="GNR866" s="744"/>
      <c r="GNS866" s="744"/>
      <c r="GNT866" s="744"/>
      <c r="GNU866" s="744"/>
      <c r="GNV866" s="744"/>
      <c r="GNW866" s="744"/>
      <c r="GNX866" s="744"/>
      <c r="GNY866" s="744"/>
      <c r="GNZ866" s="744"/>
      <c r="GOA866" s="744"/>
      <c r="GOB866" s="744"/>
      <c r="GOC866" s="744"/>
      <c r="GOD866" s="744"/>
      <c r="GOE866" s="744"/>
      <c r="GOF866" s="744"/>
      <c r="GOG866" s="744"/>
      <c r="GOH866" s="744"/>
      <c r="GOI866" s="744"/>
      <c r="GOJ866" s="744"/>
      <c r="GOK866" s="744"/>
      <c r="GOL866" s="744"/>
      <c r="GOM866" s="744"/>
      <c r="GON866" s="744"/>
      <c r="GOO866" s="744"/>
      <c r="GOP866" s="744"/>
      <c r="GOQ866" s="744"/>
      <c r="GOR866" s="744"/>
      <c r="GOS866" s="744"/>
      <c r="GOT866" s="744"/>
      <c r="GOU866" s="744"/>
      <c r="GOV866" s="744"/>
      <c r="GOW866" s="744"/>
      <c r="GOX866" s="744"/>
      <c r="GOY866" s="744"/>
      <c r="GOZ866" s="744"/>
      <c r="GPA866" s="744"/>
      <c r="GPB866" s="744"/>
      <c r="GPC866" s="744"/>
      <c r="GPD866" s="744"/>
      <c r="GPE866" s="744"/>
      <c r="GPF866" s="744"/>
      <c r="GPG866" s="744"/>
      <c r="GPH866" s="744"/>
      <c r="GPI866" s="744"/>
      <c r="GPJ866" s="744"/>
      <c r="GPK866" s="744"/>
      <c r="GPL866" s="744"/>
      <c r="GPM866" s="744"/>
      <c r="GPN866" s="744"/>
      <c r="GPO866" s="744"/>
      <c r="GPP866" s="744"/>
      <c r="GPQ866" s="744"/>
      <c r="GPR866" s="744"/>
      <c r="GPS866" s="744"/>
      <c r="GPT866" s="744"/>
      <c r="GPU866" s="744"/>
      <c r="GPV866" s="744"/>
      <c r="GPW866" s="744"/>
      <c r="GPX866" s="744"/>
      <c r="GPY866" s="744"/>
      <c r="GPZ866" s="744"/>
      <c r="GQA866" s="744"/>
      <c r="GQB866" s="744"/>
      <c r="GQC866" s="744"/>
      <c r="GQD866" s="744"/>
      <c r="GQE866" s="744"/>
      <c r="GQF866" s="744"/>
      <c r="GQG866" s="744"/>
      <c r="GQH866" s="744"/>
      <c r="GQI866" s="744"/>
      <c r="GQJ866" s="744"/>
      <c r="GQK866" s="744"/>
      <c r="GQL866" s="744"/>
      <c r="GQM866" s="744"/>
      <c r="GQN866" s="744"/>
      <c r="GQO866" s="744"/>
      <c r="GQP866" s="744"/>
      <c r="GQQ866" s="744"/>
      <c r="GQR866" s="744"/>
      <c r="GQS866" s="744"/>
      <c r="GQT866" s="744"/>
      <c r="GQU866" s="744"/>
      <c r="GQV866" s="744"/>
      <c r="GQW866" s="744"/>
      <c r="GQX866" s="744"/>
      <c r="GQY866" s="744"/>
      <c r="GQZ866" s="744"/>
      <c r="GRA866" s="744"/>
      <c r="GRB866" s="744"/>
      <c r="GRC866" s="744"/>
      <c r="GRD866" s="744"/>
      <c r="GRE866" s="744"/>
      <c r="GRF866" s="744"/>
      <c r="GRG866" s="744"/>
      <c r="GRH866" s="744"/>
      <c r="GRI866" s="744"/>
      <c r="GRJ866" s="744"/>
      <c r="GRK866" s="744"/>
      <c r="GRL866" s="744"/>
      <c r="GRM866" s="744"/>
      <c r="GRN866" s="744"/>
      <c r="GRO866" s="744"/>
      <c r="GRP866" s="744"/>
      <c r="GRQ866" s="744"/>
      <c r="GRR866" s="744"/>
      <c r="GRS866" s="744"/>
      <c r="GRT866" s="744"/>
      <c r="GRU866" s="744"/>
      <c r="GRV866" s="744"/>
      <c r="GRW866" s="744"/>
      <c r="GRX866" s="744"/>
      <c r="GRY866" s="744"/>
      <c r="GRZ866" s="744"/>
      <c r="GSA866" s="744"/>
      <c r="GSB866" s="744"/>
      <c r="GSC866" s="744"/>
      <c r="GSD866" s="744"/>
      <c r="GSE866" s="744"/>
      <c r="GSF866" s="744"/>
      <c r="GSG866" s="744"/>
      <c r="GSH866" s="744"/>
      <c r="GSI866" s="744"/>
      <c r="GSJ866" s="744"/>
      <c r="GSK866" s="744"/>
      <c r="GSL866" s="744"/>
      <c r="GSM866" s="744"/>
      <c r="GSN866" s="744"/>
      <c r="GSO866" s="744"/>
      <c r="GSP866" s="744"/>
      <c r="GSQ866" s="744"/>
      <c r="GSR866" s="744"/>
      <c r="GSS866" s="744"/>
      <c r="GST866" s="744"/>
      <c r="GSU866" s="744"/>
      <c r="GSV866" s="744"/>
      <c r="GSW866" s="744"/>
      <c r="GSX866" s="744"/>
      <c r="GSY866" s="744"/>
      <c r="GSZ866" s="744"/>
      <c r="GTA866" s="744"/>
      <c r="GTB866" s="744"/>
      <c r="GTC866" s="744"/>
      <c r="GTD866" s="744"/>
      <c r="GTE866" s="744"/>
      <c r="GTF866" s="744"/>
      <c r="GTG866" s="744"/>
      <c r="GTH866" s="744"/>
      <c r="GTI866" s="744"/>
      <c r="GTJ866" s="744"/>
      <c r="GTK866" s="744"/>
      <c r="GTL866" s="744"/>
      <c r="GTM866" s="744"/>
      <c r="GTN866" s="744"/>
      <c r="GTO866" s="744"/>
      <c r="GTP866" s="744"/>
      <c r="GTQ866" s="744"/>
      <c r="GTR866" s="744"/>
      <c r="GTS866" s="744"/>
      <c r="GTT866" s="744"/>
      <c r="GTU866" s="744"/>
      <c r="GTV866" s="744"/>
      <c r="GTW866" s="744"/>
      <c r="GTX866" s="744"/>
      <c r="GTY866" s="744"/>
      <c r="GTZ866" s="744"/>
      <c r="GUA866" s="744"/>
      <c r="GUB866" s="744"/>
      <c r="GUC866" s="744"/>
      <c r="GUD866" s="744"/>
      <c r="GUE866" s="744"/>
      <c r="GUF866" s="744"/>
      <c r="GUG866" s="744"/>
      <c r="GUH866" s="744"/>
      <c r="GUI866" s="744"/>
      <c r="GUJ866" s="744"/>
      <c r="GUK866" s="744"/>
      <c r="GUL866" s="744"/>
      <c r="GUM866" s="744"/>
      <c r="GUN866" s="744"/>
      <c r="GUO866" s="744"/>
      <c r="GUP866" s="744"/>
      <c r="GUQ866" s="744"/>
      <c r="GUR866" s="744"/>
      <c r="GUS866" s="744"/>
      <c r="GUT866" s="744"/>
      <c r="GUU866" s="744"/>
      <c r="GUV866" s="744"/>
      <c r="GUW866" s="744"/>
      <c r="GUX866" s="744"/>
      <c r="GUY866" s="744"/>
      <c r="GUZ866" s="744"/>
      <c r="GVA866" s="744"/>
      <c r="GVB866" s="744"/>
      <c r="GVC866" s="744"/>
      <c r="GVD866" s="744"/>
      <c r="GVE866" s="744"/>
      <c r="GVF866" s="744"/>
      <c r="GVG866" s="744"/>
      <c r="GVH866" s="744"/>
      <c r="GVI866" s="744"/>
      <c r="GVJ866" s="744"/>
      <c r="GVK866" s="744"/>
      <c r="GVL866" s="744"/>
      <c r="GVM866" s="744"/>
      <c r="GVN866" s="744"/>
      <c r="GVO866" s="744"/>
      <c r="GVP866" s="744"/>
      <c r="GVQ866" s="744"/>
      <c r="GVR866" s="744"/>
      <c r="GVS866" s="744"/>
      <c r="GVT866" s="744"/>
      <c r="GVU866" s="744"/>
      <c r="GVV866" s="744"/>
      <c r="GVW866" s="744"/>
      <c r="GVX866" s="744"/>
      <c r="GVY866" s="744"/>
      <c r="GVZ866" s="744"/>
      <c r="GWA866" s="744"/>
      <c r="GWB866" s="744"/>
      <c r="GWC866" s="744"/>
      <c r="GWD866" s="744"/>
      <c r="GWE866" s="744"/>
      <c r="GWF866" s="744"/>
      <c r="GWG866" s="744"/>
      <c r="GWH866" s="744"/>
      <c r="GWI866" s="744"/>
      <c r="GWJ866" s="744"/>
      <c r="GWK866" s="744"/>
      <c r="GWL866" s="744"/>
      <c r="GWM866" s="744"/>
      <c r="GWN866" s="744"/>
      <c r="GWO866" s="744"/>
      <c r="GWP866" s="744"/>
      <c r="GWQ866" s="744"/>
      <c r="GWR866" s="744"/>
      <c r="GWS866" s="744"/>
      <c r="GWT866" s="744"/>
      <c r="GWU866" s="744"/>
      <c r="GWV866" s="744"/>
      <c r="GWW866" s="744"/>
      <c r="GWX866" s="744"/>
      <c r="GWY866" s="744"/>
      <c r="GWZ866" s="744"/>
      <c r="GXA866" s="744"/>
      <c r="GXB866" s="744"/>
      <c r="GXC866" s="744"/>
      <c r="GXD866" s="744"/>
      <c r="GXE866" s="744"/>
      <c r="GXF866" s="744"/>
      <c r="GXG866" s="744"/>
      <c r="GXH866" s="744"/>
      <c r="GXI866" s="744"/>
      <c r="GXJ866" s="744"/>
      <c r="GXK866" s="744"/>
      <c r="GXL866" s="744"/>
      <c r="GXM866" s="744"/>
      <c r="GXN866" s="744"/>
      <c r="GXO866" s="744"/>
      <c r="GXP866" s="744"/>
      <c r="GXQ866" s="744"/>
      <c r="GXR866" s="744"/>
      <c r="GXS866" s="744"/>
      <c r="GXT866" s="744"/>
      <c r="GXU866" s="744"/>
      <c r="GXV866" s="744"/>
      <c r="GXW866" s="744"/>
      <c r="GXX866" s="744"/>
      <c r="GXY866" s="744"/>
      <c r="GXZ866" s="744"/>
      <c r="GYA866" s="744"/>
      <c r="GYB866" s="744"/>
      <c r="GYC866" s="744"/>
      <c r="GYD866" s="744"/>
      <c r="GYE866" s="744"/>
      <c r="GYF866" s="744"/>
      <c r="GYG866" s="744"/>
      <c r="GYH866" s="744"/>
      <c r="GYI866" s="744"/>
      <c r="GYJ866" s="744"/>
      <c r="GYK866" s="744"/>
      <c r="GYL866" s="744"/>
      <c r="GYM866" s="744"/>
      <c r="GYN866" s="744"/>
      <c r="GYO866" s="744"/>
      <c r="GYP866" s="744"/>
      <c r="GYQ866" s="744"/>
      <c r="GYR866" s="744"/>
      <c r="GYS866" s="744"/>
      <c r="GYT866" s="744"/>
      <c r="GYU866" s="744"/>
      <c r="GYV866" s="744"/>
      <c r="GYW866" s="744"/>
      <c r="GYX866" s="744"/>
      <c r="GYY866" s="744"/>
      <c r="GYZ866" s="744"/>
      <c r="GZA866" s="744"/>
      <c r="GZB866" s="744"/>
      <c r="GZC866" s="744"/>
      <c r="GZD866" s="744"/>
      <c r="GZE866" s="744"/>
      <c r="GZF866" s="744"/>
      <c r="GZG866" s="744"/>
      <c r="GZH866" s="744"/>
      <c r="GZI866" s="744"/>
      <c r="GZJ866" s="744"/>
      <c r="GZK866" s="744"/>
      <c r="GZL866" s="744"/>
      <c r="GZM866" s="744"/>
      <c r="GZN866" s="744"/>
      <c r="GZO866" s="744"/>
      <c r="GZP866" s="744"/>
      <c r="GZQ866" s="744"/>
      <c r="GZR866" s="744"/>
      <c r="GZS866" s="744"/>
      <c r="GZT866" s="744"/>
      <c r="GZU866" s="744"/>
      <c r="GZV866" s="744"/>
      <c r="GZW866" s="744"/>
      <c r="GZX866" s="744"/>
      <c r="GZY866" s="744"/>
      <c r="GZZ866" s="744"/>
      <c r="HAA866" s="744"/>
      <c r="HAB866" s="744"/>
      <c r="HAC866" s="744"/>
      <c r="HAD866" s="744"/>
      <c r="HAE866" s="744"/>
      <c r="HAF866" s="744"/>
      <c r="HAG866" s="744"/>
      <c r="HAH866" s="744"/>
      <c r="HAI866" s="744"/>
      <c r="HAJ866" s="744"/>
      <c r="HAK866" s="744"/>
      <c r="HAL866" s="744"/>
      <c r="HAM866" s="744"/>
      <c r="HAN866" s="744"/>
      <c r="HAO866" s="744"/>
      <c r="HAP866" s="744"/>
      <c r="HAQ866" s="744"/>
      <c r="HAR866" s="744"/>
      <c r="HAS866" s="744"/>
      <c r="HAT866" s="744"/>
      <c r="HAU866" s="744"/>
      <c r="HAV866" s="744"/>
      <c r="HAW866" s="744"/>
      <c r="HAX866" s="744"/>
      <c r="HAY866" s="744"/>
      <c r="HAZ866" s="744"/>
      <c r="HBA866" s="744"/>
      <c r="HBB866" s="744"/>
      <c r="HBC866" s="744"/>
      <c r="HBD866" s="744"/>
      <c r="HBE866" s="744"/>
      <c r="HBF866" s="744"/>
      <c r="HBG866" s="744"/>
      <c r="HBH866" s="744"/>
      <c r="HBI866" s="744"/>
      <c r="HBJ866" s="744"/>
      <c r="HBK866" s="744"/>
      <c r="HBL866" s="744"/>
      <c r="HBM866" s="744"/>
      <c r="HBN866" s="744"/>
      <c r="HBO866" s="744"/>
      <c r="HBP866" s="744"/>
      <c r="HBQ866" s="744"/>
      <c r="HBR866" s="744"/>
      <c r="HBS866" s="744"/>
      <c r="HBT866" s="744"/>
      <c r="HBU866" s="744"/>
      <c r="HBV866" s="744"/>
      <c r="HBW866" s="744"/>
      <c r="HBX866" s="744"/>
      <c r="HBY866" s="744"/>
      <c r="HBZ866" s="744"/>
      <c r="HCA866" s="744"/>
      <c r="HCB866" s="744"/>
      <c r="HCC866" s="744"/>
      <c r="HCD866" s="744"/>
      <c r="HCE866" s="744"/>
      <c r="HCF866" s="744"/>
      <c r="HCG866" s="744"/>
      <c r="HCH866" s="744"/>
      <c r="HCI866" s="744"/>
      <c r="HCJ866" s="744"/>
      <c r="HCK866" s="744"/>
      <c r="HCL866" s="744"/>
      <c r="HCM866" s="744"/>
      <c r="HCN866" s="744"/>
      <c r="HCO866" s="744"/>
      <c r="HCP866" s="744"/>
      <c r="HCQ866" s="744"/>
      <c r="HCR866" s="744"/>
      <c r="HCS866" s="744"/>
      <c r="HCT866" s="744"/>
      <c r="HCU866" s="744"/>
      <c r="HCV866" s="744"/>
      <c r="HCW866" s="744"/>
      <c r="HCX866" s="744"/>
      <c r="HCY866" s="744"/>
      <c r="HCZ866" s="744"/>
      <c r="HDA866" s="744"/>
      <c r="HDB866" s="744"/>
      <c r="HDC866" s="744"/>
      <c r="HDD866" s="744"/>
      <c r="HDE866" s="744"/>
      <c r="HDF866" s="744"/>
      <c r="HDG866" s="744"/>
      <c r="HDH866" s="744"/>
      <c r="HDI866" s="744"/>
      <c r="HDJ866" s="744"/>
      <c r="HDK866" s="744"/>
      <c r="HDL866" s="744"/>
      <c r="HDM866" s="744"/>
      <c r="HDN866" s="744"/>
      <c r="HDO866" s="744"/>
      <c r="HDP866" s="744"/>
      <c r="HDQ866" s="744"/>
      <c r="HDR866" s="744"/>
      <c r="HDS866" s="744"/>
      <c r="HDT866" s="744"/>
      <c r="HDU866" s="744"/>
      <c r="HDV866" s="744"/>
      <c r="HDW866" s="744"/>
      <c r="HDX866" s="744"/>
      <c r="HDY866" s="744"/>
      <c r="HDZ866" s="744"/>
      <c r="HEA866" s="744"/>
      <c r="HEB866" s="744"/>
      <c r="HEC866" s="744"/>
      <c r="HED866" s="744"/>
      <c r="HEE866" s="744"/>
      <c r="HEF866" s="744"/>
      <c r="HEG866" s="744"/>
      <c r="HEH866" s="744"/>
      <c r="HEI866" s="744"/>
      <c r="HEJ866" s="744"/>
      <c r="HEK866" s="744"/>
      <c r="HEL866" s="744"/>
      <c r="HEM866" s="744"/>
      <c r="HEN866" s="744"/>
      <c r="HEO866" s="744"/>
      <c r="HEP866" s="744"/>
      <c r="HEQ866" s="744"/>
      <c r="HER866" s="744"/>
      <c r="HES866" s="744"/>
      <c r="HET866" s="744"/>
      <c r="HEU866" s="744"/>
      <c r="HEV866" s="744"/>
      <c r="HEW866" s="744"/>
      <c r="HEX866" s="744"/>
      <c r="HEY866" s="744"/>
      <c r="HEZ866" s="744"/>
      <c r="HFA866" s="744"/>
      <c r="HFB866" s="744"/>
      <c r="HFC866" s="744"/>
      <c r="HFD866" s="744"/>
      <c r="HFE866" s="744"/>
      <c r="HFF866" s="744"/>
      <c r="HFG866" s="744"/>
      <c r="HFH866" s="744"/>
      <c r="HFI866" s="744"/>
      <c r="HFJ866" s="744"/>
      <c r="HFK866" s="744"/>
      <c r="HFL866" s="744"/>
      <c r="HFM866" s="744"/>
      <c r="HFN866" s="744"/>
      <c r="HFO866" s="744"/>
      <c r="HFP866" s="744"/>
      <c r="HFQ866" s="744"/>
      <c r="HFR866" s="744"/>
      <c r="HFS866" s="744"/>
      <c r="HFT866" s="744"/>
      <c r="HFU866" s="744"/>
      <c r="HFV866" s="744"/>
      <c r="HFW866" s="744"/>
      <c r="HFX866" s="744"/>
      <c r="HFY866" s="744"/>
      <c r="HFZ866" s="744"/>
      <c r="HGA866" s="744"/>
      <c r="HGB866" s="744"/>
      <c r="HGC866" s="744"/>
      <c r="HGD866" s="744"/>
      <c r="HGE866" s="744"/>
      <c r="HGF866" s="744"/>
      <c r="HGG866" s="744"/>
      <c r="HGH866" s="744"/>
      <c r="HGI866" s="744"/>
      <c r="HGJ866" s="744"/>
      <c r="HGK866" s="744"/>
      <c r="HGL866" s="744"/>
      <c r="HGM866" s="744"/>
      <c r="HGN866" s="744"/>
      <c r="HGO866" s="744"/>
      <c r="HGP866" s="744"/>
      <c r="HGQ866" s="744"/>
      <c r="HGR866" s="744"/>
      <c r="HGS866" s="744"/>
      <c r="HGT866" s="744"/>
      <c r="HGU866" s="744"/>
      <c r="HGV866" s="744"/>
      <c r="HGW866" s="744"/>
      <c r="HGX866" s="744"/>
      <c r="HGY866" s="744"/>
      <c r="HGZ866" s="744"/>
      <c r="HHA866" s="744"/>
      <c r="HHB866" s="744"/>
      <c r="HHC866" s="744"/>
      <c r="HHD866" s="744"/>
      <c r="HHE866" s="744"/>
      <c r="HHF866" s="744"/>
      <c r="HHG866" s="744"/>
      <c r="HHH866" s="744"/>
      <c r="HHI866" s="744"/>
      <c r="HHJ866" s="744"/>
      <c r="HHK866" s="744"/>
      <c r="HHL866" s="744"/>
      <c r="HHM866" s="744"/>
      <c r="HHN866" s="744"/>
      <c r="HHO866" s="744"/>
      <c r="HHP866" s="744"/>
      <c r="HHQ866" s="744"/>
      <c r="HHR866" s="744"/>
      <c r="HHS866" s="744"/>
      <c r="HHT866" s="744"/>
      <c r="HHU866" s="744"/>
      <c r="HHV866" s="744"/>
      <c r="HHW866" s="744"/>
      <c r="HHX866" s="744"/>
      <c r="HHY866" s="744"/>
      <c r="HHZ866" s="744"/>
      <c r="HIA866" s="744"/>
      <c r="HIB866" s="744"/>
      <c r="HIC866" s="744"/>
      <c r="HID866" s="744"/>
      <c r="HIE866" s="744"/>
      <c r="HIF866" s="744"/>
      <c r="HIG866" s="744"/>
      <c r="HIH866" s="744"/>
      <c r="HII866" s="744"/>
      <c r="HIJ866" s="744"/>
      <c r="HIK866" s="744"/>
      <c r="HIL866" s="744"/>
      <c r="HIM866" s="744"/>
      <c r="HIN866" s="744"/>
      <c r="HIO866" s="744"/>
      <c r="HIP866" s="744"/>
      <c r="HIQ866" s="744"/>
      <c r="HIR866" s="744"/>
      <c r="HIS866" s="744"/>
      <c r="HIT866" s="744"/>
      <c r="HIU866" s="744"/>
      <c r="HIV866" s="744"/>
      <c r="HIW866" s="744"/>
      <c r="HIX866" s="744"/>
      <c r="HIY866" s="744"/>
      <c r="HIZ866" s="744"/>
      <c r="HJA866" s="744"/>
      <c r="HJB866" s="744"/>
      <c r="HJC866" s="744"/>
      <c r="HJD866" s="744"/>
      <c r="HJE866" s="744"/>
      <c r="HJF866" s="744"/>
      <c r="HJG866" s="744"/>
      <c r="HJH866" s="744"/>
      <c r="HJI866" s="744"/>
      <c r="HJJ866" s="744"/>
      <c r="HJK866" s="744"/>
      <c r="HJL866" s="744"/>
      <c r="HJM866" s="744"/>
      <c r="HJN866" s="744"/>
      <c r="HJO866" s="744"/>
      <c r="HJP866" s="744"/>
      <c r="HJQ866" s="744"/>
      <c r="HJR866" s="744"/>
      <c r="HJS866" s="744"/>
      <c r="HJT866" s="744"/>
      <c r="HJU866" s="744"/>
      <c r="HJV866" s="744"/>
      <c r="HJW866" s="744"/>
      <c r="HJX866" s="744"/>
      <c r="HJY866" s="744"/>
      <c r="HJZ866" s="744"/>
      <c r="HKA866" s="744"/>
      <c r="HKB866" s="744"/>
      <c r="HKC866" s="744"/>
      <c r="HKD866" s="744"/>
      <c r="HKE866" s="744"/>
      <c r="HKF866" s="744"/>
      <c r="HKG866" s="744"/>
      <c r="HKH866" s="744"/>
      <c r="HKI866" s="744"/>
      <c r="HKJ866" s="744"/>
      <c r="HKK866" s="744"/>
      <c r="HKL866" s="744"/>
      <c r="HKM866" s="744"/>
      <c r="HKN866" s="744"/>
      <c r="HKO866" s="744"/>
      <c r="HKP866" s="744"/>
      <c r="HKQ866" s="744"/>
      <c r="HKR866" s="744"/>
      <c r="HKS866" s="744"/>
      <c r="HKT866" s="744"/>
      <c r="HKU866" s="744"/>
      <c r="HKV866" s="744"/>
      <c r="HKW866" s="744"/>
      <c r="HKX866" s="744"/>
      <c r="HKY866" s="744"/>
      <c r="HKZ866" s="744"/>
      <c r="HLA866" s="744"/>
      <c r="HLB866" s="744"/>
      <c r="HLC866" s="744"/>
      <c r="HLD866" s="744"/>
      <c r="HLE866" s="744"/>
      <c r="HLF866" s="744"/>
      <c r="HLG866" s="744"/>
      <c r="HLH866" s="744"/>
      <c r="HLI866" s="744"/>
      <c r="HLJ866" s="744"/>
      <c r="HLK866" s="744"/>
      <c r="HLL866" s="744"/>
      <c r="HLM866" s="744"/>
      <c r="HLN866" s="744"/>
      <c r="HLO866" s="744"/>
      <c r="HLP866" s="744"/>
      <c r="HLQ866" s="744"/>
      <c r="HLR866" s="744"/>
      <c r="HLS866" s="744"/>
      <c r="HLT866" s="744"/>
      <c r="HLU866" s="744"/>
      <c r="HLV866" s="744"/>
      <c r="HLW866" s="744"/>
      <c r="HLX866" s="744"/>
      <c r="HLY866" s="744"/>
      <c r="HLZ866" s="744"/>
      <c r="HMA866" s="744"/>
      <c r="HMB866" s="744"/>
      <c r="HMC866" s="744"/>
      <c r="HMD866" s="744"/>
      <c r="HME866" s="744"/>
      <c r="HMF866" s="744"/>
      <c r="HMG866" s="744"/>
      <c r="HMH866" s="744"/>
      <c r="HMI866" s="744"/>
      <c r="HMJ866" s="744"/>
      <c r="HMK866" s="744"/>
      <c r="HML866" s="744"/>
      <c r="HMM866" s="744"/>
      <c r="HMN866" s="744"/>
      <c r="HMO866" s="744"/>
      <c r="HMP866" s="744"/>
      <c r="HMQ866" s="744"/>
      <c r="HMR866" s="744"/>
      <c r="HMS866" s="744"/>
      <c r="HMT866" s="744"/>
      <c r="HMU866" s="744"/>
      <c r="HMV866" s="744"/>
      <c r="HMW866" s="744"/>
      <c r="HMX866" s="744"/>
      <c r="HMY866" s="744"/>
      <c r="HMZ866" s="744"/>
      <c r="HNA866" s="744"/>
      <c r="HNB866" s="744"/>
      <c r="HNC866" s="744"/>
      <c r="HND866" s="744"/>
      <c r="HNE866" s="744"/>
      <c r="HNF866" s="744"/>
      <c r="HNG866" s="744"/>
      <c r="HNH866" s="744"/>
      <c r="HNI866" s="744"/>
      <c r="HNJ866" s="744"/>
      <c r="HNK866" s="744"/>
      <c r="HNL866" s="744"/>
      <c r="HNM866" s="744"/>
      <c r="HNN866" s="744"/>
      <c r="HNO866" s="744"/>
      <c r="HNP866" s="744"/>
      <c r="HNQ866" s="744"/>
      <c r="HNR866" s="744"/>
      <c r="HNS866" s="744"/>
      <c r="HNT866" s="744"/>
      <c r="HNU866" s="744"/>
      <c r="HNV866" s="744"/>
      <c r="HNW866" s="744"/>
      <c r="HNX866" s="744"/>
      <c r="HNY866" s="744"/>
      <c r="HNZ866" s="744"/>
      <c r="HOA866" s="744"/>
      <c r="HOB866" s="744"/>
      <c r="HOC866" s="744"/>
      <c r="HOD866" s="744"/>
      <c r="HOE866" s="744"/>
      <c r="HOF866" s="744"/>
      <c r="HOG866" s="744"/>
      <c r="HOH866" s="744"/>
      <c r="HOI866" s="744"/>
      <c r="HOJ866" s="744"/>
      <c r="HOK866" s="744"/>
      <c r="HOL866" s="744"/>
      <c r="HOM866" s="744"/>
      <c r="HON866" s="744"/>
      <c r="HOO866" s="744"/>
      <c r="HOP866" s="744"/>
      <c r="HOQ866" s="744"/>
      <c r="HOR866" s="744"/>
      <c r="HOS866" s="744"/>
      <c r="HOT866" s="744"/>
      <c r="HOU866" s="744"/>
      <c r="HOV866" s="744"/>
      <c r="HOW866" s="744"/>
      <c r="HOX866" s="744"/>
      <c r="HOY866" s="744"/>
      <c r="HOZ866" s="744"/>
      <c r="HPA866" s="744"/>
      <c r="HPB866" s="744"/>
      <c r="HPC866" s="744"/>
      <c r="HPD866" s="744"/>
      <c r="HPE866" s="744"/>
      <c r="HPF866" s="744"/>
      <c r="HPG866" s="744"/>
      <c r="HPH866" s="744"/>
      <c r="HPI866" s="744"/>
      <c r="HPJ866" s="744"/>
      <c r="HPK866" s="744"/>
      <c r="HPL866" s="744"/>
      <c r="HPM866" s="744"/>
      <c r="HPN866" s="744"/>
      <c r="HPO866" s="744"/>
      <c r="HPP866" s="744"/>
      <c r="HPQ866" s="744"/>
      <c r="HPR866" s="744"/>
      <c r="HPS866" s="744"/>
      <c r="HPT866" s="744"/>
      <c r="HPU866" s="744"/>
      <c r="HPV866" s="744"/>
      <c r="HPW866" s="744"/>
      <c r="HPX866" s="744"/>
      <c r="HPY866" s="744"/>
      <c r="HPZ866" s="744"/>
      <c r="HQA866" s="744"/>
      <c r="HQB866" s="744"/>
      <c r="HQC866" s="744"/>
      <c r="HQD866" s="744"/>
      <c r="HQE866" s="744"/>
      <c r="HQF866" s="744"/>
      <c r="HQG866" s="744"/>
      <c r="HQH866" s="744"/>
      <c r="HQI866" s="744"/>
      <c r="HQJ866" s="744"/>
      <c r="HQK866" s="744"/>
      <c r="HQL866" s="744"/>
      <c r="HQM866" s="744"/>
      <c r="HQN866" s="744"/>
      <c r="HQO866" s="744"/>
      <c r="HQP866" s="744"/>
      <c r="HQQ866" s="744"/>
      <c r="HQR866" s="744"/>
      <c r="HQS866" s="744"/>
      <c r="HQT866" s="744"/>
      <c r="HQU866" s="744"/>
      <c r="HQV866" s="744"/>
      <c r="HQW866" s="744"/>
      <c r="HQX866" s="744"/>
      <c r="HQY866" s="744"/>
      <c r="HQZ866" s="744"/>
      <c r="HRA866" s="744"/>
      <c r="HRB866" s="744"/>
      <c r="HRC866" s="744"/>
      <c r="HRD866" s="744"/>
      <c r="HRE866" s="744"/>
      <c r="HRF866" s="744"/>
      <c r="HRG866" s="744"/>
      <c r="HRH866" s="744"/>
      <c r="HRI866" s="744"/>
      <c r="HRJ866" s="744"/>
      <c r="HRK866" s="744"/>
      <c r="HRL866" s="744"/>
      <c r="HRM866" s="744"/>
      <c r="HRN866" s="744"/>
      <c r="HRO866" s="744"/>
      <c r="HRP866" s="744"/>
      <c r="HRQ866" s="744"/>
      <c r="HRR866" s="744"/>
      <c r="HRS866" s="744"/>
      <c r="HRT866" s="744"/>
      <c r="HRU866" s="744"/>
      <c r="HRV866" s="744"/>
      <c r="HRW866" s="744"/>
      <c r="HRX866" s="744"/>
      <c r="HRY866" s="744"/>
      <c r="HRZ866" s="744"/>
      <c r="HSA866" s="744"/>
      <c r="HSB866" s="744"/>
      <c r="HSC866" s="744"/>
      <c r="HSD866" s="744"/>
      <c r="HSE866" s="744"/>
      <c r="HSF866" s="744"/>
      <c r="HSG866" s="744"/>
      <c r="HSH866" s="744"/>
      <c r="HSI866" s="744"/>
      <c r="HSJ866" s="744"/>
      <c r="HSK866" s="744"/>
      <c r="HSL866" s="744"/>
      <c r="HSM866" s="744"/>
      <c r="HSN866" s="744"/>
      <c r="HSO866" s="744"/>
      <c r="HSP866" s="744"/>
      <c r="HSQ866" s="744"/>
      <c r="HSR866" s="744"/>
      <c r="HSS866" s="744"/>
      <c r="HST866" s="744"/>
      <c r="HSU866" s="744"/>
      <c r="HSV866" s="744"/>
      <c r="HSW866" s="744"/>
      <c r="HSX866" s="744"/>
      <c r="HSY866" s="744"/>
      <c r="HSZ866" s="744"/>
      <c r="HTA866" s="744"/>
      <c r="HTB866" s="744"/>
      <c r="HTC866" s="744"/>
      <c r="HTD866" s="744"/>
      <c r="HTE866" s="744"/>
      <c r="HTF866" s="744"/>
      <c r="HTG866" s="744"/>
      <c r="HTH866" s="744"/>
      <c r="HTI866" s="744"/>
      <c r="HTJ866" s="744"/>
      <c r="HTK866" s="744"/>
      <c r="HTL866" s="744"/>
      <c r="HTM866" s="744"/>
      <c r="HTN866" s="744"/>
      <c r="HTO866" s="744"/>
      <c r="HTP866" s="744"/>
      <c r="HTQ866" s="744"/>
      <c r="HTR866" s="744"/>
      <c r="HTS866" s="744"/>
      <c r="HTT866" s="744"/>
      <c r="HTU866" s="744"/>
      <c r="HTV866" s="744"/>
      <c r="HTW866" s="744"/>
      <c r="HTX866" s="744"/>
      <c r="HTY866" s="744"/>
      <c r="HTZ866" s="744"/>
      <c r="HUA866" s="744"/>
      <c r="HUB866" s="744"/>
      <c r="HUC866" s="744"/>
      <c r="HUD866" s="744"/>
      <c r="HUE866" s="744"/>
      <c r="HUF866" s="744"/>
      <c r="HUG866" s="744"/>
      <c r="HUH866" s="744"/>
      <c r="HUI866" s="744"/>
      <c r="HUJ866" s="744"/>
      <c r="HUK866" s="744"/>
      <c r="HUL866" s="744"/>
      <c r="HUM866" s="744"/>
      <c r="HUN866" s="744"/>
      <c r="HUO866" s="744"/>
      <c r="HUP866" s="744"/>
      <c r="HUQ866" s="744"/>
      <c r="HUR866" s="744"/>
      <c r="HUS866" s="744"/>
      <c r="HUT866" s="744"/>
      <c r="HUU866" s="744"/>
      <c r="HUV866" s="744"/>
      <c r="HUW866" s="744"/>
      <c r="HUX866" s="744"/>
      <c r="HUY866" s="744"/>
      <c r="HUZ866" s="744"/>
      <c r="HVA866" s="744"/>
      <c r="HVB866" s="744"/>
      <c r="HVC866" s="744"/>
      <c r="HVD866" s="744"/>
      <c r="HVE866" s="744"/>
      <c r="HVF866" s="744"/>
      <c r="HVG866" s="744"/>
      <c r="HVH866" s="744"/>
      <c r="HVI866" s="744"/>
      <c r="HVJ866" s="744"/>
      <c r="HVK866" s="744"/>
      <c r="HVL866" s="744"/>
      <c r="HVM866" s="744"/>
      <c r="HVN866" s="744"/>
      <c r="HVO866" s="744"/>
      <c r="HVP866" s="744"/>
      <c r="HVQ866" s="744"/>
      <c r="HVR866" s="744"/>
      <c r="HVS866" s="744"/>
      <c r="HVT866" s="744"/>
      <c r="HVU866" s="744"/>
      <c r="HVV866" s="744"/>
      <c r="HVW866" s="744"/>
      <c r="HVX866" s="744"/>
      <c r="HVY866" s="744"/>
      <c r="HVZ866" s="744"/>
      <c r="HWA866" s="744"/>
      <c r="HWB866" s="744"/>
      <c r="HWC866" s="744"/>
      <c r="HWD866" s="744"/>
      <c r="HWE866" s="744"/>
      <c r="HWF866" s="744"/>
      <c r="HWG866" s="744"/>
      <c r="HWH866" s="744"/>
      <c r="HWI866" s="744"/>
      <c r="HWJ866" s="744"/>
      <c r="HWK866" s="744"/>
      <c r="HWL866" s="744"/>
      <c r="HWM866" s="744"/>
      <c r="HWN866" s="744"/>
      <c r="HWO866" s="744"/>
      <c r="HWP866" s="744"/>
      <c r="HWQ866" s="744"/>
      <c r="HWR866" s="744"/>
      <c r="HWS866" s="744"/>
      <c r="HWT866" s="744"/>
      <c r="HWU866" s="744"/>
      <c r="HWV866" s="744"/>
      <c r="HWW866" s="744"/>
      <c r="HWX866" s="744"/>
      <c r="HWY866" s="744"/>
      <c r="HWZ866" s="744"/>
      <c r="HXA866" s="744"/>
      <c r="HXB866" s="744"/>
      <c r="HXC866" s="744"/>
      <c r="HXD866" s="744"/>
      <c r="HXE866" s="744"/>
      <c r="HXF866" s="744"/>
      <c r="HXG866" s="744"/>
      <c r="HXH866" s="744"/>
      <c r="HXI866" s="744"/>
      <c r="HXJ866" s="744"/>
      <c r="HXK866" s="744"/>
      <c r="HXL866" s="744"/>
      <c r="HXM866" s="744"/>
      <c r="HXN866" s="744"/>
      <c r="HXO866" s="744"/>
      <c r="HXP866" s="744"/>
      <c r="HXQ866" s="744"/>
      <c r="HXR866" s="744"/>
      <c r="HXS866" s="744"/>
      <c r="HXT866" s="744"/>
      <c r="HXU866" s="744"/>
      <c r="HXV866" s="744"/>
      <c r="HXW866" s="744"/>
      <c r="HXX866" s="744"/>
      <c r="HXY866" s="744"/>
      <c r="HXZ866" s="744"/>
      <c r="HYA866" s="744"/>
      <c r="HYB866" s="744"/>
      <c r="HYC866" s="744"/>
      <c r="HYD866" s="744"/>
      <c r="HYE866" s="744"/>
      <c r="HYF866" s="744"/>
      <c r="HYG866" s="744"/>
      <c r="HYH866" s="744"/>
      <c r="HYI866" s="744"/>
      <c r="HYJ866" s="744"/>
      <c r="HYK866" s="744"/>
      <c r="HYL866" s="744"/>
      <c r="HYM866" s="744"/>
      <c r="HYN866" s="744"/>
      <c r="HYO866" s="744"/>
      <c r="HYP866" s="744"/>
      <c r="HYQ866" s="744"/>
      <c r="HYR866" s="744"/>
      <c r="HYS866" s="744"/>
      <c r="HYT866" s="744"/>
      <c r="HYU866" s="744"/>
      <c r="HYV866" s="744"/>
      <c r="HYW866" s="744"/>
      <c r="HYX866" s="744"/>
      <c r="HYY866" s="744"/>
      <c r="HYZ866" s="744"/>
      <c r="HZA866" s="744"/>
      <c r="HZB866" s="744"/>
      <c r="HZC866" s="744"/>
      <c r="HZD866" s="744"/>
      <c r="HZE866" s="744"/>
      <c r="HZF866" s="744"/>
      <c r="HZG866" s="744"/>
      <c r="HZH866" s="744"/>
      <c r="HZI866" s="744"/>
      <c r="HZJ866" s="744"/>
      <c r="HZK866" s="744"/>
      <c r="HZL866" s="744"/>
      <c r="HZM866" s="744"/>
      <c r="HZN866" s="744"/>
      <c r="HZO866" s="744"/>
      <c r="HZP866" s="744"/>
      <c r="HZQ866" s="744"/>
      <c r="HZR866" s="744"/>
      <c r="HZS866" s="744"/>
      <c r="HZT866" s="744"/>
      <c r="HZU866" s="744"/>
      <c r="HZV866" s="744"/>
      <c r="HZW866" s="744"/>
      <c r="HZX866" s="744"/>
      <c r="HZY866" s="744"/>
      <c r="HZZ866" s="744"/>
      <c r="IAA866" s="744"/>
      <c r="IAB866" s="744"/>
      <c r="IAC866" s="744"/>
      <c r="IAD866" s="744"/>
      <c r="IAE866" s="744"/>
      <c r="IAF866" s="744"/>
      <c r="IAG866" s="744"/>
      <c r="IAH866" s="744"/>
      <c r="IAI866" s="744"/>
      <c r="IAJ866" s="744"/>
      <c r="IAK866" s="744"/>
      <c r="IAL866" s="744"/>
      <c r="IAM866" s="744"/>
      <c r="IAN866" s="744"/>
      <c r="IAO866" s="744"/>
      <c r="IAP866" s="744"/>
      <c r="IAQ866" s="744"/>
      <c r="IAR866" s="744"/>
      <c r="IAS866" s="744"/>
      <c r="IAT866" s="744"/>
      <c r="IAU866" s="744"/>
      <c r="IAV866" s="744"/>
      <c r="IAW866" s="744"/>
      <c r="IAX866" s="744"/>
      <c r="IAY866" s="744"/>
      <c r="IAZ866" s="744"/>
      <c r="IBA866" s="744"/>
      <c r="IBB866" s="744"/>
      <c r="IBC866" s="744"/>
      <c r="IBD866" s="744"/>
      <c r="IBE866" s="744"/>
      <c r="IBF866" s="744"/>
      <c r="IBG866" s="744"/>
      <c r="IBH866" s="744"/>
      <c r="IBI866" s="744"/>
      <c r="IBJ866" s="744"/>
      <c r="IBK866" s="744"/>
      <c r="IBL866" s="744"/>
      <c r="IBM866" s="744"/>
      <c r="IBN866" s="744"/>
      <c r="IBO866" s="744"/>
      <c r="IBP866" s="744"/>
      <c r="IBQ866" s="744"/>
      <c r="IBR866" s="744"/>
      <c r="IBS866" s="744"/>
      <c r="IBT866" s="744"/>
      <c r="IBU866" s="744"/>
      <c r="IBV866" s="744"/>
      <c r="IBW866" s="744"/>
      <c r="IBX866" s="744"/>
      <c r="IBY866" s="744"/>
      <c r="IBZ866" s="744"/>
      <c r="ICA866" s="744"/>
      <c r="ICB866" s="744"/>
      <c r="ICC866" s="744"/>
      <c r="ICD866" s="744"/>
      <c r="ICE866" s="744"/>
      <c r="ICF866" s="744"/>
      <c r="ICG866" s="744"/>
      <c r="ICH866" s="744"/>
      <c r="ICI866" s="744"/>
      <c r="ICJ866" s="744"/>
      <c r="ICK866" s="744"/>
      <c r="ICL866" s="744"/>
      <c r="ICM866" s="744"/>
      <c r="ICN866" s="744"/>
      <c r="ICO866" s="744"/>
      <c r="ICP866" s="744"/>
      <c r="ICQ866" s="744"/>
      <c r="ICR866" s="744"/>
      <c r="ICS866" s="744"/>
      <c r="ICT866" s="744"/>
      <c r="ICU866" s="744"/>
      <c r="ICV866" s="744"/>
      <c r="ICW866" s="744"/>
      <c r="ICX866" s="744"/>
      <c r="ICY866" s="744"/>
      <c r="ICZ866" s="744"/>
      <c r="IDA866" s="744"/>
      <c r="IDB866" s="744"/>
      <c r="IDC866" s="744"/>
      <c r="IDD866" s="744"/>
      <c r="IDE866" s="744"/>
      <c r="IDF866" s="744"/>
      <c r="IDG866" s="744"/>
      <c r="IDH866" s="744"/>
      <c r="IDI866" s="744"/>
      <c r="IDJ866" s="744"/>
      <c r="IDK866" s="744"/>
      <c r="IDL866" s="744"/>
      <c r="IDM866" s="744"/>
      <c r="IDN866" s="744"/>
      <c r="IDO866" s="744"/>
      <c r="IDP866" s="744"/>
      <c r="IDQ866" s="744"/>
      <c r="IDR866" s="744"/>
      <c r="IDS866" s="744"/>
      <c r="IDT866" s="744"/>
      <c r="IDU866" s="744"/>
      <c r="IDV866" s="744"/>
      <c r="IDW866" s="744"/>
      <c r="IDX866" s="744"/>
      <c r="IDY866" s="744"/>
      <c r="IDZ866" s="744"/>
      <c r="IEA866" s="744"/>
      <c r="IEB866" s="744"/>
      <c r="IEC866" s="744"/>
      <c r="IED866" s="744"/>
      <c r="IEE866" s="744"/>
      <c r="IEF866" s="744"/>
      <c r="IEG866" s="744"/>
      <c r="IEH866" s="744"/>
      <c r="IEI866" s="744"/>
      <c r="IEJ866" s="744"/>
      <c r="IEK866" s="744"/>
      <c r="IEL866" s="744"/>
      <c r="IEM866" s="744"/>
      <c r="IEN866" s="744"/>
      <c r="IEO866" s="744"/>
      <c r="IEP866" s="744"/>
      <c r="IEQ866" s="744"/>
      <c r="IER866" s="744"/>
      <c r="IES866" s="744"/>
      <c r="IET866" s="744"/>
      <c r="IEU866" s="744"/>
      <c r="IEV866" s="744"/>
      <c r="IEW866" s="744"/>
      <c r="IEX866" s="744"/>
      <c r="IEY866" s="744"/>
      <c r="IEZ866" s="744"/>
      <c r="IFA866" s="744"/>
      <c r="IFB866" s="744"/>
      <c r="IFC866" s="744"/>
      <c r="IFD866" s="744"/>
      <c r="IFE866" s="744"/>
      <c r="IFF866" s="744"/>
      <c r="IFG866" s="744"/>
      <c r="IFH866" s="744"/>
      <c r="IFI866" s="744"/>
      <c r="IFJ866" s="744"/>
      <c r="IFK866" s="744"/>
      <c r="IFL866" s="744"/>
      <c r="IFM866" s="744"/>
      <c r="IFN866" s="744"/>
      <c r="IFO866" s="744"/>
      <c r="IFP866" s="744"/>
      <c r="IFQ866" s="744"/>
      <c r="IFR866" s="744"/>
      <c r="IFS866" s="744"/>
      <c r="IFT866" s="744"/>
      <c r="IFU866" s="744"/>
      <c r="IFV866" s="744"/>
      <c r="IFW866" s="744"/>
      <c r="IFX866" s="744"/>
      <c r="IFY866" s="744"/>
      <c r="IFZ866" s="744"/>
      <c r="IGA866" s="744"/>
      <c r="IGB866" s="744"/>
      <c r="IGC866" s="744"/>
      <c r="IGD866" s="744"/>
      <c r="IGE866" s="744"/>
      <c r="IGF866" s="744"/>
      <c r="IGG866" s="744"/>
      <c r="IGH866" s="744"/>
      <c r="IGI866" s="744"/>
      <c r="IGJ866" s="744"/>
      <c r="IGK866" s="744"/>
      <c r="IGL866" s="744"/>
      <c r="IGM866" s="744"/>
      <c r="IGN866" s="744"/>
      <c r="IGO866" s="744"/>
      <c r="IGP866" s="744"/>
      <c r="IGQ866" s="744"/>
      <c r="IGR866" s="744"/>
      <c r="IGS866" s="744"/>
      <c r="IGT866" s="744"/>
      <c r="IGU866" s="744"/>
      <c r="IGV866" s="744"/>
      <c r="IGW866" s="744"/>
      <c r="IGX866" s="744"/>
      <c r="IGY866" s="744"/>
      <c r="IGZ866" s="744"/>
      <c r="IHA866" s="744"/>
      <c r="IHB866" s="744"/>
      <c r="IHC866" s="744"/>
      <c r="IHD866" s="744"/>
      <c r="IHE866" s="744"/>
      <c r="IHF866" s="744"/>
      <c r="IHG866" s="744"/>
      <c r="IHH866" s="744"/>
      <c r="IHI866" s="744"/>
      <c r="IHJ866" s="744"/>
      <c r="IHK866" s="744"/>
      <c r="IHL866" s="744"/>
      <c r="IHM866" s="744"/>
      <c r="IHN866" s="744"/>
      <c r="IHO866" s="744"/>
      <c r="IHP866" s="744"/>
      <c r="IHQ866" s="744"/>
      <c r="IHR866" s="744"/>
      <c r="IHS866" s="744"/>
      <c r="IHT866" s="744"/>
      <c r="IHU866" s="744"/>
      <c r="IHV866" s="744"/>
      <c r="IHW866" s="744"/>
      <c r="IHX866" s="744"/>
      <c r="IHY866" s="744"/>
      <c r="IHZ866" s="744"/>
      <c r="IIA866" s="744"/>
      <c r="IIB866" s="744"/>
      <c r="IIC866" s="744"/>
      <c r="IID866" s="744"/>
      <c r="IIE866" s="744"/>
      <c r="IIF866" s="744"/>
      <c r="IIG866" s="744"/>
      <c r="IIH866" s="744"/>
      <c r="III866" s="744"/>
      <c r="IIJ866" s="744"/>
      <c r="IIK866" s="744"/>
      <c r="IIL866" s="744"/>
      <c r="IIM866" s="744"/>
      <c r="IIN866" s="744"/>
      <c r="IIO866" s="744"/>
      <c r="IIP866" s="744"/>
      <c r="IIQ866" s="744"/>
      <c r="IIR866" s="744"/>
      <c r="IIS866" s="744"/>
      <c r="IIT866" s="744"/>
      <c r="IIU866" s="744"/>
      <c r="IIV866" s="744"/>
      <c r="IIW866" s="744"/>
      <c r="IIX866" s="744"/>
      <c r="IIY866" s="744"/>
      <c r="IIZ866" s="744"/>
      <c r="IJA866" s="744"/>
      <c r="IJB866" s="744"/>
      <c r="IJC866" s="744"/>
      <c r="IJD866" s="744"/>
      <c r="IJE866" s="744"/>
      <c r="IJF866" s="744"/>
      <c r="IJG866" s="744"/>
      <c r="IJH866" s="744"/>
      <c r="IJI866" s="744"/>
      <c r="IJJ866" s="744"/>
      <c r="IJK866" s="744"/>
      <c r="IJL866" s="744"/>
      <c r="IJM866" s="744"/>
      <c r="IJN866" s="744"/>
      <c r="IJO866" s="744"/>
      <c r="IJP866" s="744"/>
      <c r="IJQ866" s="744"/>
      <c r="IJR866" s="744"/>
      <c r="IJS866" s="744"/>
      <c r="IJT866" s="744"/>
      <c r="IJU866" s="744"/>
      <c r="IJV866" s="744"/>
      <c r="IJW866" s="744"/>
      <c r="IJX866" s="744"/>
      <c r="IJY866" s="744"/>
      <c r="IJZ866" s="744"/>
      <c r="IKA866" s="744"/>
      <c r="IKB866" s="744"/>
      <c r="IKC866" s="744"/>
      <c r="IKD866" s="744"/>
      <c r="IKE866" s="744"/>
      <c r="IKF866" s="744"/>
      <c r="IKG866" s="744"/>
      <c r="IKH866" s="744"/>
      <c r="IKI866" s="744"/>
      <c r="IKJ866" s="744"/>
      <c r="IKK866" s="744"/>
      <c r="IKL866" s="744"/>
      <c r="IKM866" s="744"/>
      <c r="IKN866" s="744"/>
      <c r="IKO866" s="744"/>
      <c r="IKP866" s="744"/>
      <c r="IKQ866" s="744"/>
      <c r="IKR866" s="744"/>
      <c r="IKS866" s="744"/>
      <c r="IKT866" s="744"/>
      <c r="IKU866" s="744"/>
      <c r="IKV866" s="744"/>
      <c r="IKW866" s="744"/>
      <c r="IKX866" s="744"/>
      <c r="IKY866" s="744"/>
      <c r="IKZ866" s="744"/>
      <c r="ILA866" s="744"/>
      <c r="ILB866" s="744"/>
      <c r="ILC866" s="744"/>
      <c r="ILD866" s="744"/>
      <c r="ILE866" s="744"/>
      <c r="ILF866" s="744"/>
      <c r="ILG866" s="744"/>
      <c r="ILH866" s="744"/>
      <c r="ILI866" s="744"/>
      <c r="ILJ866" s="744"/>
      <c r="ILK866" s="744"/>
      <c r="ILL866" s="744"/>
      <c r="ILM866" s="744"/>
      <c r="ILN866" s="744"/>
      <c r="ILO866" s="744"/>
      <c r="ILP866" s="744"/>
      <c r="ILQ866" s="744"/>
      <c r="ILR866" s="744"/>
      <c r="ILS866" s="744"/>
      <c r="ILT866" s="744"/>
      <c r="ILU866" s="744"/>
      <c r="ILV866" s="744"/>
      <c r="ILW866" s="744"/>
      <c r="ILX866" s="744"/>
      <c r="ILY866" s="744"/>
      <c r="ILZ866" s="744"/>
      <c r="IMA866" s="744"/>
      <c r="IMB866" s="744"/>
      <c r="IMC866" s="744"/>
      <c r="IMD866" s="744"/>
      <c r="IME866" s="744"/>
      <c r="IMF866" s="744"/>
      <c r="IMG866" s="744"/>
      <c r="IMH866" s="744"/>
      <c r="IMI866" s="744"/>
      <c r="IMJ866" s="744"/>
      <c r="IMK866" s="744"/>
      <c r="IML866" s="744"/>
      <c r="IMM866" s="744"/>
      <c r="IMN866" s="744"/>
      <c r="IMO866" s="744"/>
      <c r="IMP866" s="744"/>
      <c r="IMQ866" s="744"/>
      <c r="IMR866" s="744"/>
      <c r="IMS866" s="744"/>
      <c r="IMT866" s="744"/>
      <c r="IMU866" s="744"/>
      <c r="IMV866" s="744"/>
      <c r="IMW866" s="744"/>
      <c r="IMX866" s="744"/>
      <c r="IMY866" s="744"/>
      <c r="IMZ866" s="744"/>
      <c r="INA866" s="744"/>
      <c r="INB866" s="744"/>
      <c r="INC866" s="744"/>
      <c r="IND866" s="744"/>
      <c r="INE866" s="744"/>
      <c r="INF866" s="744"/>
      <c r="ING866" s="744"/>
      <c r="INH866" s="744"/>
      <c r="INI866" s="744"/>
      <c r="INJ866" s="744"/>
      <c r="INK866" s="744"/>
      <c r="INL866" s="744"/>
      <c r="INM866" s="744"/>
      <c r="INN866" s="744"/>
      <c r="INO866" s="744"/>
      <c r="INP866" s="744"/>
      <c r="INQ866" s="744"/>
      <c r="INR866" s="744"/>
      <c r="INS866" s="744"/>
      <c r="INT866" s="744"/>
      <c r="INU866" s="744"/>
      <c r="INV866" s="744"/>
      <c r="INW866" s="744"/>
      <c r="INX866" s="744"/>
      <c r="INY866" s="744"/>
      <c r="INZ866" s="744"/>
      <c r="IOA866" s="744"/>
      <c r="IOB866" s="744"/>
      <c r="IOC866" s="744"/>
      <c r="IOD866" s="744"/>
      <c r="IOE866" s="744"/>
      <c r="IOF866" s="744"/>
      <c r="IOG866" s="744"/>
      <c r="IOH866" s="744"/>
      <c r="IOI866" s="744"/>
      <c r="IOJ866" s="744"/>
      <c r="IOK866" s="744"/>
      <c r="IOL866" s="744"/>
      <c r="IOM866" s="744"/>
      <c r="ION866" s="744"/>
      <c r="IOO866" s="744"/>
      <c r="IOP866" s="744"/>
      <c r="IOQ866" s="744"/>
      <c r="IOR866" s="744"/>
      <c r="IOS866" s="744"/>
      <c r="IOT866" s="744"/>
      <c r="IOU866" s="744"/>
      <c r="IOV866" s="744"/>
      <c r="IOW866" s="744"/>
      <c r="IOX866" s="744"/>
      <c r="IOY866" s="744"/>
      <c r="IOZ866" s="744"/>
      <c r="IPA866" s="744"/>
      <c r="IPB866" s="744"/>
      <c r="IPC866" s="744"/>
      <c r="IPD866" s="744"/>
      <c r="IPE866" s="744"/>
      <c r="IPF866" s="744"/>
      <c r="IPG866" s="744"/>
      <c r="IPH866" s="744"/>
      <c r="IPI866" s="744"/>
      <c r="IPJ866" s="744"/>
      <c r="IPK866" s="744"/>
      <c r="IPL866" s="744"/>
      <c r="IPM866" s="744"/>
      <c r="IPN866" s="744"/>
      <c r="IPO866" s="744"/>
      <c r="IPP866" s="744"/>
      <c r="IPQ866" s="744"/>
      <c r="IPR866" s="744"/>
      <c r="IPS866" s="744"/>
      <c r="IPT866" s="744"/>
      <c r="IPU866" s="744"/>
      <c r="IPV866" s="744"/>
      <c r="IPW866" s="744"/>
      <c r="IPX866" s="744"/>
      <c r="IPY866" s="744"/>
      <c r="IPZ866" s="744"/>
      <c r="IQA866" s="744"/>
      <c r="IQB866" s="744"/>
      <c r="IQC866" s="744"/>
      <c r="IQD866" s="744"/>
      <c r="IQE866" s="744"/>
      <c r="IQF866" s="744"/>
      <c r="IQG866" s="744"/>
      <c r="IQH866" s="744"/>
      <c r="IQI866" s="744"/>
      <c r="IQJ866" s="744"/>
      <c r="IQK866" s="744"/>
      <c r="IQL866" s="744"/>
      <c r="IQM866" s="744"/>
      <c r="IQN866" s="744"/>
      <c r="IQO866" s="744"/>
      <c r="IQP866" s="744"/>
      <c r="IQQ866" s="744"/>
      <c r="IQR866" s="744"/>
      <c r="IQS866" s="744"/>
      <c r="IQT866" s="744"/>
      <c r="IQU866" s="744"/>
      <c r="IQV866" s="744"/>
      <c r="IQW866" s="744"/>
      <c r="IQX866" s="744"/>
      <c r="IQY866" s="744"/>
      <c r="IQZ866" s="744"/>
      <c r="IRA866" s="744"/>
      <c r="IRB866" s="744"/>
      <c r="IRC866" s="744"/>
      <c r="IRD866" s="744"/>
      <c r="IRE866" s="744"/>
      <c r="IRF866" s="744"/>
      <c r="IRG866" s="744"/>
      <c r="IRH866" s="744"/>
      <c r="IRI866" s="744"/>
      <c r="IRJ866" s="744"/>
      <c r="IRK866" s="744"/>
      <c r="IRL866" s="744"/>
      <c r="IRM866" s="744"/>
      <c r="IRN866" s="744"/>
      <c r="IRO866" s="744"/>
      <c r="IRP866" s="744"/>
      <c r="IRQ866" s="744"/>
      <c r="IRR866" s="744"/>
      <c r="IRS866" s="744"/>
      <c r="IRT866" s="744"/>
      <c r="IRU866" s="744"/>
      <c r="IRV866" s="744"/>
      <c r="IRW866" s="744"/>
      <c r="IRX866" s="744"/>
      <c r="IRY866" s="744"/>
      <c r="IRZ866" s="744"/>
      <c r="ISA866" s="744"/>
      <c r="ISB866" s="744"/>
      <c r="ISC866" s="744"/>
      <c r="ISD866" s="744"/>
      <c r="ISE866" s="744"/>
      <c r="ISF866" s="744"/>
      <c r="ISG866" s="744"/>
      <c r="ISH866" s="744"/>
      <c r="ISI866" s="744"/>
      <c r="ISJ866" s="744"/>
      <c r="ISK866" s="744"/>
      <c r="ISL866" s="744"/>
      <c r="ISM866" s="744"/>
      <c r="ISN866" s="744"/>
      <c r="ISO866" s="744"/>
      <c r="ISP866" s="744"/>
      <c r="ISQ866" s="744"/>
      <c r="ISR866" s="744"/>
      <c r="ISS866" s="744"/>
      <c r="IST866" s="744"/>
      <c r="ISU866" s="744"/>
      <c r="ISV866" s="744"/>
      <c r="ISW866" s="744"/>
      <c r="ISX866" s="744"/>
      <c r="ISY866" s="744"/>
      <c r="ISZ866" s="744"/>
      <c r="ITA866" s="744"/>
      <c r="ITB866" s="744"/>
      <c r="ITC866" s="744"/>
      <c r="ITD866" s="744"/>
      <c r="ITE866" s="744"/>
      <c r="ITF866" s="744"/>
      <c r="ITG866" s="744"/>
      <c r="ITH866" s="744"/>
      <c r="ITI866" s="744"/>
      <c r="ITJ866" s="744"/>
      <c r="ITK866" s="744"/>
      <c r="ITL866" s="744"/>
      <c r="ITM866" s="744"/>
      <c r="ITN866" s="744"/>
      <c r="ITO866" s="744"/>
      <c r="ITP866" s="744"/>
      <c r="ITQ866" s="744"/>
      <c r="ITR866" s="744"/>
      <c r="ITS866" s="744"/>
      <c r="ITT866" s="744"/>
      <c r="ITU866" s="744"/>
      <c r="ITV866" s="744"/>
      <c r="ITW866" s="744"/>
      <c r="ITX866" s="744"/>
      <c r="ITY866" s="744"/>
      <c r="ITZ866" s="744"/>
      <c r="IUA866" s="744"/>
      <c r="IUB866" s="744"/>
      <c r="IUC866" s="744"/>
      <c r="IUD866" s="744"/>
      <c r="IUE866" s="744"/>
      <c r="IUF866" s="744"/>
      <c r="IUG866" s="744"/>
      <c r="IUH866" s="744"/>
      <c r="IUI866" s="744"/>
      <c r="IUJ866" s="744"/>
      <c r="IUK866" s="744"/>
      <c r="IUL866" s="744"/>
      <c r="IUM866" s="744"/>
      <c r="IUN866" s="744"/>
      <c r="IUO866" s="744"/>
      <c r="IUP866" s="744"/>
      <c r="IUQ866" s="744"/>
      <c r="IUR866" s="744"/>
      <c r="IUS866" s="744"/>
      <c r="IUT866" s="744"/>
      <c r="IUU866" s="744"/>
      <c r="IUV866" s="744"/>
      <c r="IUW866" s="744"/>
      <c r="IUX866" s="744"/>
      <c r="IUY866" s="744"/>
      <c r="IUZ866" s="744"/>
      <c r="IVA866" s="744"/>
      <c r="IVB866" s="744"/>
      <c r="IVC866" s="744"/>
      <c r="IVD866" s="744"/>
      <c r="IVE866" s="744"/>
      <c r="IVF866" s="744"/>
      <c r="IVG866" s="744"/>
      <c r="IVH866" s="744"/>
      <c r="IVI866" s="744"/>
      <c r="IVJ866" s="744"/>
      <c r="IVK866" s="744"/>
      <c r="IVL866" s="744"/>
      <c r="IVM866" s="744"/>
      <c r="IVN866" s="744"/>
      <c r="IVO866" s="744"/>
      <c r="IVP866" s="744"/>
      <c r="IVQ866" s="744"/>
      <c r="IVR866" s="744"/>
      <c r="IVS866" s="744"/>
      <c r="IVT866" s="744"/>
      <c r="IVU866" s="744"/>
      <c r="IVV866" s="744"/>
      <c r="IVW866" s="744"/>
      <c r="IVX866" s="744"/>
      <c r="IVY866" s="744"/>
      <c r="IVZ866" s="744"/>
      <c r="IWA866" s="744"/>
      <c r="IWB866" s="744"/>
      <c r="IWC866" s="744"/>
      <c r="IWD866" s="744"/>
      <c r="IWE866" s="744"/>
      <c r="IWF866" s="744"/>
      <c r="IWG866" s="744"/>
      <c r="IWH866" s="744"/>
      <c r="IWI866" s="744"/>
      <c r="IWJ866" s="744"/>
      <c r="IWK866" s="744"/>
      <c r="IWL866" s="744"/>
      <c r="IWM866" s="744"/>
      <c r="IWN866" s="744"/>
      <c r="IWO866" s="744"/>
      <c r="IWP866" s="744"/>
      <c r="IWQ866" s="744"/>
      <c r="IWR866" s="744"/>
      <c r="IWS866" s="744"/>
      <c r="IWT866" s="744"/>
      <c r="IWU866" s="744"/>
      <c r="IWV866" s="744"/>
      <c r="IWW866" s="744"/>
      <c r="IWX866" s="744"/>
      <c r="IWY866" s="744"/>
      <c r="IWZ866" s="744"/>
      <c r="IXA866" s="744"/>
      <c r="IXB866" s="744"/>
      <c r="IXC866" s="744"/>
      <c r="IXD866" s="744"/>
      <c r="IXE866" s="744"/>
      <c r="IXF866" s="744"/>
      <c r="IXG866" s="744"/>
      <c r="IXH866" s="744"/>
      <c r="IXI866" s="744"/>
      <c r="IXJ866" s="744"/>
      <c r="IXK866" s="744"/>
      <c r="IXL866" s="744"/>
      <c r="IXM866" s="744"/>
      <c r="IXN866" s="744"/>
      <c r="IXO866" s="744"/>
      <c r="IXP866" s="744"/>
      <c r="IXQ866" s="744"/>
      <c r="IXR866" s="744"/>
      <c r="IXS866" s="744"/>
      <c r="IXT866" s="744"/>
      <c r="IXU866" s="744"/>
      <c r="IXV866" s="744"/>
      <c r="IXW866" s="744"/>
      <c r="IXX866" s="744"/>
      <c r="IXY866" s="744"/>
      <c r="IXZ866" s="744"/>
      <c r="IYA866" s="744"/>
      <c r="IYB866" s="744"/>
      <c r="IYC866" s="744"/>
      <c r="IYD866" s="744"/>
      <c r="IYE866" s="744"/>
      <c r="IYF866" s="744"/>
      <c r="IYG866" s="744"/>
      <c r="IYH866" s="744"/>
      <c r="IYI866" s="744"/>
      <c r="IYJ866" s="744"/>
      <c r="IYK866" s="744"/>
      <c r="IYL866" s="744"/>
      <c r="IYM866" s="744"/>
      <c r="IYN866" s="744"/>
      <c r="IYO866" s="744"/>
      <c r="IYP866" s="744"/>
      <c r="IYQ866" s="744"/>
      <c r="IYR866" s="744"/>
      <c r="IYS866" s="744"/>
      <c r="IYT866" s="744"/>
      <c r="IYU866" s="744"/>
      <c r="IYV866" s="744"/>
      <c r="IYW866" s="744"/>
      <c r="IYX866" s="744"/>
      <c r="IYY866" s="744"/>
      <c r="IYZ866" s="744"/>
      <c r="IZA866" s="744"/>
      <c r="IZB866" s="744"/>
      <c r="IZC866" s="744"/>
      <c r="IZD866" s="744"/>
      <c r="IZE866" s="744"/>
      <c r="IZF866" s="744"/>
      <c r="IZG866" s="744"/>
      <c r="IZH866" s="744"/>
      <c r="IZI866" s="744"/>
      <c r="IZJ866" s="744"/>
      <c r="IZK866" s="744"/>
      <c r="IZL866" s="744"/>
      <c r="IZM866" s="744"/>
      <c r="IZN866" s="744"/>
      <c r="IZO866" s="744"/>
      <c r="IZP866" s="744"/>
      <c r="IZQ866" s="744"/>
      <c r="IZR866" s="744"/>
      <c r="IZS866" s="744"/>
      <c r="IZT866" s="744"/>
      <c r="IZU866" s="744"/>
      <c r="IZV866" s="744"/>
      <c r="IZW866" s="744"/>
      <c r="IZX866" s="744"/>
      <c r="IZY866" s="744"/>
      <c r="IZZ866" s="744"/>
      <c r="JAA866" s="744"/>
      <c r="JAB866" s="744"/>
      <c r="JAC866" s="744"/>
      <c r="JAD866" s="744"/>
      <c r="JAE866" s="744"/>
      <c r="JAF866" s="744"/>
      <c r="JAG866" s="744"/>
      <c r="JAH866" s="744"/>
      <c r="JAI866" s="744"/>
      <c r="JAJ866" s="744"/>
      <c r="JAK866" s="744"/>
      <c r="JAL866" s="744"/>
      <c r="JAM866" s="744"/>
      <c r="JAN866" s="744"/>
      <c r="JAO866" s="744"/>
      <c r="JAP866" s="744"/>
      <c r="JAQ866" s="744"/>
      <c r="JAR866" s="744"/>
      <c r="JAS866" s="744"/>
      <c r="JAT866" s="744"/>
      <c r="JAU866" s="744"/>
      <c r="JAV866" s="744"/>
      <c r="JAW866" s="744"/>
      <c r="JAX866" s="744"/>
      <c r="JAY866" s="744"/>
      <c r="JAZ866" s="744"/>
      <c r="JBA866" s="744"/>
      <c r="JBB866" s="744"/>
      <c r="JBC866" s="744"/>
      <c r="JBD866" s="744"/>
      <c r="JBE866" s="744"/>
      <c r="JBF866" s="744"/>
      <c r="JBG866" s="744"/>
      <c r="JBH866" s="744"/>
      <c r="JBI866" s="744"/>
      <c r="JBJ866" s="744"/>
      <c r="JBK866" s="744"/>
      <c r="JBL866" s="744"/>
      <c r="JBM866" s="744"/>
      <c r="JBN866" s="744"/>
      <c r="JBO866" s="744"/>
      <c r="JBP866" s="744"/>
      <c r="JBQ866" s="744"/>
      <c r="JBR866" s="744"/>
      <c r="JBS866" s="744"/>
      <c r="JBT866" s="744"/>
      <c r="JBU866" s="744"/>
      <c r="JBV866" s="744"/>
      <c r="JBW866" s="744"/>
      <c r="JBX866" s="744"/>
      <c r="JBY866" s="744"/>
      <c r="JBZ866" s="744"/>
      <c r="JCA866" s="744"/>
      <c r="JCB866" s="744"/>
      <c r="JCC866" s="744"/>
      <c r="JCD866" s="744"/>
      <c r="JCE866" s="744"/>
      <c r="JCF866" s="744"/>
      <c r="JCG866" s="744"/>
      <c r="JCH866" s="744"/>
      <c r="JCI866" s="744"/>
      <c r="JCJ866" s="744"/>
      <c r="JCK866" s="744"/>
      <c r="JCL866" s="744"/>
      <c r="JCM866" s="744"/>
      <c r="JCN866" s="744"/>
      <c r="JCO866" s="744"/>
      <c r="JCP866" s="744"/>
      <c r="JCQ866" s="744"/>
      <c r="JCR866" s="744"/>
      <c r="JCS866" s="744"/>
      <c r="JCT866" s="744"/>
      <c r="JCU866" s="744"/>
      <c r="JCV866" s="744"/>
      <c r="JCW866" s="744"/>
      <c r="JCX866" s="744"/>
      <c r="JCY866" s="744"/>
      <c r="JCZ866" s="744"/>
      <c r="JDA866" s="744"/>
      <c r="JDB866" s="744"/>
      <c r="JDC866" s="744"/>
      <c r="JDD866" s="744"/>
      <c r="JDE866" s="744"/>
      <c r="JDF866" s="744"/>
      <c r="JDG866" s="744"/>
      <c r="JDH866" s="744"/>
      <c r="JDI866" s="744"/>
      <c r="JDJ866" s="744"/>
      <c r="JDK866" s="744"/>
      <c r="JDL866" s="744"/>
      <c r="JDM866" s="744"/>
      <c r="JDN866" s="744"/>
      <c r="JDO866" s="744"/>
      <c r="JDP866" s="744"/>
      <c r="JDQ866" s="744"/>
      <c r="JDR866" s="744"/>
      <c r="JDS866" s="744"/>
      <c r="JDT866" s="744"/>
      <c r="JDU866" s="744"/>
      <c r="JDV866" s="744"/>
      <c r="JDW866" s="744"/>
      <c r="JDX866" s="744"/>
      <c r="JDY866" s="744"/>
      <c r="JDZ866" s="744"/>
      <c r="JEA866" s="744"/>
      <c r="JEB866" s="744"/>
      <c r="JEC866" s="744"/>
      <c r="JED866" s="744"/>
      <c r="JEE866" s="744"/>
      <c r="JEF866" s="744"/>
      <c r="JEG866" s="744"/>
      <c r="JEH866" s="744"/>
      <c r="JEI866" s="744"/>
      <c r="JEJ866" s="744"/>
      <c r="JEK866" s="744"/>
      <c r="JEL866" s="744"/>
      <c r="JEM866" s="744"/>
      <c r="JEN866" s="744"/>
      <c r="JEO866" s="744"/>
      <c r="JEP866" s="744"/>
      <c r="JEQ866" s="744"/>
      <c r="JER866" s="744"/>
      <c r="JES866" s="744"/>
      <c r="JET866" s="744"/>
      <c r="JEU866" s="744"/>
      <c r="JEV866" s="744"/>
      <c r="JEW866" s="744"/>
      <c r="JEX866" s="744"/>
      <c r="JEY866" s="744"/>
      <c r="JEZ866" s="744"/>
      <c r="JFA866" s="744"/>
      <c r="JFB866" s="744"/>
      <c r="JFC866" s="744"/>
      <c r="JFD866" s="744"/>
      <c r="JFE866" s="744"/>
      <c r="JFF866" s="744"/>
      <c r="JFG866" s="744"/>
      <c r="JFH866" s="744"/>
      <c r="JFI866" s="744"/>
      <c r="JFJ866" s="744"/>
      <c r="JFK866" s="744"/>
      <c r="JFL866" s="744"/>
      <c r="JFM866" s="744"/>
      <c r="JFN866" s="744"/>
      <c r="JFO866" s="744"/>
      <c r="JFP866" s="744"/>
      <c r="JFQ866" s="744"/>
      <c r="JFR866" s="744"/>
      <c r="JFS866" s="744"/>
      <c r="JFT866" s="744"/>
      <c r="JFU866" s="744"/>
      <c r="JFV866" s="744"/>
      <c r="JFW866" s="744"/>
      <c r="JFX866" s="744"/>
      <c r="JFY866" s="744"/>
      <c r="JFZ866" s="744"/>
      <c r="JGA866" s="744"/>
      <c r="JGB866" s="744"/>
      <c r="JGC866" s="744"/>
      <c r="JGD866" s="744"/>
      <c r="JGE866" s="744"/>
      <c r="JGF866" s="744"/>
      <c r="JGG866" s="744"/>
      <c r="JGH866" s="744"/>
      <c r="JGI866" s="744"/>
      <c r="JGJ866" s="744"/>
      <c r="JGK866" s="744"/>
      <c r="JGL866" s="744"/>
      <c r="JGM866" s="744"/>
      <c r="JGN866" s="744"/>
      <c r="JGO866" s="744"/>
      <c r="JGP866" s="744"/>
      <c r="JGQ866" s="744"/>
      <c r="JGR866" s="744"/>
      <c r="JGS866" s="744"/>
      <c r="JGT866" s="744"/>
      <c r="JGU866" s="744"/>
      <c r="JGV866" s="744"/>
      <c r="JGW866" s="744"/>
      <c r="JGX866" s="744"/>
      <c r="JGY866" s="744"/>
      <c r="JGZ866" s="744"/>
      <c r="JHA866" s="744"/>
      <c r="JHB866" s="744"/>
      <c r="JHC866" s="744"/>
      <c r="JHD866" s="744"/>
      <c r="JHE866" s="744"/>
      <c r="JHF866" s="744"/>
      <c r="JHG866" s="744"/>
      <c r="JHH866" s="744"/>
      <c r="JHI866" s="744"/>
      <c r="JHJ866" s="744"/>
      <c r="JHK866" s="744"/>
      <c r="JHL866" s="744"/>
      <c r="JHM866" s="744"/>
      <c r="JHN866" s="744"/>
      <c r="JHO866" s="744"/>
      <c r="JHP866" s="744"/>
      <c r="JHQ866" s="744"/>
      <c r="JHR866" s="744"/>
      <c r="JHS866" s="744"/>
      <c r="JHT866" s="744"/>
      <c r="JHU866" s="744"/>
      <c r="JHV866" s="744"/>
      <c r="JHW866" s="744"/>
      <c r="JHX866" s="744"/>
      <c r="JHY866" s="744"/>
      <c r="JHZ866" s="744"/>
      <c r="JIA866" s="744"/>
      <c r="JIB866" s="744"/>
      <c r="JIC866" s="744"/>
      <c r="JID866" s="744"/>
      <c r="JIE866" s="744"/>
      <c r="JIF866" s="744"/>
      <c r="JIG866" s="744"/>
      <c r="JIH866" s="744"/>
      <c r="JII866" s="744"/>
      <c r="JIJ866" s="744"/>
      <c r="JIK866" s="744"/>
      <c r="JIL866" s="744"/>
      <c r="JIM866" s="744"/>
      <c r="JIN866" s="744"/>
      <c r="JIO866" s="744"/>
      <c r="JIP866" s="744"/>
      <c r="JIQ866" s="744"/>
      <c r="JIR866" s="744"/>
      <c r="JIS866" s="744"/>
      <c r="JIT866" s="744"/>
      <c r="JIU866" s="744"/>
      <c r="JIV866" s="744"/>
      <c r="JIW866" s="744"/>
      <c r="JIX866" s="744"/>
      <c r="JIY866" s="744"/>
      <c r="JIZ866" s="744"/>
      <c r="JJA866" s="744"/>
      <c r="JJB866" s="744"/>
      <c r="JJC866" s="744"/>
      <c r="JJD866" s="744"/>
      <c r="JJE866" s="744"/>
      <c r="JJF866" s="744"/>
      <c r="JJG866" s="744"/>
      <c r="JJH866" s="744"/>
      <c r="JJI866" s="744"/>
      <c r="JJJ866" s="744"/>
      <c r="JJK866" s="744"/>
      <c r="JJL866" s="744"/>
      <c r="JJM866" s="744"/>
      <c r="JJN866" s="744"/>
      <c r="JJO866" s="744"/>
      <c r="JJP866" s="744"/>
      <c r="JJQ866" s="744"/>
      <c r="JJR866" s="744"/>
      <c r="JJS866" s="744"/>
      <c r="JJT866" s="744"/>
      <c r="JJU866" s="744"/>
      <c r="JJV866" s="744"/>
      <c r="JJW866" s="744"/>
      <c r="JJX866" s="744"/>
      <c r="JJY866" s="744"/>
      <c r="JJZ866" s="744"/>
      <c r="JKA866" s="744"/>
      <c r="JKB866" s="744"/>
      <c r="JKC866" s="744"/>
      <c r="JKD866" s="744"/>
      <c r="JKE866" s="744"/>
      <c r="JKF866" s="744"/>
      <c r="JKG866" s="744"/>
      <c r="JKH866" s="744"/>
      <c r="JKI866" s="744"/>
      <c r="JKJ866" s="744"/>
      <c r="JKK866" s="744"/>
      <c r="JKL866" s="744"/>
      <c r="JKM866" s="744"/>
      <c r="JKN866" s="744"/>
      <c r="JKO866" s="744"/>
      <c r="JKP866" s="744"/>
      <c r="JKQ866" s="744"/>
      <c r="JKR866" s="744"/>
      <c r="JKS866" s="744"/>
      <c r="JKT866" s="744"/>
      <c r="JKU866" s="744"/>
      <c r="JKV866" s="744"/>
      <c r="JKW866" s="744"/>
      <c r="JKX866" s="744"/>
      <c r="JKY866" s="744"/>
      <c r="JKZ866" s="744"/>
      <c r="JLA866" s="744"/>
      <c r="JLB866" s="744"/>
      <c r="JLC866" s="744"/>
      <c r="JLD866" s="744"/>
      <c r="JLE866" s="744"/>
      <c r="JLF866" s="744"/>
      <c r="JLG866" s="744"/>
      <c r="JLH866" s="744"/>
      <c r="JLI866" s="744"/>
      <c r="JLJ866" s="744"/>
      <c r="JLK866" s="744"/>
      <c r="JLL866" s="744"/>
      <c r="JLM866" s="744"/>
      <c r="JLN866" s="744"/>
      <c r="JLO866" s="744"/>
      <c r="JLP866" s="744"/>
      <c r="JLQ866" s="744"/>
      <c r="JLR866" s="744"/>
      <c r="JLS866" s="744"/>
      <c r="JLT866" s="744"/>
      <c r="JLU866" s="744"/>
      <c r="JLV866" s="744"/>
      <c r="JLW866" s="744"/>
      <c r="JLX866" s="744"/>
      <c r="JLY866" s="744"/>
      <c r="JLZ866" s="744"/>
      <c r="JMA866" s="744"/>
      <c r="JMB866" s="744"/>
      <c r="JMC866" s="744"/>
      <c r="JMD866" s="744"/>
      <c r="JME866" s="744"/>
      <c r="JMF866" s="744"/>
      <c r="JMG866" s="744"/>
      <c r="JMH866" s="744"/>
      <c r="JMI866" s="744"/>
      <c r="JMJ866" s="744"/>
      <c r="JMK866" s="744"/>
      <c r="JML866" s="744"/>
      <c r="JMM866" s="744"/>
      <c r="JMN866" s="744"/>
      <c r="JMO866" s="744"/>
      <c r="JMP866" s="744"/>
      <c r="JMQ866" s="744"/>
      <c r="JMR866" s="744"/>
      <c r="JMS866" s="744"/>
      <c r="JMT866" s="744"/>
      <c r="JMU866" s="744"/>
      <c r="JMV866" s="744"/>
      <c r="JMW866" s="744"/>
      <c r="JMX866" s="744"/>
      <c r="JMY866" s="744"/>
      <c r="JMZ866" s="744"/>
      <c r="JNA866" s="744"/>
      <c r="JNB866" s="744"/>
      <c r="JNC866" s="744"/>
      <c r="JND866" s="744"/>
      <c r="JNE866" s="744"/>
      <c r="JNF866" s="744"/>
      <c r="JNG866" s="744"/>
      <c r="JNH866" s="744"/>
      <c r="JNI866" s="744"/>
      <c r="JNJ866" s="744"/>
      <c r="JNK866" s="744"/>
      <c r="JNL866" s="744"/>
      <c r="JNM866" s="744"/>
      <c r="JNN866" s="744"/>
      <c r="JNO866" s="744"/>
      <c r="JNP866" s="744"/>
      <c r="JNQ866" s="744"/>
      <c r="JNR866" s="744"/>
      <c r="JNS866" s="744"/>
      <c r="JNT866" s="744"/>
      <c r="JNU866" s="744"/>
      <c r="JNV866" s="744"/>
      <c r="JNW866" s="744"/>
      <c r="JNX866" s="744"/>
      <c r="JNY866" s="744"/>
      <c r="JNZ866" s="744"/>
      <c r="JOA866" s="744"/>
      <c r="JOB866" s="744"/>
      <c r="JOC866" s="744"/>
      <c r="JOD866" s="744"/>
      <c r="JOE866" s="744"/>
      <c r="JOF866" s="744"/>
      <c r="JOG866" s="744"/>
      <c r="JOH866" s="744"/>
      <c r="JOI866" s="744"/>
      <c r="JOJ866" s="744"/>
      <c r="JOK866" s="744"/>
      <c r="JOL866" s="744"/>
      <c r="JOM866" s="744"/>
      <c r="JON866" s="744"/>
      <c r="JOO866" s="744"/>
      <c r="JOP866" s="744"/>
      <c r="JOQ866" s="744"/>
      <c r="JOR866" s="744"/>
      <c r="JOS866" s="744"/>
      <c r="JOT866" s="744"/>
      <c r="JOU866" s="744"/>
      <c r="JOV866" s="744"/>
      <c r="JOW866" s="744"/>
      <c r="JOX866" s="744"/>
      <c r="JOY866" s="744"/>
      <c r="JOZ866" s="744"/>
      <c r="JPA866" s="744"/>
      <c r="JPB866" s="744"/>
      <c r="JPC866" s="744"/>
      <c r="JPD866" s="744"/>
      <c r="JPE866" s="744"/>
      <c r="JPF866" s="744"/>
      <c r="JPG866" s="744"/>
      <c r="JPH866" s="744"/>
      <c r="JPI866" s="744"/>
      <c r="JPJ866" s="744"/>
      <c r="JPK866" s="744"/>
      <c r="JPL866" s="744"/>
      <c r="JPM866" s="744"/>
      <c r="JPN866" s="744"/>
      <c r="JPO866" s="744"/>
      <c r="JPP866" s="744"/>
      <c r="JPQ866" s="744"/>
      <c r="JPR866" s="744"/>
      <c r="JPS866" s="744"/>
      <c r="JPT866" s="744"/>
      <c r="JPU866" s="744"/>
      <c r="JPV866" s="744"/>
      <c r="JPW866" s="744"/>
      <c r="JPX866" s="744"/>
      <c r="JPY866" s="744"/>
      <c r="JPZ866" s="744"/>
      <c r="JQA866" s="744"/>
      <c r="JQB866" s="744"/>
      <c r="JQC866" s="744"/>
      <c r="JQD866" s="744"/>
      <c r="JQE866" s="744"/>
      <c r="JQF866" s="744"/>
      <c r="JQG866" s="744"/>
      <c r="JQH866" s="744"/>
      <c r="JQI866" s="744"/>
      <c r="JQJ866" s="744"/>
      <c r="JQK866" s="744"/>
      <c r="JQL866" s="744"/>
      <c r="JQM866" s="744"/>
      <c r="JQN866" s="744"/>
      <c r="JQO866" s="744"/>
      <c r="JQP866" s="744"/>
      <c r="JQQ866" s="744"/>
      <c r="JQR866" s="744"/>
      <c r="JQS866" s="744"/>
      <c r="JQT866" s="744"/>
      <c r="JQU866" s="744"/>
      <c r="JQV866" s="744"/>
      <c r="JQW866" s="744"/>
      <c r="JQX866" s="744"/>
      <c r="JQY866" s="744"/>
      <c r="JQZ866" s="744"/>
      <c r="JRA866" s="744"/>
      <c r="JRB866" s="744"/>
      <c r="JRC866" s="744"/>
      <c r="JRD866" s="744"/>
      <c r="JRE866" s="744"/>
      <c r="JRF866" s="744"/>
      <c r="JRG866" s="744"/>
      <c r="JRH866" s="744"/>
      <c r="JRI866" s="744"/>
      <c r="JRJ866" s="744"/>
      <c r="JRK866" s="744"/>
      <c r="JRL866" s="744"/>
      <c r="JRM866" s="744"/>
      <c r="JRN866" s="744"/>
      <c r="JRO866" s="744"/>
      <c r="JRP866" s="744"/>
      <c r="JRQ866" s="744"/>
      <c r="JRR866" s="744"/>
      <c r="JRS866" s="744"/>
      <c r="JRT866" s="744"/>
      <c r="JRU866" s="744"/>
      <c r="JRV866" s="744"/>
      <c r="JRW866" s="744"/>
      <c r="JRX866" s="744"/>
      <c r="JRY866" s="744"/>
      <c r="JRZ866" s="744"/>
      <c r="JSA866" s="744"/>
      <c r="JSB866" s="744"/>
      <c r="JSC866" s="744"/>
      <c r="JSD866" s="744"/>
      <c r="JSE866" s="744"/>
      <c r="JSF866" s="744"/>
      <c r="JSG866" s="744"/>
      <c r="JSH866" s="744"/>
      <c r="JSI866" s="744"/>
      <c r="JSJ866" s="744"/>
      <c r="JSK866" s="744"/>
      <c r="JSL866" s="744"/>
      <c r="JSM866" s="744"/>
      <c r="JSN866" s="744"/>
      <c r="JSO866" s="744"/>
      <c r="JSP866" s="744"/>
      <c r="JSQ866" s="744"/>
      <c r="JSR866" s="744"/>
      <c r="JSS866" s="744"/>
      <c r="JST866" s="744"/>
      <c r="JSU866" s="744"/>
      <c r="JSV866" s="744"/>
      <c r="JSW866" s="744"/>
      <c r="JSX866" s="744"/>
      <c r="JSY866" s="744"/>
      <c r="JSZ866" s="744"/>
      <c r="JTA866" s="744"/>
      <c r="JTB866" s="744"/>
      <c r="JTC866" s="744"/>
      <c r="JTD866" s="744"/>
      <c r="JTE866" s="744"/>
      <c r="JTF866" s="744"/>
      <c r="JTG866" s="744"/>
      <c r="JTH866" s="744"/>
      <c r="JTI866" s="744"/>
      <c r="JTJ866" s="744"/>
      <c r="JTK866" s="744"/>
      <c r="JTL866" s="744"/>
      <c r="JTM866" s="744"/>
      <c r="JTN866" s="744"/>
      <c r="JTO866" s="744"/>
      <c r="JTP866" s="744"/>
      <c r="JTQ866" s="744"/>
      <c r="JTR866" s="744"/>
      <c r="JTS866" s="744"/>
      <c r="JTT866" s="744"/>
      <c r="JTU866" s="744"/>
      <c r="JTV866" s="744"/>
      <c r="JTW866" s="744"/>
      <c r="JTX866" s="744"/>
      <c r="JTY866" s="744"/>
      <c r="JTZ866" s="744"/>
      <c r="JUA866" s="744"/>
      <c r="JUB866" s="744"/>
      <c r="JUC866" s="744"/>
      <c r="JUD866" s="744"/>
      <c r="JUE866" s="744"/>
      <c r="JUF866" s="744"/>
      <c r="JUG866" s="744"/>
      <c r="JUH866" s="744"/>
      <c r="JUI866" s="744"/>
      <c r="JUJ866" s="744"/>
      <c r="JUK866" s="744"/>
      <c r="JUL866" s="744"/>
      <c r="JUM866" s="744"/>
      <c r="JUN866" s="744"/>
      <c r="JUO866" s="744"/>
      <c r="JUP866" s="744"/>
      <c r="JUQ866" s="744"/>
      <c r="JUR866" s="744"/>
      <c r="JUS866" s="744"/>
      <c r="JUT866" s="744"/>
      <c r="JUU866" s="744"/>
      <c r="JUV866" s="744"/>
      <c r="JUW866" s="744"/>
      <c r="JUX866" s="744"/>
      <c r="JUY866" s="744"/>
      <c r="JUZ866" s="744"/>
      <c r="JVA866" s="744"/>
      <c r="JVB866" s="744"/>
      <c r="JVC866" s="744"/>
      <c r="JVD866" s="744"/>
      <c r="JVE866" s="744"/>
      <c r="JVF866" s="744"/>
      <c r="JVG866" s="744"/>
      <c r="JVH866" s="744"/>
      <c r="JVI866" s="744"/>
      <c r="JVJ866" s="744"/>
      <c r="JVK866" s="744"/>
      <c r="JVL866" s="744"/>
      <c r="JVM866" s="744"/>
      <c r="JVN866" s="744"/>
      <c r="JVO866" s="744"/>
      <c r="JVP866" s="744"/>
      <c r="JVQ866" s="744"/>
      <c r="JVR866" s="744"/>
      <c r="JVS866" s="744"/>
      <c r="JVT866" s="744"/>
      <c r="JVU866" s="744"/>
      <c r="JVV866" s="744"/>
      <c r="JVW866" s="744"/>
      <c r="JVX866" s="744"/>
      <c r="JVY866" s="744"/>
      <c r="JVZ866" s="744"/>
      <c r="JWA866" s="744"/>
      <c r="JWB866" s="744"/>
      <c r="JWC866" s="744"/>
      <c r="JWD866" s="744"/>
      <c r="JWE866" s="744"/>
      <c r="JWF866" s="744"/>
      <c r="JWG866" s="744"/>
      <c r="JWH866" s="744"/>
      <c r="JWI866" s="744"/>
      <c r="JWJ866" s="744"/>
      <c r="JWK866" s="744"/>
      <c r="JWL866" s="744"/>
      <c r="JWM866" s="744"/>
      <c r="JWN866" s="744"/>
      <c r="JWO866" s="744"/>
      <c r="JWP866" s="744"/>
      <c r="JWQ866" s="744"/>
      <c r="JWR866" s="744"/>
      <c r="JWS866" s="744"/>
      <c r="JWT866" s="744"/>
      <c r="JWU866" s="744"/>
      <c r="JWV866" s="744"/>
      <c r="JWW866" s="744"/>
      <c r="JWX866" s="744"/>
      <c r="JWY866" s="744"/>
      <c r="JWZ866" s="744"/>
      <c r="JXA866" s="744"/>
      <c r="JXB866" s="744"/>
      <c r="JXC866" s="744"/>
      <c r="JXD866" s="744"/>
      <c r="JXE866" s="744"/>
      <c r="JXF866" s="744"/>
      <c r="JXG866" s="744"/>
      <c r="JXH866" s="744"/>
      <c r="JXI866" s="744"/>
      <c r="JXJ866" s="744"/>
      <c r="JXK866" s="744"/>
      <c r="JXL866" s="744"/>
      <c r="JXM866" s="744"/>
      <c r="JXN866" s="744"/>
      <c r="JXO866" s="744"/>
      <c r="JXP866" s="744"/>
      <c r="JXQ866" s="744"/>
      <c r="JXR866" s="744"/>
      <c r="JXS866" s="744"/>
      <c r="JXT866" s="744"/>
      <c r="JXU866" s="744"/>
      <c r="JXV866" s="744"/>
      <c r="JXW866" s="744"/>
      <c r="JXX866" s="744"/>
      <c r="JXY866" s="744"/>
      <c r="JXZ866" s="744"/>
      <c r="JYA866" s="744"/>
      <c r="JYB866" s="744"/>
      <c r="JYC866" s="744"/>
      <c r="JYD866" s="744"/>
      <c r="JYE866" s="744"/>
      <c r="JYF866" s="744"/>
      <c r="JYG866" s="744"/>
      <c r="JYH866" s="744"/>
      <c r="JYI866" s="744"/>
      <c r="JYJ866" s="744"/>
      <c r="JYK866" s="744"/>
      <c r="JYL866" s="744"/>
      <c r="JYM866" s="744"/>
      <c r="JYN866" s="744"/>
      <c r="JYO866" s="744"/>
      <c r="JYP866" s="744"/>
      <c r="JYQ866" s="744"/>
      <c r="JYR866" s="744"/>
      <c r="JYS866" s="744"/>
      <c r="JYT866" s="744"/>
      <c r="JYU866" s="744"/>
      <c r="JYV866" s="744"/>
      <c r="JYW866" s="744"/>
      <c r="JYX866" s="744"/>
      <c r="JYY866" s="744"/>
      <c r="JYZ866" s="744"/>
      <c r="JZA866" s="744"/>
      <c r="JZB866" s="744"/>
      <c r="JZC866" s="744"/>
      <c r="JZD866" s="744"/>
      <c r="JZE866" s="744"/>
      <c r="JZF866" s="744"/>
      <c r="JZG866" s="744"/>
      <c r="JZH866" s="744"/>
      <c r="JZI866" s="744"/>
      <c r="JZJ866" s="744"/>
      <c r="JZK866" s="744"/>
      <c r="JZL866" s="744"/>
      <c r="JZM866" s="744"/>
      <c r="JZN866" s="744"/>
      <c r="JZO866" s="744"/>
      <c r="JZP866" s="744"/>
      <c r="JZQ866" s="744"/>
      <c r="JZR866" s="744"/>
      <c r="JZS866" s="744"/>
      <c r="JZT866" s="744"/>
      <c r="JZU866" s="744"/>
      <c r="JZV866" s="744"/>
      <c r="JZW866" s="744"/>
      <c r="JZX866" s="744"/>
      <c r="JZY866" s="744"/>
      <c r="JZZ866" s="744"/>
      <c r="KAA866" s="744"/>
      <c r="KAB866" s="744"/>
      <c r="KAC866" s="744"/>
      <c r="KAD866" s="744"/>
      <c r="KAE866" s="744"/>
      <c r="KAF866" s="744"/>
      <c r="KAG866" s="744"/>
      <c r="KAH866" s="744"/>
      <c r="KAI866" s="744"/>
      <c r="KAJ866" s="744"/>
      <c r="KAK866" s="744"/>
      <c r="KAL866" s="744"/>
      <c r="KAM866" s="744"/>
      <c r="KAN866" s="744"/>
      <c r="KAO866" s="744"/>
      <c r="KAP866" s="744"/>
      <c r="KAQ866" s="744"/>
      <c r="KAR866" s="744"/>
      <c r="KAS866" s="744"/>
      <c r="KAT866" s="744"/>
      <c r="KAU866" s="744"/>
      <c r="KAV866" s="744"/>
      <c r="KAW866" s="744"/>
      <c r="KAX866" s="744"/>
      <c r="KAY866" s="744"/>
      <c r="KAZ866" s="744"/>
      <c r="KBA866" s="744"/>
      <c r="KBB866" s="744"/>
      <c r="KBC866" s="744"/>
      <c r="KBD866" s="744"/>
      <c r="KBE866" s="744"/>
      <c r="KBF866" s="744"/>
      <c r="KBG866" s="744"/>
      <c r="KBH866" s="744"/>
      <c r="KBI866" s="744"/>
      <c r="KBJ866" s="744"/>
      <c r="KBK866" s="744"/>
      <c r="KBL866" s="744"/>
      <c r="KBM866" s="744"/>
      <c r="KBN866" s="744"/>
      <c r="KBO866" s="744"/>
      <c r="KBP866" s="744"/>
      <c r="KBQ866" s="744"/>
      <c r="KBR866" s="744"/>
      <c r="KBS866" s="744"/>
      <c r="KBT866" s="744"/>
      <c r="KBU866" s="744"/>
      <c r="KBV866" s="744"/>
      <c r="KBW866" s="744"/>
      <c r="KBX866" s="744"/>
      <c r="KBY866" s="744"/>
      <c r="KBZ866" s="744"/>
      <c r="KCA866" s="744"/>
      <c r="KCB866" s="744"/>
      <c r="KCC866" s="744"/>
      <c r="KCD866" s="744"/>
      <c r="KCE866" s="744"/>
      <c r="KCF866" s="744"/>
      <c r="KCG866" s="744"/>
      <c r="KCH866" s="744"/>
      <c r="KCI866" s="744"/>
      <c r="KCJ866" s="744"/>
      <c r="KCK866" s="744"/>
      <c r="KCL866" s="744"/>
      <c r="KCM866" s="744"/>
      <c r="KCN866" s="744"/>
      <c r="KCO866" s="744"/>
      <c r="KCP866" s="744"/>
      <c r="KCQ866" s="744"/>
      <c r="KCR866" s="744"/>
      <c r="KCS866" s="744"/>
      <c r="KCT866" s="744"/>
      <c r="KCU866" s="744"/>
      <c r="KCV866" s="744"/>
      <c r="KCW866" s="744"/>
      <c r="KCX866" s="744"/>
      <c r="KCY866" s="744"/>
      <c r="KCZ866" s="744"/>
      <c r="KDA866" s="744"/>
      <c r="KDB866" s="744"/>
      <c r="KDC866" s="744"/>
      <c r="KDD866" s="744"/>
      <c r="KDE866" s="744"/>
      <c r="KDF866" s="744"/>
      <c r="KDG866" s="744"/>
      <c r="KDH866" s="744"/>
      <c r="KDI866" s="744"/>
      <c r="KDJ866" s="744"/>
      <c r="KDK866" s="744"/>
      <c r="KDL866" s="744"/>
      <c r="KDM866" s="744"/>
      <c r="KDN866" s="744"/>
      <c r="KDO866" s="744"/>
      <c r="KDP866" s="744"/>
      <c r="KDQ866" s="744"/>
      <c r="KDR866" s="744"/>
      <c r="KDS866" s="744"/>
      <c r="KDT866" s="744"/>
      <c r="KDU866" s="744"/>
      <c r="KDV866" s="744"/>
      <c r="KDW866" s="744"/>
      <c r="KDX866" s="744"/>
      <c r="KDY866" s="744"/>
      <c r="KDZ866" s="744"/>
      <c r="KEA866" s="744"/>
      <c r="KEB866" s="744"/>
      <c r="KEC866" s="744"/>
      <c r="KED866" s="744"/>
      <c r="KEE866" s="744"/>
      <c r="KEF866" s="744"/>
      <c r="KEG866" s="744"/>
      <c r="KEH866" s="744"/>
      <c r="KEI866" s="744"/>
      <c r="KEJ866" s="744"/>
      <c r="KEK866" s="744"/>
      <c r="KEL866" s="744"/>
      <c r="KEM866" s="744"/>
      <c r="KEN866" s="744"/>
      <c r="KEO866" s="744"/>
      <c r="KEP866" s="744"/>
      <c r="KEQ866" s="744"/>
      <c r="KER866" s="744"/>
      <c r="KES866" s="744"/>
      <c r="KET866" s="744"/>
      <c r="KEU866" s="744"/>
      <c r="KEV866" s="744"/>
      <c r="KEW866" s="744"/>
      <c r="KEX866" s="744"/>
      <c r="KEY866" s="744"/>
      <c r="KEZ866" s="744"/>
      <c r="KFA866" s="744"/>
      <c r="KFB866" s="744"/>
      <c r="KFC866" s="744"/>
      <c r="KFD866" s="744"/>
      <c r="KFE866" s="744"/>
      <c r="KFF866" s="744"/>
      <c r="KFG866" s="744"/>
      <c r="KFH866" s="744"/>
      <c r="KFI866" s="744"/>
      <c r="KFJ866" s="744"/>
      <c r="KFK866" s="744"/>
      <c r="KFL866" s="744"/>
      <c r="KFM866" s="744"/>
      <c r="KFN866" s="744"/>
      <c r="KFO866" s="744"/>
      <c r="KFP866" s="744"/>
      <c r="KFQ866" s="744"/>
      <c r="KFR866" s="744"/>
      <c r="KFS866" s="744"/>
      <c r="KFT866" s="744"/>
      <c r="KFU866" s="744"/>
      <c r="KFV866" s="744"/>
      <c r="KFW866" s="744"/>
      <c r="KFX866" s="744"/>
      <c r="KFY866" s="744"/>
      <c r="KFZ866" s="744"/>
      <c r="KGA866" s="744"/>
      <c r="KGB866" s="744"/>
      <c r="KGC866" s="744"/>
      <c r="KGD866" s="744"/>
      <c r="KGE866" s="744"/>
      <c r="KGF866" s="744"/>
      <c r="KGG866" s="744"/>
      <c r="KGH866" s="744"/>
      <c r="KGI866" s="744"/>
      <c r="KGJ866" s="744"/>
      <c r="KGK866" s="744"/>
      <c r="KGL866" s="744"/>
      <c r="KGM866" s="744"/>
      <c r="KGN866" s="744"/>
      <c r="KGO866" s="744"/>
      <c r="KGP866" s="744"/>
      <c r="KGQ866" s="744"/>
      <c r="KGR866" s="744"/>
      <c r="KGS866" s="744"/>
      <c r="KGT866" s="744"/>
      <c r="KGU866" s="744"/>
      <c r="KGV866" s="744"/>
      <c r="KGW866" s="744"/>
      <c r="KGX866" s="744"/>
      <c r="KGY866" s="744"/>
      <c r="KGZ866" s="744"/>
      <c r="KHA866" s="744"/>
      <c r="KHB866" s="744"/>
      <c r="KHC866" s="744"/>
      <c r="KHD866" s="744"/>
      <c r="KHE866" s="744"/>
      <c r="KHF866" s="744"/>
      <c r="KHG866" s="744"/>
      <c r="KHH866" s="744"/>
      <c r="KHI866" s="744"/>
      <c r="KHJ866" s="744"/>
      <c r="KHK866" s="744"/>
      <c r="KHL866" s="744"/>
      <c r="KHM866" s="744"/>
      <c r="KHN866" s="744"/>
      <c r="KHO866" s="744"/>
      <c r="KHP866" s="744"/>
      <c r="KHQ866" s="744"/>
      <c r="KHR866" s="744"/>
      <c r="KHS866" s="744"/>
      <c r="KHT866" s="744"/>
      <c r="KHU866" s="744"/>
      <c r="KHV866" s="744"/>
      <c r="KHW866" s="744"/>
      <c r="KHX866" s="744"/>
      <c r="KHY866" s="744"/>
      <c r="KHZ866" s="744"/>
      <c r="KIA866" s="744"/>
      <c r="KIB866" s="744"/>
      <c r="KIC866" s="744"/>
      <c r="KID866" s="744"/>
      <c r="KIE866" s="744"/>
      <c r="KIF866" s="744"/>
      <c r="KIG866" s="744"/>
      <c r="KIH866" s="744"/>
      <c r="KII866" s="744"/>
      <c r="KIJ866" s="744"/>
      <c r="KIK866" s="744"/>
      <c r="KIL866" s="744"/>
      <c r="KIM866" s="744"/>
      <c r="KIN866" s="744"/>
      <c r="KIO866" s="744"/>
      <c r="KIP866" s="744"/>
      <c r="KIQ866" s="744"/>
      <c r="KIR866" s="744"/>
      <c r="KIS866" s="744"/>
      <c r="KIT866" s="744"/>
      <c r="KIU866" s="744"/>
      <c r="KIV866" s="744"/>
      <c r="KIW866" s="744"/>
      <c r="KIX866" s="744"/>
      <c r="KIY866" s="744"/>
      <c r="KIZ866" s="744"/>
      <c r="KJA866" s="744"/>
      <c r="KJB866" s="744"/>
      <c r="KJC866" s="744"/>
      <c r="KJD866" s="744"/>
      <c r="KJE866" s="744"/>
      <c r="KJF866" s="744"/>
      <c r="KJG866" s="744"/>
      <c r="KJH866" s="744"/>
      <c r="KJI866" s="744"/>
      <c r="KJJ866" s="744"/>
      <c r="KJK866" s="744"/>
      <c r="KJL866" s="744"/>
      <c r="KJM866" s="744"/>
      <c r="KJN866" s="744"/>
      <c r="KJO866" s="744"/>
      <c r="KJP866" s="744"/>
      <c r="KJQ866" s="744"/>
      <c r="KJR866" s="744"/>
      <c r="KJS866" s="744"/>
      <c r="KJT866" s="744"/>
      <c r="KJU866" s="744"/>
      <c r="KJV866" s="744"/>
      <c r="KJW866" s="744"/>
      <c r="KJX866" s="744"/>
      <c r="KJY866" s="744"/>
      <c r="KJZ866" s="744"/>
      <c r="KKA866" s="744"/>
      <c r="KKB866" s="744"/>
      <c r="KKC866" s="744"/>
      <c r="KKD866" s="744"/>
      <c r="KKE866" s="744"/>
      <c r="KKF866" s="744"/>
      <c r="KKG866" s="744"/>
      <c r="KKH866" s="744"/>
      <c r="KKI866" s="744"/>
      <c r="KKJ866" s="744"/>
      <c r="KKK866" s="744"/>
      <c r="KKL866" s="744"/>
      <c r="KKM866" s="744"/>
      <c r="KKN866" s="744"/>
      <c r="KKO866" s="744"/>
      <c r="KKP866" s="744"/>
      <c r="KKQ866" s="744"/>
      <c r="KKR866" s="744"/>
      <c r="KKS866" s="744"/>
      <c r="KKT866" s="744"/>
      <c r="KKU866" s="744"/>
      <c r="KKV866" s="744"/>
      <c r="KKW866" s="744"/>
      <c r="KKX866" s="744"/>
      <c r="KKY866" s="744"/>
      <c r="KKZ866" s="744"/>
      <c r="KLA866" s="744"/>
      <c r="KLB866" s="744"/>
      <c r="KLC866" s="744"/>
      <c r="KLD866" s="744"/>
      <c r="KLE866" s="744"/>
      <c r="KLF866" s="744"/>
      <c r="KLG866" s="744"/>
      <c r="KLH866" s="744"/>
      <c r="KLI866" s="744"/>
      <c r="KLJ866" s="744"/>
      <c r="KLK866" s="744"/>
      <c r="KLL866" s="744"/>
      <c r="KLM866" s="744"/>
      <c r="KLN866" s="744"/>
      <c r="KLO866" s="744"/>
      <c r="KLP866" s="744"/>
      <c r="KLQ866" s="744"/>
      <c r="KLR866" s="744"/>
      <c r="KLS866" s="744"/>
      <c r="KLT866" s="744"/>
      <c r="KLU866" s="744"/>
      <c r="KLV866" s="744"/>
      <c r="KLW866" s="744"/>
      <c r="KLX866" s="744"/>
      <c r="KLY866" s="744"/>
      <c r="KLZ866" s="744"/>
      <c r="KMA866" s="744"/>
      <c r="KMB866" s="744"/>
      <c r="KMC866" s="744"/>
      <c r="KMD866" s="744"/>
      <c r="KME866" s="744"/>
      <c r="KMF866" s="744"/>
      <c r="KMG866" s="744"/>
      <c r="KMH866" s="744"/>
      <c r="KMI866" s="744"/>
      <c r="KMJ866" s="744"/>
      <c r="KMK866" s="744"/>
      <c r="KML866" s="744"/>
      <c r="KMM866" s="744"/>
      <c r="KMN866" s="744"/>
      <c r="KMO866" s="744"/>
      <c r="KMP866" s="744"/>
      <c r="KMQ866" s="744"/>
      <c r="KMR866" s="744"/>
      <c r="KMS866" s="744"/>
      <c r="KMT866" s="744"/>
      <c r="KMU866" s="744"/>
      <c r="KMV866" s="744"/>
      <c r="KMW866" s="744"/>
      <c r="KMX866" s="744"/>
      <c r="KMY866" s="744"/>
      <c r="KMZ866" s="744"/>
      <c r="KNA866" s="744"/>
      <c r="KNB866" s="744"/>
      <c r="KNC866" s="744"/>
      <c r="KND866" s="744"/>
      <c r="KNE866" s="744"/>
      <c r="KNF866" s="744"/>
      <c r="KNG866" s="744"/>
      <c r="KNH866" s="744"/>
      <c r="KNI866" s="744"/>
      <c r="KNJ866" s="744"/>
      <c r="KNK866" s="744"/>
      <c r="KNL866" s="744"/>
      <c r="KNM866" s="744"/>
      <c r="KNN866" s="744"/>
      <c r="KNO866" s="744"/>
      <c r="KNP866" s="744"/>
      <c r="KNQ866" s="744"/>
      <c r="KNR866" s="744"/>
      <c r="KNS866" s="744"/>
      <c r="KNT866" s="744"/>
      <c r="KNU866" s="744"/>
      <c r="KNV866" s="744"/>
      <c r="KNW866" s="744"/>
      <c r="KNX866" s="744"/>
      <c r="KNY866" s="744"/>
      <c r="KNZ866" s="744"/>
      <c r="KOA866" s="744"/>
      <c r="KOB866" s="744"/>
      <c r="KOC866" s="744"/>
      <c r="KOD866" s="744"/>
      <c r="KOE866" s="744"/>
      <c r="KOF866" s="744"/>
      <c r="KOG866" s="744"/>
      <c r="KOH866" s="744"/>
      <c r="KOI866" s="744"/>
      <c r="KOJ866" s="744"/>
      <c r="KOK866" s="744"/>
      <c r="KOL866" s="744"/>
      <c r="KOM866" s="744"/>
      <c r="KON866" s="744"/>
      <c r="KOO866" s="744"/>
      <c r="KOP866" s="744"/>
      <c r="KOQ866" s="744"/>
      <c r="KOR866" s="744"/>
      <c r="KOS866" s="744"/>
      <c r="KOT866" s="744"/>
      <c r="KOU866" s="744"/>
      <c r="KOV866" s="744"/>
      <c r="KOW866" s="744"/>
      <c r="KOX866" s="744"/>
      <c r="KOY866" s="744"/>
      <c r="KOZ866" s="744"/>
      <c r="KPA866" s="744"/>
      <c r="KPB866" s="744"/>
      <c r="KPC866" s="744"/>
      <c r="KPD866" s="744"/>
      <c r="KPE866" s="744"/>
      <c r="KPF866" s="744"/>
      <c r="KPG866" s="744"/>
      <c r="KPH866" s="744"/>
      <c r="KPI866" s="744"/>
      <c r="KPJ866" s="744"/>
      <c r="KPK866" s="744"/>
      <c r="KPL866" s="744"/>
      <c r="KPM866" s="744"/>
      <c r="KPN866" s="744"/>
      <c r="KPO866" s="744"/>
      <c r="KPP866" s="744"/>
      <c r="KPQ866" s="744"/>
      <c r="KPR866" s="744"/>
      <c r="KPS866" s="744"/>
      <c r="KPT866" s="744"/>
      <c r="KPU866" s="744"/>
      <c r="KPV866" s="744"/>
      <c r="KPW866" s="744"/>
      <c r="KPX866" s="744"/>
      <c r="KPY866" s="744"/>
      <c r="KPZ866" s="744"/>
      <c r="KQA866" s="744"/>
      <c r="KQB866" s="744"/>
      <c r="KQC866" s="744"/>
      <c r="KQD866" s="744"/>
      <c r="KQE866" s="744"/>
      <c r="KQF866" s="744"/>
      <c r="KQG866" s="744"/>
      <c r="KQH866" s="744"/>
      <c r="KQI866" s="744"/>
      <c r="KQJ866" s="744"/>
      <c r="KQK866" s="744"/>
      <c r="KQL866" s="744"/>
      <c r="KQM866" s="744"/>
      <c r="KQN866" s="744"/>
      <c r="KQO866" s="744"/>
      <c r="KQP866" s="744"/>
      <c r="KQQ866" s="744"/>
      <c r="KQR866" s="744"/>
      <c r="KQS866" s="744"/>
      <c r="KQT866" s="744"/>
      <c r="KQU866" s="744"/>
      <c r="KQV866" s="744"/>
      <c r="KQW866" s="744"/>
      <c r="KQX866" s="744"/>
      <c r="KQY866" s="744"/>
      <c r="KQZ866" s="744"/>
      <c r="KRA866" s="744"/>
      <c r="KRB866" s="744"/>
      <c r="KRC866" s="744"/>
      <c r="KRD866" s="744"/>
      <c r="KRE866" s="744"/>
      <c r="KRF866" s="744"/>
      <c r="KRG866" s="744"/>
      <c r="KRH866" s="744"/>
      <c r="KRI866" s="744"/>
      <c r="KRJ866" s="744"/>
      <c r="KRK866" s="744"/>
      <c r="KRL866" s="744"/>
      <c r="KRM866" s="744"/>
      <c r="KRN866" s="744"/>
      <c r="KRO866" s="744"/>
      <c r="KRP866" s="744"/>
      <c r="KRQ866" s="744"/>
      <c r="KRR866" s="744"/>
      <c r="KRS866" s="744"/>
      <c r="KRT866" s="744"/>
      <c r="KRU866" s="744"/>
      <c r="KRV866" s="744"/>
      <c r="KRW866" s="744"/>
      <c r="KRX866" s="744"/>
      <c r="KRY866" s="744"/>
      <c r="KRZ866" s="744"/>
      <c r="KSA866" s="744"/>
      <c r="KSB866" s="744"/>
      <c r="KSC866" s="744"/>
      <c r="KSD866" s="744"/>
      <c r="KSE866" s="744"/>
      <c r="KSF866" s="744"/>
      <c r="KSG866" s="744"/>
      <c r="KSH866" s="744"/>
      <c r="KSI866" s="744"/>
      <c r="KSJ866" s="744"/>
      <c r="KSK866" s="744"/>
      <c r="KSL866" s="744"/>
      <c r="KSM866" s="744"/>
      <c r="KSN866" s="744"/>
      <c r="KSO866" s="744"/>
      <c r="KSP866" s="744"/>
      <c r="KSQ866" s="744"/>
      <c r="KSR866" s="744"/>
      <c r="KSS866" s="744"/>
      <c r="KST866" s="744"/>
      <c r="KSU866" s="744"/>
      <c r="KSV866" s="744"/>
      <c r="KSW866" s="744"/>
      <c r="KSX866" s="744"/>
      <c r="KSY866" s="744"/>
      <c r="KSZ866" s="744"/>
      <c r="KTA866" s="744"/>
      <c r="KTB866" s="744"/>
      <c r="KTC866" s="744"/>
      <c r="KTD866" s="744"/>
      <c r="KTE866" s="744"/>
      <c r="KTF866" s="744"/>
      <c r="KTG866" s="744"/>
      <c r="KTH866" s="744"/>
      <c r="KTI866" s="744"/>
      <c r="KTJ866" s="744"/>
      <c r="KTK866" s="744"/>
      <c r="KTL866" s="744"/>
      <c r="KTM866" s="744"/>
      <c r="KTN866" s="744"/>
      <c r="KTO866" s="744"/>
      <c r="KTP866" s="744"/>
      <c r="KTQ866" s="744"/>
      <c r="KTR866" s="744"/>
      <c r="KTS866" s="744"/>
      <c r="KTT866" s="744"/>
      <c r="KTU866" s="744"/>
      <c r="KTV866" s="744"/>
      <c r="KTW866" s="744"/>
      <c r="KTX866" s="744"/>
      <c r="KTY866" s="744"/>
      <c r="KTZ866" s="744"/>
      <c r="KUA866" s="744"/>
      <c r="KUB866" s="744"/>
      <c r="KUC866" s="744"/>
      <c r="KUD866" s="744"/>
      <c r="KUE866" s="744"/>
      <c r="KUF866" s="744"/>
      <c r="KUG866" s="744"/>
      <c r="KUH866" s="744"/>
      <c r="KUI866" s="744"/>
      <c r="KUJ866" s="744"/>
      <c r="KUK866" s="744"/>
      <c r="KUL866" s="744"/>
      <c r="KUM866" s="744"/>
      <c r="KUN866" s="744"/>
      <c r="KUO866" s="744"/>
      <c r="KUP866" s="744"/>
      <c r="KUQ866" s="744"/>
      <c r="KUR866" s="744"/>
      <c r="KUS866" s="744"/>
      <c r="KUT866" s="744"/>
      <c r="KUU866" s="744"/>
      <c r="KUV866" s="744"/>
      <c r="KUW866" s="744"/>
      <c r="KUX866" s="744"/>
      <c r="KUY866" s="744"/>
      <c r="KUZ866" s="744"/>
      <c r="KVA866" s="744"/>
      <c r="KVB866" s="744"/>
      <c r="KVC866" s="744"/>
      <c r="KVD866" s="744"/>
      <c r="KVE866" s="744"/>
      <c r="KVF866" s="744"/>
      <c r="KVG866" s="744"/>
      <c r="KVH866" s="744"/>
      <c r="KVI866" s="744"/>
      <c r="KVJ866" s="744"/>
      <c r="KVK866" s="744"/>
      <c r="KVL866" s="744"/>
      <c r="KVM866" s="744"/>
      <c r="KVN866" s="744"/>
      <c r="KVO866" s="744"/>
      <c r="KVP866" s="744"/>
      <c r="KVQ866" s="744"/>
      <c r="KVR866" s="744"/>
      <c r="KVS866" s="744"/>
      <c r="KVT866" s="744"/>
      <c r="KVU866" s="744"/>
      <c r="KVV866" s="744"/>
      <c r="KVW866" s="744"/>
      <c r="KVX866" s="744"/>
      <c r="KVY866" s="744"/>
      <c r="KVZ866" s="744"/>
      <c r="KWA866" s="744"/>
      <c r="KWB866" s="744"/>
      <c r="KWC866" s="744"/>
      <c r="KWD866" s="744"/>
      <c r="KWE866" s="744"/>
      <c r="KWF866" s="744"/>
      <c r="KWG866" s="744"/>
      <c r="KWH866" s="744"/>
      <c r="KWI866" s="744"/>
      <c r="KWJ866" s="744"/>
      <c r="KWK866" s="744"/>
      <c r="KWL866" s="744"/>
      <c r="KWM866" s="744"/>
      <c r="KWN866" s="744"/>
      <c r="KWO866" s="744"/>
      <c r="KWP866" s="744"/>
      <c r="KWQ866" s="744"/>
      <c r="KWR866" s="744"/>
      <c r="KWS866" s="744"/>
      <c r="KWT866" s="744"/>
      <c r="KWU866" s="744"/>
      <c r="KWV866" s="744"/>
      <c r="KWW866" s="744"/>
      <c r="KWX866" s="744"/>
      <c r="KWY866" s="744"/>
      <c r="KWZ866" s="744"/>
      <c r="KXA866" s="744"/>
      <c r="KXB866" s="744"/>
      <c r="KXC866" s="744"/>
      <c r="KXD866" s="744"/>
      <c r="KXE866" s="744"/>
      <c r="KXF866" s="744"/>
      <c r="KXG866" s="744"/>
      <c r="KXH866" s="744"/>
      <c r="KXI866" s="744"/>
      <c r="KXJ866" s="744"/>
      <c r="KXK866" s="744"/>
      <c r="KXL866" s="744"/>
      <c r="KXM866" s="744"/>
      <c r="KXN866" s="744"/>
      <c r="KXO866" s="744"/>
      <c r="KXP866" s="744"/>
      <c r="KXQ866" s="744"/>
      <c r="KXR866" s="744"/>
      <c r="KXS866" s="744"/>
      <c r="KXT866" s="744"/>
      <c r="KXU866" s="744"/>
      <c r="KXV866" s="744"/>
      <c r="KXW866" s="744"/>
      <c r="KXX866" s="744"/>
      <c r="KXY866" s="744"/>
      <c r="KXZ866" s="744"/>
      <c r="KYA866" s="744"/>
      <c r="KYB866" s="744"/>
      <c r="KYC866" s="744"/>
      <c r="KYD866" s="744"/>
      <c r="KYE866" s="744"/>
      <c r="KYF866" s="744"/>
      <c r="KYG866" s="744"/>
      <c r="KYH866" s="744"/>
      <c r="KYI866" s="744"/>
      <c r="KYJ866" s="744"/>
      <c r="KYK866" s="744"/>
      <c r="KYL866" s="744"/>
      <c r="KYM866" s="744"/>
      <c r="KYN866" s="744"/>
      <c r="KYO866" s="744"/>
      <c r="KYP866" s="744"/>
      <c r="KYQ866" s="744"/>
      <c r="KYR866" s="744"/>
      <c r="KYS866" s="744"/>
      <c r="KYT866" s="744"/>
      <c r="KYU866" s="744"/>
      <c r="KYV866" s="744"/>
      <c r="KYW866" s="744"/>
      <c r="KYX866" s="744"/>
      <c r="KYY866" s="744"/>
      <c r="KYZ866" s="744"/>
      <c r="KZA866" s="744"/>
      <c r="KZB866" s="744"/>
      <c r="KZC866" s="744"/>
      <c r="KZD866" s="744"/>
      <c r="KZE866" s="744"/>
      <c r="KZF866" s="744"/>
      <c r="KZG866" s="744"/>
      <c r="KZH866" s="744"/>
      <c r="KZI866" s="744"/>
      <c r="KZJ866" s="744"/>
      <c r="KZK866" s="744"/>
      <c r="KZL866" s="744"/>
      <c r="KZM866" s="744"/>
      <c r="KZN866" s="744"/>
      <c r="KZO866" s="744"/>
      <c r="KZP866" s="744"/>
      <c r="KZQ866" s="744"/>
      <c r="KZR866" s="744"/>
      <c r="KZS866" s="744"/>
      <c r="KZT866" s="744"/>
      <c r="KZU866" s="744"/>
      <c r="KZV866" s="744"/>
      <c r="KZW866" s="744"/>
      <c r="KZX866" s="744"/>
      <c r="KZY866" s="744"/>
      <c r="KZZ866" s="744"/>
      <c r="LAA866" s="744"/>
      <c r="LAB866" s="744"/>
      <c r="LAC866" s="744"/>
      <c r="LAD866" s="744"/>
      <c r="LAE866" s="744"/>
      <c r="LAF866" s="744"/>
      <c r="LAG866" s="744"/>
      <c r="LAH866" s="744"/>
      <c r="LAI866" s="744"/>
      <c r="LAJ866" s="744"/>
      <c r="LAK866" s="744"/>
      <c r="LAL866" s="744"/>
      <c r="LAM866" s="744"/>
      <c r="LAN866" s="744"/>
      <c r="LAO866" s="744"/>
      <c r="LAP866" s="744"/>
      <c r="LAQ866" s="744"/>
      <c r="LAR866" s="744"/>
      <c r="LAS866" s="744"/>
      <c r="LAT866" s="744"/>
      <c r="LAU866" s="744"/>
      <c r="LAV866" s="744"/>
      <c r="LAW866" s="744"/>
      <c r="LAX866" s="744"/>
      <c r="LAY866" s="744"/>
      <c r="LAZ866" s="744"/>
      <c r="LBA866" s="744"/>
      <c r="LBB866" s="744"/>
      <c r="LBC866" s="744"/>
      <c r="LBD866" s="744"/>
      <c r="LBE866" s="744"/>
      <c r="LBF866" s="744"/>
      <c r="LBG866" s="744"/>
      <c r="LBH866" s="744"/>
      <c r="LBI866" s="744"/>
      <c r="LBJ866" s="744"/>
      <c r="LBK866" s="744"/>
      <c r="LBL866" s="744"/>
      <c r="LBM866" s="744"/>
      <c r="LBN866" s="744"/>
      <c r="LBO866" s="744"/>
      <c r="LBP866" s="744"/>
      <c r="LBQ866" s="744"/>
      <c r="LBR866" s="744"/>
      <c r="LBS866" s="744"/>
      <c r="LBT866" s="744"/>
      <c r="LBU866" s="744"/>
      <c r="LBV866" s="744"/>
      <c r="LBW866" s="744"/>
      <c r="LBX866" s="744"/>
      <c r="LBY866" s="744"/>
      <c r="LBZ866" s="744"/>
      <c r="LCA866" s="744"/>
      <c r="LCB866" s="744"/>
      <c r="LCC866" s="744"/>
      <c r="LCD866" s="744"/>
      <c r="LCE866" s="744"/>
      <c r="LCF866" s="744"/>
      <c r="LCG866" s="744"/>
      <c r="LCH866" s="744"/>
      <c r="LCI866" s="744"/>
      <c r="LCJ866" s="744"/>
      <c r="LCK866" s="744"/>
      <c r="LCL866" s="744"/>
      <c r="LCM866" s="744"/>
      <c r="LCN866" s="744"/>
      <c r="LCO866" s="744"/>
      <c r="LCP866" s="744"/>
      <c r="LCQ866" s="744"/>
      <c r="LCR866" s="744"/>
      <c r="LCS866" s="744"/>
      <c r="LCT866" s="744"/>
      <c r="LCU866" s="744"/>
      <c r="LCV866" s="744"/>
      <c r="LCW866" s="744"/>
      <c r="LCX866" s="744"/>
      <c r="LCY866" s="744"/>
      <c r="LCZ866" s="744"/>
      <c r="LDA866" s="744"/>
      <c r="LDB866" s="744"/>
      <c r="LDC866" s="744"/>
      <c r="LDD866" s="744"/>
      <c r="LDE866" s="744"/>
      <c r="LDF866" s="744"/>
      <c r="LDG866" s="744"/>
      <c r="LDH866" s="744"/>
      <c r="LDI866" s="744"/>
      <c r="LDJ866" s="744"/>
      <c r="LDK866" s="744"/>
      <c r="LDL866" s="744"/>
      <c r="LDM866" s="744"/>
      <c r="LDN866" s="744"/>
      <c r="LDO866" s="744"/>
      <c r="LDP866" s="744"/>
      <c r="LDQ866" s="744"/>
      <c r="LDR866" s="744"/>
      <c r="LDS866" s="744"/>
      <c r="LDT866" s="744"/>
      <c r="LDU866" s="744"/>
      <c r="LDV866" s="744"/>
      <c r="LDW866" s="744"/>
      <c r="LDX866" s="744"/>
      <c r="LDY866" s="744"/>
      <c r="LDZ866" s="744"/>
      <c r="LEA866" s="744"/>
      <c r="LEB866" s="744"/>
      <c r="LEC866" s="744"/>
      <c r="LED866" s="744"/>
      <c r="LEE866" s="744"/>
      <c r="LEF866" s="744"/>
      <c r="LEG866" s="744"/>
      <c r="LEH866" s="744"/>
      <c r="LEI866" s="744"/>
      <c r="LEJ866" s="744"/>
      <c r="LEK866" s="744"/>
      <c r="LEL866" s="744"/>
      <c r="LEM866" s="744"/>
      <c r="LEN866" s="744"/>
      <c r="LEO866" s="744"/>
      <c r="LEP866" s="744"/>
      <c r="LEQ866" s="744"/>
      <c r="LER866" s="744"/>
      <c r="LES866" s="744"/>
      <c r="LET866" s="744"/>
      <c r="LEU866" s="744"/>
      <c r="LEV866" s="744"/>
      <c r="LEW866" s="744"/>
      <c r="LEX866" s="744"/>
      <c r="LEY866" s="744"/>
      <c r="LEZ866" s="744"/>
      <c r="LFA866" s="744"/>
      <c r="LFB866" s="744"/>
      <c r="LFC866" s="744"/>
      <c r="LFD866" s="744"/>
      <c r="LFE866" s="744"/>
      <c r="LFF866" s="744"/>
      <c r="LFG866" s="744"/>
      <c r="LFH866" s="744"/>
      <c r="LFI866" s="744"/>
      <c r="LFJ866" s="744"/>
      <c r="LFK866" s="744"/>
      <c r="LFL866" s="744"/>
      <c r="LFM866" s="744"/>
      <c r="LFN866" s="744"/>
      <c r="LFO866" s="744"/>
      <c r="LFP866" s="744"/>
      <c r="LFQ866" s="744"/>
      <c r="LFR866" s="744"/>
      <c r="LFS866" s="744"/>
      <c r="LFT866" s="744"/>
      <c r="LFU866" s="744"/>
      <c r="LFV866" s="744"/>
      <c r="LFW866" s="744"/>
      <c r="LFX866" s="744"/>
      <c r="LFY866" s="744"/>
      <c r="LFZ866" s="744"/>
      <c r="LGA866" s="744"/>
      <c r="LGB866" s="744"/>
      <c r="LGC866" s="744"/>
      <c r="LGD866" s="744"/>
      <c r="LGE866" s="744"/>
      <c r="LGF866" s="744"/>
      <c r="LGG866" s="744"/>
      <c r="LGH866" s="744"/>
      <c r="LGI866" s="744"/>
      <c r="LGJ866" s="744"/>
      <c r="LGK866" s="744"/>
      <c r="LGL866" s="744"/>
      <c r="LGM866" s="744"/>
      <c r="LGN866" s="744"/>
      <c r="LGO866" s="744"/>
      <c r="LGP866" s="744"/>
      <c r="LGQ866" s="744"/>
      <c r="LGR866" s="744"/>
      <c r="LGS866" s="744"/>
      <c r="LGT866" s="744"/>
      <c r="LGU866" s="744"/>
      <c r="LGV866" s="744"/>
      <c r="LGW866" s="744"/>
      <c r="LGX866" s="744"/>
      <c r="LGY866" s="744"/>
      <c r="LGZ866" s="744"/>
      <c r="LHA866" s="744"/>
      <c r="LHB866" s="744"/>
      <c r="LHC866" s="744"/>
      <c r="LHD866" s="744"/>
      <c r="LHE866" s="744"/>
      <c r="LHF866" s="744"/>
      <c r="LHG866" s="744"/>
      <c r="LHH866" s="744"/>
      <c r="LHI866" s="744"/>
      <c r="LHJ866" s="744"/>
      <c r="LHK866" s="744"/>
      <c r="LHL866" s="744"/>
      <c r="LHM866" s="744"/>
      <c r="LHN866" s="744"/>
      <c r="LHO866" s="744"/>
      <c r="LHP866" s="744"/>
      <c r="LHQ866" s="744"/>
      <c r="LHR866" s="744"/>
      <c r="LHS866" s="744"/>
      <c r="LHT866" s="744"/>
      <c r="LHU866" s="744"/>
      <c r="LHV866" s="744"/>
      <c r="LHW866" s="744"/>
      <c r="LHX866" s="744"/>
      <c r="LHY866" s="744"/>
      <c r="LHZ866" s="744"/>
      <c r="LIA866" s="744"/>
      <c r="LIB866" s="744"/>
      <c r="LIC866" s="744"/>
      <c r="LID866" s="744"/>
      <c r="LIE866" s="744"/>
      <c r="LIF866" s="744"/>
      <c r="LIG866" s="744"/>
      <c r="LIH866" s="744"/>
      <c r="LII866" s="744"/>
      <c r="LIJ866" s="744"/>
      <c r="LIK866" s="744"/>
      <c r="LIL866" s="744"/>
      <c r="LIM866" s="744"/>
      <c r="LIN866" s="744"/>
      <c r="LIO866" s="744"/>
      <c r="LIP866" s="744"/>
      <c r="LIQ866" s="744"/>
      <c r="LIR866" s="744"/>
      <c r="LIS866" s="744"/>
      <c r="LIT866" s="744"/>
      <c r="LIU866" s="744"/>
      <c r="LIV866" s="744"/>
      <c r="LIW866" s="744"/>
      <c r="LIX866" s="744"/>
      <c r="LIY866" s="744"/>
      <c r="LIZ866" s="744"/>
      <c r="LJA866" s="744"/>
      <c r="LJB866" s="744"/>
      <c r="LJC866" s="744"/>
      <c r="LJD866" s="744"/>
      <c r="LJE866" s="744"/>
      <c r="LJF866" s="744"/>
      <c r="LJG866" s="744"/>
      <c r="LJH866" s="744"/>
      <c r="LJI866" s="744"/>
      <c r="LJJ866" s="744"/>
      <c r="LJK866" s="744"/>
      <c r="LJL866" s="744"/>
      <c r="LJM866" s="744"/>
      <c r="LJN866" s="744"/>
      <c r="LJO866" s="744"/>
      <c r="LJP866" s="744"/>
      <c r="LJQ866" s="744"/>
      <c r="LJR866" s="744"/>
      <c r="LJS866" s="744"/>
      <c r="LJT866" s="744"/>
      <c r="LJU866" s="744"/>
      <c r="LJV866" s="744"/>
      <c r="LJW866" s="744"/>
      <c r="LJX866" s="744"/>
      <c r="LJY866" s="744"/>
      <c r="LJZ866" s="744"/>
      <c r="LKA866" s="744"/>
      <c r="LKB866" s="744"/>
      <c r="LKC866" s="744"/>
      <c r="LKD866" s="744"/>
      <c r="LKE866" s="744"/>
      <c r="LKF866" s="744"/>
      <c r="LKG866" s="744"/>
      <c r="LKH866" s="744"/>
      <c r="LKI866" s="744"/>
      <c r="LKJ866" s="744"/>
      <c r="LKK866" s="744"/>
      <c r="LKL866" s="744"/>
      <c r="LKM866" s="744"/>
      <c r="LKN866" s="744"/>
      <c r="LKO866" s="744"/>
      <c r="LKP866" s="744"/>
      <c r="LKQ866" s="744"/>
      <c r="LKR866" s="744"/>
      <c r="LKS866" s="744"/>
      <c r="LKT866" s="744"/>
      <c r="LKU866" s="744"/>
      <c r="LKV866" s="744"/>
      <c r="LKW866" s="744"/>
      <c r="LKX866" s="744"/>
      <c r="LKY866" s="744"/>
      <c r="LKZ866" s="744"/>
      <c r="LLA866" s="744"/>
      <c r="LLB866" s="744"/>
      <c r="LLC866" s="744"/>
      <c r="LLD866" s="744"/>
      <c r="LLE866" s="744"/>
      <c r="LLF866" s="744"/>
      <c r="LLG866" s="744"/>
      <c r="LLH866" s="744"/>
      <c r="LLI866" s="744"/>
      <c r="LLJ866" s="744"/>
      <c r="LLK866" s="744"/>
      <c r="LLL866" s="744"/>
      <c r="LLM866" s="744"/>
      <c r="LLN866" s="744"/>
      <c r="LLO866" s="744"/>
      <c r="LLP866" s="744"/>
      <c r="LLQ866" s="744"/>
      <c r="LLR866" s="744"/>
      <c r="LLS866" s="744"/>
      <c r="LLT866" s="744"/>
      <c r="LLU866" s="744"/>
      <c r="LLV866" s="744"/>
      <c r="LLW866" s="744"/>
      <c r="LLX866" s="744"/>
      <c r="LLY866" s="744"/>
      <c r="LLZ866" s="744"/>
      <c r="LMA866" s="744"/>
      <c r="LMB866" s="744"/>
      <c r="LMC866" s="744"/>
      <c r="LMD866" s="744"/>
      <c r="LME866" s="744"/>
      <c r="LMF866" s="744"/>
      <c r="LMG866" s="744"/>
      <c r="LMH866" s="744"/>
      <c r="LMI866" s="744"/>
      <c r="LMJ866" s="744"/>
      <c r="LMK866" s="744"/>
      <c r="LML866" s="744"/>
      <c r="LMM866" s="744"/>
      <c r="LMN866" s="744"/>
      <c r="LMO866" s="744"/>
      <c r="LMP866" s="744"/>
      <c r="LMQ866" s="744"/>
      <c r="LMR866" s="744"/>
      <c r="LMS866" s="744"/>
      <c r="LMT866" s="744"/>
      <c r="LMU866" s="744"/>
      <c r="LMV866" s="744"/>
      <c r="LMW866" s="744"/>
      <c r="LMX866" s="744"/>
      <c r="LMY866" s="744"/>
      <c r="LMZ866" s="744"/>
      <c r="LNA866" s="744"/>
      <c r="LNB866" s="744"/>
      <c r="LNC866" s="744"/>
      <c r="LND866" s="744"/>
      <c r="LNE866" s="744"/>
      <c r="LNF866" s="744"/>
      <c r="LNG866" s="744"/>
      <c r="LNH866" s="744"/>
      <c r="LNI866" s="744"/>
      <c r="LNJ866" s="744"/>
      <c r="LNK866" s="744"/>
      <c r="LNL866" s="744"/>
      <c r="LNM866" s="744"/>
      <c r="LNN866" s="744"/>
      <c r="LNO866" s="744"/>
      <c r="LNP866" s="744"/>
      <c r="LNQ866" s="744"/>
      <c r="LNR866" s="744"/>
      <c r="LNS866" s="744"/>
      <c r="LNT866" s="744"/>
      <c r="LNU866" s="744"/>
      <c r="LNV866" s="744"/>
      <c r="LNW866" s="744"/>
      <c r="LNX866" s="744"/>
      <c r="LNY866" s="744"/>
      <c r="LNZ866" s="744"/>
      <c r="LOA866" s="744"/>
      <c r="LOB866" s="744"/>
      <c r="LOC866" s="744"/>
      <c r="LOD866" s="744"/>
      <c r="LOE866" s="744"/>
      <c r="LOF866" s="744"/>
      <c r="LOG866" s="744"/>
      <c r="LOH866" s="744"/>
      <c r="LOI866" s="744"/>
      <c r="LOJ866" s="744"/>
      <c r="LOK866" s="744"/>
      <c r="LOL866" s="744"/>
      <c r="LOM866" s="744"/>
      <c r="LON866" s="744"/>
      <c r="LOO866" s="744"/>
      <c r="LOP866" s="744"/>
      <c r="LOQ866" s="744"/>
      <c r="LOR866" s="744"/>
      <c r="LOS866" s="744"/>
      <c r="LOT866" s="744"/>
      <c r="LOU866" s="744"/>
      <c r="LOV866" s="744"/>
      <c r="LOW866" s="744"/>
      <c r="LOX866" s="744"/>
      <c r="LOY866" s="744"/>
      <c r="LOZ866" s="744"/>
      <c r="LPA866" s="744"/>
      <c r="LPB866" s="744"/>
      <c r="LPC866" s="744"/>
      <c r="LPD866" s="744"/>
      <c r="LPE866" s="744"/>
      <c r="LPF866" s="744"/>
      <c r="LPG866" s="744"/>
      <c r="LPH866" s="744"/>
      <c r="LPI866" s="744"/>
      <c r="LPJ866" s="744"/>
      <c r="LPK866" s="744"/>
      <c r="LPL866" s="744"/>
      <c r="LPM866" s="744"/>
      <c r="LPN866" s="744"/>
      <c r="LPO866" s="744"/>
      <c r="LPP866" s="744"/>
      <c r="LPQ866" s="744"/>
      <c r="LPR866" s="744"/>
      <c r="LPS866" s="744"/>
      <c r="LPT866" s="744"/>
      <c r="LPU866" s="744"/>
      <c r="LPV866" s="744"/>
      <c r="LPW866" s="744"/>
      <c r="LPX866" s="744"/>
      <c r="LPY866" s="744"/>
      <c r="LPZ866" s="744"/>
      <c r="LQA866" s="744"/>
      <c r="LQB866" s="744"/>
      <c r="LQC866" s="744"/>
      <c r="LQD866" s="744"/>
      <c r="LQE866" s="744"/>
      <c r="LQF866" s="744"/>
      <c r="LQG866" s="744"/>
      <c r="LQH866" s="744"/>
      <c r="LQI866" s="744"/>
      <c r="LQJ866" s="744"/>
      <c r="LQK866" s="744"/>
      <c r="LQL866" s="744"/>
      <c r="LQM866" s="744"/>
      <c r="LQN866" s="744"/>
      <c r="LQO866" s="744"/>
      <c r="LQP866" s="744"/>
      <c r="LQQ866" s="744"/>
      <c r="LQR866" s="744"/>
      <c r="LQS866" s="744"/>
      <c r="LQT866" s="744"/>
      <c r="LQU866" s="744"/>
      <c r="LQV866" s="744"/>
      <c r="LQW866" s="744"/>
      <c r="LQX866" s="744"/>
      <c r="LQY866" s="744"/>
      <c r="LQZ866" s="744"/>
      <c r="LRA866" s="744"/>
      <c r="LRB866" s="744"/>
      <c r="LRC866" s="744"/>
      <c r="LRD866" s="744"/>
      <c r="LRE866" s="744"/>
      <c r="LRF866" s="744"/>
      <c r="LRG866" s="744"/>
      <c r="LRH866" s="744"/>
      <c r="LRI866" s="744"/>
      <c r="LRJ866" s="744"/>
      <c r="LRK866" s="744"/>
      <c r="LRL866" s="744"/>
      <c r="LRM866" s="744"/>
      <c r="LRN866" s="744"/>
      <c r="LRO866" s="744"/>
      <c r="LRP866" s="744"/>
      <c r="LRQ866" s="744"/>
      <c r="LRR866" s="744"/>
      <c r="LRS866" s="744"/>
      <c r="LRT866" s="744"/>
      <c r="LRU866" s="744"/>
      <c r="LRV866" s="744"/>
      <c r="LRW866" s="744"/>
      <c r="LRX866" s="744"/>
      <c r="LRY866" s="744"/>
      <c r="LRZ866" s="744"/>
      <c r="LSA866" s="744"/>
      <c r="LSB866" s="744"/>
      <c r="LSC866" s="744"/>
      <c r="LSD866" s="744"/>
      <c r="LSE866" s="744"/>
      <c r="LSF866" s="744"/>
      <c r="LSG866" s="744"/>
      <c r="LSH866" s="744"/>
      <c r="LSI866" s="744"/>
      <c r="LSJ866" s="744"/>
      <c r="LSK866" s="744"/>
      <c r="LSL866" s="744"/>
      <c r="LSM866" s="744"/>
      <c r="LSN866" s="744"/>
      <c r="LSO866" s="744"/>
      <c r="LSP866" s="744"/>
      <c r="LSQ866" s="744"/>
      <c r="LSR866" s="744"/>
      <c r="LSS866" s="744"/>
      <c r="LST866" s="744"/>
      <c r="LSU866" s="744"/>
      <c r="LSV866" s="744"/>
      <c r="LSW866" s="744"/>
      <c r="LSX866" s="744"/>
      <c r="LSY866" s="744"/>
      <c r="LSZ866" s="744"/>
      <c r="LTA866" s="744"/>
      <c r="LTB866" s="744"/>
      <c r="LTC866" s="744"/>
      <c r="LTD866" s="744"/>
      <c r="LTE866" s="744"/>
      <c r="LTF866" s="744"/>
      <c r="LTG866" s="744"/>
      <c r="LTH866" s="744"/>
      <c r="LTI866" s="744"/>
      <c r="LTJ866" s="744"/>
      <c r="LTK866" s="744"/>
      <c r="LTL866" s="744"/>
      <c r="LTM866" s="744"/>
      <c r="LTN866" s="744"/>
      <c r="LTO866" s="744"/>
      <c r="LTP866" s="744"/>
      <c r="LTQ866" s="744"/>
      <c r="LTR866" s="744"/>
      <c r="LTS866" s="744"/>
      <c r="LTT866" s="744"/>
      <c r="LTU866" s="744"/>
      <c r="LTV866" s="744"/>
      <c r="LTW866" s="744"/>
      <c r="LTX866" s="744"/>
      <c r="LTY866" s="744"/>
      <c r="LTZ866" s="744"/>
      <c r="LUA866" s="744"/>
      <c r="LUB866" s="744"/>
      <c r="LUC866" s="744"/>
      <c r="LUD866" s="744"/>
      <c r="LUE866" s="744"/>
      <c r="LUF866" s="744"/>
      <c r="LUG866" s="744"/>
      <c r="LUH866" s="744"/>
      <c r="LUI866" s="744"/>
      <c r="LUJ866" s="744"/>
      <c r="LUK866" s="744"/>
      <c r="LUL866" s="744"/>
      <c r="LUM866" s="744"/>
      <c r="LUN866" s="744"/>
      <c r="LUO866" s="744"/>
      <c r="LUP866" s="744"/>
      <c r="LUQ866" s="744"/>
      <c r="LUR866" s="744"/>
      <c r="LUS866" s="744"/>
      <c r="LUT866" s="744"/>
      <c r="LUU866" s="744"/>
      <c r="LUV866" s="744"/>
      <c r="LUW866" s="744"/>
      <c r="LUX866" s="744"/>
      <c r="LUY866" s="744"/>
      <c r="LUZ866" s="744"/>
      <c r="LVA866" s="744"/>
      <c r="LVB866" s="744"/>
      <c r="LVC866" s="744"/>
      <c r="LVD866" s="744"/>
      <c r="LVE866" s="744"/>
      <c r="LVF866" s="744"/>
      <c r="LVG866" s="744"/>
      <c r="LVH866" s="744"/>
      <c r="LVI866" s="744"/>
      <c r="LVJ866" s="744"/>
      <c r="LVK866" s="744"/>
      <c r="LVL866" s="744"/>
      <c r="LVM866" s="744"/>
      <c r="LVN866" s="744"/>
      <c r="LVO866" s="744"/>
      <c r="LVP866" s="744"/>
      <c r="LVQ866" s="744"/>
      <c r="LVR866" s="744"/>
      <c r="LVS866" s="744"/>
      <c r="LVT866" s="744"/>
      <c r="LVU866" s="744"/>
      <c r="LVV866" s="744"/>
      <c r="LVW866" s="744"/>
      <c r="LVX866" s="744"/>
      <c r="LVY866" s="744"/>
      <c r="LVZ866" s="744"/>
      <c r="LWA866" s="744"/>
      <c r="LWB866" s="744"/>
      <c r="LWC866" s="744"/>
      <c r="LWD866" s="744"/>
      <c r="LWE866" s="744"/>
      <c r="LWF866" s="744"/>
      <c r="LWG866" s="744"/>
      <c r="LWH866" s="744"/>
      <c r="LWI866" s="744"/>
      <c r="LWJ866" s="744"/>
      <c r="LWK866" s="744"/>
      <c r="LWL866" s="744"/>
      <c r="LWM866" s="744"/>
      <c r="LWN866" s="744"/>
      <c r="LWO866" s="744"/>
      <c r="LWP866" s="744"/>
      <c r="LWQ866" s="744"/>
      <c r="LWR866" s="744"/>
      <c r="LWS866" s="744"/>
      <c r="LWT866" s="744"/>
      <c r="LWU866" s="744"/>
      <c r="LWV866" s="744"/>
      <c r="LWW866" s="744"/>
      <c r="LWX866" s="744"/>
      <c r="LWY866" s="744"/>
      <c r="LWZ866" s="744"/>
      <c r="LXA866" s="744"/>
      <c r="LXB866" s="744"/>
      <c r="LXC866" s="744"/>
      <c r="LXD866" s="744"/>
      <c r="LXE866" s="744"/>
      <c r="LXF866" s="744"/>
      <c r="LXG866" s="744"/>
      <c r="LXH866" s="744"/>
      <c r="LXI866" s="744"/>
      <c r="LXJ866" s="744"/>
      <c r="LXK866" s="744"/>
      <c r="LXL866" s="744"/>
      <c r="LXM866" s="744"/>
      <c r="LXN866" s="744"/>
      <c r="LXO866" s="744"/>
      <c r="LXP866" s="744"/>
      <c r="LXQ866" s="744"/>
      <c r="LXR866" s="744"/>
      <c r="LXS866" s="744"/>
      <c r="LXT866" s="744"/>
      <c r="LXU866" s="744"/>
      <c r="LXV866" s="744"/>
      <c r="LXW866" s="744"/>
      <c r="LXX866" s="744"/>
      <c r="LXY866" s="744"/>
      <c r="LXZ866" s="744"/>
      <c r="LYA866" s="744"/>
      <c r="LYB866" s="744"/>
      <c r="LYC866" s="744"/>
      <c r="LYD866" s="744"/>
      <c r="LYE866" s="744"/>
      <c r="LYF866" s="744"/>
      <c r="LYG866" s="744"/>
      <c r="LYH866" s="744"/>
      <c r="LYI866" s="744"/>
      <c r="LYJ866" s="744"/>
      <c r="LYK866" s="744"/>
      <c r="LYL866" s="744"/>
      <c r="LYM866" s="744"/>
      <c r="LYN866" s="744"/>
      <c r="LYO866" s="744"/>
      <c r="LYP866" s="744"/>
      <c r="LYQ866" s="744"/>
      <c r="LYR866" s="744"/>
      <c r="LYS866" s="744"/>
      <c r="LYT866" s="744"/>
      <c r="LYU866" s="744"/>
      <c r="LYV866" s="744"/>
      <c r="LYW866" s="744"/>
      <c r="LYX866" s="744"/>
      <c r="LYY866" s="744"/>
      <c r="LYZ866" s="744"/>
      <c r="LZA866" s="744"/>
      <c r="LZB866" s="744"/>
      <c r="LZC866" s="744"/>
      <c r="LZD866" s="744"/>
      <c r="LZE866" s="744"/>
      <c r="LZF866" s="744"/>
      <c r="LZG866" s="744"/>
      <c r="LZH866" s="744"/>
      <c r="LZI866" s="744"/>
      <c r="LZJ866" s="744"/>
      <c r="LZK866" s="744"/>
      <c r="LZL866" s="744"/>
      <c r="LZM866" s="744"/>
      <c r="LZN866" s="744"/>
      <c r="LZO866" s="744"/>
      <c r="LZP866" s="744"/>
      <c r="LZQ866" s="744"/>
      <c r="LZR866" s="744"/>
      <c r="LZS866" s="744"/>
      <c r="LZT866" s="744"/>
      <c r="LZU866" s="744"/>
      <c r="LZV866" s="744"/>
      <c r="LZW866" s="744"/>
      <c r="LZX866" s="744"/>
      <c r="LZY866" s="744"/>
      <c r="LZZ866" s="744"/>
      <c r="MAA866" s="744"/>
      <c r="MAB866" s="744"/>
      <c r="MAC866" s="744"/>
      <c r="MAD866" s="744"/>
      <c r="MAE866" s="744"/>
      <c r="MAF866" s="744"/>
      <c r="MAG866" s="744"/>
      <c r="MAH866" s="744"/>
      <c r="MAI866" s="744"/>
      <c r="MAJ866" s="744"/>
      <c r="MAK866" s="744"/>
      <c r="MAL866" s="744"/>
      <c r="MAM866" s="744"/>
      <c r="MAN866" s="744"/>
      <c r="MAO866" s="744"/>
      <c r="MAP866" s="744"/>
      <c r="MAQ866" s="744"/>
      <c r="MAR866" s="744"/>
      <c r="MAS866" s="744"/>
      <c r="MAT866" s="744"/>
      <c r="MAU866" s="744"/>
      <c r="MAV866" s="744"/>
      <c r="MAW866" s="744"/>
      <c r="MAX866" s="744"/>
      <c r="MAY866" s="744"/>
      <c r="MAZ866" s="744"/>
      <c r="MBA866" s="744"/>
      <c r="MBB866" s="744"/>
      <c r="MBC866" s="744"/>
      <c r="MBD866" s="744"/>
      <c r="MBE866" s="744"/>
      <c r="MBF866" s="744"/>
      <c r="MBG866" s="744"/>
      <c r="MBH866" s="744"/>
      <c r="MBI866" s="744"/>
      <c r="MBJ866" s="744"/>
      <c r="MBK866" s="744"/>
      <c r="MBL866" s="744"/>
      <c r="MBM866" s="744"/>
      <c r="MBN866" s="744"/>
      <c r="MBO866" s="744"/>
      <c r="MBP866" s="744"/>
      <c r="MBQ866" s="744"/>
      <c r="MBR866" s="744"/>
      <c r="MBS866" s="744"/>
      <c r="MBT866" s="744"/>
      <c r="MBU866" s="744"/>
      <c r="MBV866" s="744"/>
      <c r="MBW866" s="744"/>
      <c r="MBX866" s="744"/>
      <c r="MBY866" s="744"/>
      <c r="MBZ866" s="744"/>
      <c r="MCA866" s="744"/>
      <c r="MCB866" s="744"/>
      <c r="MCC866" s="744"/>
      <c r="MCD866" s="744"/>
      <c r="MCE866" s="744"/>
      <c r="MCF866" s="744"/>
      <c r="MCG866" s="744"/>
      <c r="MCH866" s="744"/>
      <c r="MCI866" s="744"/>
      <c r="MCJ866" s="744"/>
      <c r="MCK866" s="744"/>
      <c r="MCL866" s="744"/>
      <c r="MCM866" s="744"/>
      <c r="MCN866" s="744"/>
      <c r="MCO866" s="744"/>
      <c r="MCP866" s="744"/>
      <c r="MCQ866" s="744"/>
      <c r="MCR866" s="744"/>
      <c r="MCS866" s="744"/>
      <c r="MCT866" s="744"/>
      <c r="MCU866" s="744"/>
      <c r="MCV866" s="744"/>
      <c r="MCW866" s="744"/>
      <c r="MCX866" s="744"/>
      <c r="MCY866" s="744"/>
      <c r="MCZ866" s="744"/>
      <c r="MDA866" s="744"/>
      <c r="MDB866" s="744"/>
      <c r="MDC866" s="744"/>
      <c r="MDD866" s="744"/>
      <c r="MDE866" s="744"/>
      <c r="MDF866" s="744"/>
      <c r="MDG866" s="744"/>
      <c r="MDH866" s="744"/>
      <c r="MDI866" s="744"/>
      <c r="MDJ866" s="744"/>
      <c r="MDK866" s="744"/>
      <c r="MDL866" s="744"/>
      <c r="MDM866" s="744"/>
      <c r="MDN866" s="744"/>
      <c r="MDO866" s="744"/>
      <c r="MDP866" s="744"/>
      <c r="MDQ866" s="744"/>
      <c r="MDR866" s="744"/>
      <c r="MDS866" s="744"/>
      <c r="MDT866" s="744"/>
      <c r="MDU866" s="744"/>
      <c r="MDV866" s="744"/>
      <c r="MDW866" s="744"/>
      <c r="MDX866" s="744"/>
      <c r="MDY866" s="744"/>
      <c r="MDZ866" s="744"/>
      <c r="MEA866" s="744"/>
      <c r="MEB866" s="744"/>
      <c r="MEC866" s="744"/>
      <c r="MED866" s="744"/>
      <c r="MEE866" s="744"/>
      <c r="MEF866" s="744"/>
      <c r="MEG866" s="744"/>
      <c r="MEH866" s="744"/>
      <c r="MEI866" s="744"/>
      <c r="MEJ866" s="744"/>
      <c r="MEK866" s="744"/>
      <c r="MEL866" s="744"/>
      <c r="MEM866" s="744"/>
      <c r="MEN866" s="744"/>
      <c r="MEO866" s="744"/>
      <c r="MEP866" s="744"/>
      <c r="MEQ866" s="744"/>
      <c r="MER866" s="744"/>
      <c r="MES866" s="744"/>
      <c r="MET866" s="744"/>
      <c r="MEU866" s="744"/>
      <c r="MEV866" s="744"/>
      <c r="MEW866" s="744"/>
      <c r="MEX866" s="744"/>
      <c r="MEY866" s="744"/>
      <c r="MEZ866" s="744"/>
      <c r="MFA866" s="744"/>
      <c r="MFB866" s="744"/>
      <c r="MFC866" s="744"/>
      <c r="MFD866" s="744"/>
      <c r="MFE866" s="744"/>
      <c r="MFF866" s="744"/>
      <c r="MFG866" s="744"/>
      <c r="MFH866" s="744"/>
      <c r="MFI866" s="744"/>
      <c r="MFJ866" s="744"/>
      <c r="MFK866" s="744"/>
      <c r="MFL866" s="744"/>
      <c r="MFM866" s="744"/>
      <c r="MFN866" s="744"/>
      <c r="MFO866" s="744"/>
      <c r="MFP866" s="744"/>
      <c r="MFQ866" s="744"/>
      <c r="MFR866" s="744"/>
      <c r="MFS866" s="744"/>
      <c r="MFT866" s="744"/>
      <c r="MFU866" s="744"/>
      <c r="MFV866" s="744"/>
      <c r="MFW866" s="744"/>
      <c r="MFX866" s="744"/>
      <c r="MFY866" s="744"/>
      <c r="MFZ866" s="744"/>
      <c r="MGA866" s="744"/>
      <c r="MGB866" s="744"/>
      <c r="MGC866" s="744"/>
      <c r="MGD866" s="744"/>
      <c r="MGE866" s="744"/>
      <c r="MGF866" s="744"/>
      <c r="MGG866" s="744"/>
      <c r="MGH866" s="744"/>
      <c r="MGI866" s="744"/>
      <c r="MGJ866" s="744"/>
      <c r="MGK866" s="744"/>
      <c r="MGL866" s="744"/>
      <c r="MGM866" s="744"/>
      <c r="MGN866" s="744"/>
      <c r="MGO866" s="744"/>
      <c r="MGP866" s="744"/>
      <c r="MGQ866" s="744"/>
      <c r="MGR866" s="744"/>
      <c r="MGS866" s="744"/>
      <c r="MGT866" s="744"/>
      <c r="MGU866" s="744"/>
      <c r="MGV866" s="744"/>
      <c r="MGW866" s="744"/>
      <c r="MGX866" s="744"/>
      <c r="MGY866" s="744"/>
      <c r="MGZ866" s="744"/>
      <c r="MHA866" s="744"/>
      <c r="MHB866" s="744"/>
      <c r="MHC866" s="744"/>
      <c r="MHD866" s="744"/>
      <c r="MHE866" s="744"/>
      <c r="MHF866" s="744"/>
      <c r="MHG866" s="744"/>
      <c r="MHH866" s="744"/>
      <c r="MHI866" s="744"/>
      <c r="MHJ866" s="744"/>
      <c r="MHK866" s="744"/>
      <c r="MHL866" s="744"/>
      <c r="MHM866" s="744"/>
      <c r="MHN866" s="744"/>
      <c r="MHO866" s="744"/>
      <c r="MHP866" s="744"/>
      <c r="MHQ866" s="744"/>
      <c r="MHR866" s="744"/>
      <c r="MHS866" s="744"/>
      <c r="MHT866" s="744"/>
      <c r="MHU866" s="744"/>
      <c r="MHV866" s="744"/>
      <c r="MHW866" s="744"/>
      <c r="MHX866" s="744"/>
      <c r="MHY866" s="744"/>
      <c r="MHZ866" s="744"/>
      <c r="MIA866" s="744"/>
      <c r="MIB866" s="744"/>
      <c r="MIC866" s="744"/>
      <c r="MID866" s="744"/>
      <c r="MIE866" s="744"/>
      <c r="MIF866" s="744"/>
      <c r="MIG866" s="744"/>
      <c r="MIH866" s="744"/>
      <c r="MII866" s="744"/>
      <c r="MIJ866" s="744"/>
      <c r="MIK866" s="744"/>
      <c r="MIL866" s="744"/>
      <c r="MIM866" s="744"/>
      <c r="MIN866" s="744"/>
      <c r="MIO866" s="744"/>
      <c r="MIP866" s="744"/>
      <c r="MIQ866" s="744"/>
      <c r="MIR866" s="744"/>
      <c r="MIS866" s="744"/>
      <c r="MIT866" s="744"/>
      <c r="MIU866" s="744"/>
      <c r="MIV866" s="744"/>
      <c r="MIW866" s="744"/>
      <c r="MIX866" s="744"/>
      <c r="MIY866" s="744"/>
      <c r="MIZ866" s="744"/>
      <c r="MJA866" s="744"/>
      <c r="MJB866" s="744"/>
      <c r="MJC866" s="744"/>
      <c r="MJD866" s="744"/>
      <c r="MJE866" s="744"/>
      <c r="MJF866" s="744"/>
      <c r="MJG866" s="744"/>
      <c r="MJH866" s="744"/>
      <c r="MJI866" s="744"/>
      <c r="MJJ866" s="744"/>
      <c r="MJK866" s="744"/>
      <c r="MJL866" s="744"/>
      <c r="MJM866" s="744"/>
      <c r="MJN866" s="744"/>
      <c r="MJO866" s="744"/>
      <c r="MJP866" s="744"/>
      <c r="MJQ866" s="744"/>
      <c r="MJR866" s="744"/>
      <c r="MJS866" s="744"/>
      <c r="MJT866" s="744"/>
      <c r="MJU866" s="744"/>
      <c r="MJV866" s="744"/>
      <c r="MJW866" s="744"/>
      <c r="MJX866" s="744"/>
      <c r="MJY866" s="744"/>
      <c r="MJZ866" s="744"/>
      <c r="MKA866" s="744"/>
      <c r="MKB866" s="744"/>
      <c r="MKC866" s="744"/>
      <c r="MKD866" s="744"/>
      <c r="MKE866" s="744"/>
      <c r="MKF866" s="744"/>
      <c r="MKG866" s="744"/>
      <c r="MKH866" s="744"/>
      <c r="MKI866" s="744"/>
      <c r="MKJ866" s="744"/>
      <c r="MKK866" s="744"/>
      <c r="MKL866" s="744"/>
      <c r="MKM866" s="744"/>
      <c r="MKN866" s="744"/>
      <c r="MKO866" s="744"/>
      <c r="MKP866" s="744"/>
      <c r="MKQ866" s="744"/>
      <c r="MKR866" s="744"/>
      <c r="MKS866" s="744"/>
      <c r="MKT866" s="744"/>
      <c r="MKU866" s="744"/>
      <c r="MKV866" s="744"/>
      <c r="MKW866" s="744"/>
      <c r="MKX866" s="744"/>
      <c r="MKY866" s="744"/>
      <c r="MKZ866" s="744"/>
      <c r="MLA866" s="744"/>
      <c r="MLB866" s="744"/>
      <c r="MLC866" s="744"/>
      <c r="MLD866" s="744"/>
      <c r="MLE866" s="744"/>
      <c r="MLF866" s="744"/>
      <c r="MLG866" s="744"/>
      <c r="MLH866" s="744"/>
      <c r="MLI866" s="744"/>
      <c r="MLJ866" s="744"/>
      <c r="MLK866" s="744"/>
      <c r="MLL866" s="744"/>
      <c r="MLM866" s="744"/>
      <c r="MLN866" s="744"/>
      <c r="MLO866" s="744"/>
      <c r="MLP866" s="744"/>
      <c r="MLQ866" s="744"/>
      <c r="MLR866" s="744"/>
      <c r="MLS866" s="744"/>
      <c r="MLT866" s="744"/>
      <c r="MLU866" s="744"/>
      <c r="MLV866" s="744"/>
      <c r="MLW866" s="744"/>
      <c r="MLX866" s="744"/>
      <c r="MLY866" s="744"/>
      <c r="MLZ866" s="744"/>
      <c r="MMA866" s="744"/>
      <c r="MMB866" s="744"/>
      <c r="MMC866" s="744"/>
      <c r="MMD866" s="744"/>
      <c r="MME866" s="744"/>
      <c r="MMF866" s="744"/>
      <c r="MMG866" s="744"/>
      <c r="MMH866" s="744"/>
      <c r="MMI866" s="744"/>
      <c r="MMJ866" s="744"/>
      <c r="MMK866" s="744"/>
      <c r="MML866" s="744"/>
      <c r="MMM866" s="744"/>
      <c r="MMN866" s="744"/>
      <c r="MMO866" s="744"/>
      <c r="MMP866" s="744"/>
      <c r="MMQ866" s="744"/>
      <c r="MMR866" s="744"/>
      <c r="MMS866" s="744"/>
      <c r="MMT866" s="744"/>
      <c r="MMU866" s="744"/>
      <c r="MMV866" s="744"/>
      <c r="MMW866" s="744"/>
      <c r="MMX866" s="744"/>
      <c r="MMY866" s="744"/>
      <c r="MMZ866" s="744"/>
      <c r="MNA866" s="744"/>
      <c r="MNB866" s="744"/>
      <c r="MNC866" s="744"/>
      <c r="MND866" s="744"/>
      <c r="MNE866" s="744"/>
      <c r="MNF866" s="744"/>
      <c r="MNG866" s="744"/>
      <c r="MNH866" s="744"/>
      <c r="MNI866" s="744"/>
      <c r="MNJ866" s="744"/>
      <c r="MNK866" s="744"/>
      <c r="MNL866" s="744"/>
      <c r="MNM866" s="744"/>
      <c r="MNN866" s="744"/>
      <c r="MNO866" s="744"/>
      <c r="MNP866" s="744"/>
      <c r="MNQ866" s="744"/>
      <c r="MNR866" s="744"/>
      <c r="MNS866" s="744"/>
      <c r="MNT866" s="744"/>
      <c r="MNU866" s="744"/>
      <c r="MNV866" s="744"/>
      <c r="MNW866" s="744"/>
      <c r="MNX866" s="744"/>
      <c r="MNY866" s="744"/>
      <c r="MNZ866" s="744"/>
      <c r="MOA866" s="744"/>
      <c r="MOB866" s="744"/>
      <c r="MOC866" s="744"/>
      <c r="MOD866" s="744"/>
      <c r="MOE866" s="744"/>
      <c r="MOF866" s="744"/>
      <c r="MOG866" s="744"/>
      <c r="MOH866" s="744"/>
      <c r="MOI866" s="744"/>
      <c r="MOJ866" s="744"/>
      <c r="MOK866" s="744"/>
      <c r="MOL866" s="744"/>
      <c r="MOM866" s="744"/>
      <c r="MON866" s="744"/>
      <c r="MOO866" s="744"/>
      <c r="MOP866" s="744"/>
      <c r="MOQ866" s="744"/>
      <c r="MOR866" s="744"/>
      <c r="MOS866" s="744"/>
      <c r="MOT866" s="744"/>
      <c r="MOU866" s="744"/>
      <c r="MOV866" s="744"/>
      <c r="MOW866" s="744"/>
      <c r="MOX866" s="744"/>
      <c r="MOY866" s="744"/>
      <c r="MOZ866" s="744"/>
      <c r="MPA866" s="744"/>
      <c r="MPB866" s="744"/>
      <c r="MPC866" s="744"/>
      <c r="MPD866" s="744"/>
      <c r="MPE866" s="744"/>
      <c r="MPF866" s="744"/>
      <c r="MPG866" s="744"/>
      <c r="MPH866" s="744"/>
      <c r="MPI866" s="744"/>
      <c r="MPJ866" s="744"/>
      <c r="MPK866" s="744"/>
      <c r="MPL866" s="744"/>
      <c r="MPM866" s="744"/>
      <c r="MPN866" s="744"/>
      <c r="MPO866" s="744"/>
      <c r="MPP866" s="744"/>
      <c r="MPQ866" s="744"/>
      <c r="MPR866" s="744"/>
      <c r="MPS866" s="744"/>
      <c r="MPT866" s="744"/>
      <c r="MPU866" s="744"/>
      <c r="MPV866" s="744"/>
      <c r="MPW866" s="744"/>
      <c r="MPX866" s="744"/>
      <c r="MPY866" s="744"/>
      <c r="MPZ866" s="744"/>
      <c r="MQA866" s="744"/>
      <c r="MQB866" s="744"/>
      <c r="MQC866" s="744"/>
      <c r="MQD866" s="744"/>
      <c r="MQE866" s="744"/>
      <c r="MQF866" s="744"/>
      <c r="MQG866" s="744"/>
      <c r="MQH866" s="744"/>
      <c r="MQI866" s="744"/>
      <c r="MQJ866" s="744"/>
      <c r="MQK866" s="744"/>
      <c r="MQL866" s="744"/>
      <c r="MQM866" s="744"/>
      <c r="MQN866" s="744"/>
      <c r="MQO866" s="744"/>
      <c r="MQP866" s="744"/>
      <c r="MQQ866" s="744"/>
      <c r="MQR866" s="744"/>
      <c r="MQS866" s="744"/>
      <c r="MQT866" s="744"/>
      <c r="MQU866" s="744"/>
      <c r="MQV866" s="744"/>
      <c r="MQW866" s="744"/>
      <c r="MQX866" s="744"/>
      <c r="MQY866" s="744"/>
      <c r="MQZ866" s="744"/>
      <c r="MRA866" s="744"/>
      <c r="MRB866" s="744"/>
      <c r="MRC866" s="744"/>
      <c r="MRD866" s="744"/>
      <c r="MRE866" s="744"/>
      <c r="MRF866" s="744"/>
      <c r="MRG866" s="744"/>
      <c r="MRH866" s="744"/>
      <c r="MRI866" s="744"/>
      <c r="MRJ866" s="744"/>
      <c r="MRK866" s="744"/>
      <c r="MRL866" s="744"/>
      <c r="MRM866" s="744"/>
      <c r="MRN866" s="744"/>
      <c r="MRO866" s="744"/>
      <c r="MRP866" s="744"/>
      <c r="MRQ866" s="744"/>
      <c r="MRR866" s="744"/>
      <c r="MRS866" s="744"/>
      <c r="MRT866" s="744"/>
      <c r="MRU866" s="744"/>
      <c r="MRV866" s="744"/>
      <c r="MRW866" s="744"/>
      <c r="MRX866" s="744"/>
      <c r="MRY866" s="744"/>
      <c r="MRZ866" s="744"/>
      <c r="MSA866" s="744"/>
      <c r="MSB866" s="744"/>
      <c r="MSC866" s="744"/>
      <c r="MSD866" s="744"/>
      <c r="MSE866" s="744"/>
      <c r="MSF866" s="744"/>
      <c r="MSG866" s="744"/>
      <c r="MSH866" s="744"/>
      <c r="MSI866" s="744"/>
      <c r="MSJ866" s="744"/>
      <c r="MSK866" s="744"/>
      <c r="MSL866" s="744"/>
      <c r="MSM866" s="744"/>
      <c r="MSN866" s="744"/>
      <c r="MSO866" s="744"/>
      <c r="MSP866" s="744"/>
      <c r="MSQ866" s="744"/>
      <c r="MSR866" s="744"/>
      <c r="MSS866" s="744"/>
      <c r="MST866" s="744"/>
      <c r="MSU866" s="744"/>
      <c r="MSV866" s="744"/>
      <c r="MSW866" s="744"/>
      <c r="MSX866" s="744"/>
      <c r="MSY866" s="744"/>
      <c r="MSZ866" s="744"/>
      <c r="MTA866" s="744"/>
      <c r="MTB866" s="744"/>
      <c r="MTC866" s="744"/>
      <c r="MTD866" s="744"/>
      <c r="MTE866" s="744"/>
      <c r="MTF866" s="744"/>
      <c r="MTG866" s="744"/>
      <c r="MTH866" s="744"/>
      <c r="MTI866" s="744"/>
      <c r="MTJ866" s="744"/>
      <c r="MTK866" s="744"/>
      <c r="MTL866" s="744"/>
      <c r="MTM866" s="744"/>
      <c r="MTN866" s="744"/>
      <c r="MTO866" s="744"/>
      <c r="MTP866" s="744"/>
      <c r="MTQ866" s="744"/>
      <c r="MTR866" s="744"/>
      <c r="MTS866" s="744"/>
      <c r="MTT866" s="744"/>
      <c r="MTU866" s="744"/>
      <c r="MTV866" s="744"/>
      <c r="MTW866" s="744"/>
      <c r="MTX866" s="744"/>
      <c r="MTY866" s="744"/>
      <c r="MTZ866" s="744"/>
      <c r="MUA866" s="744"/>
      <c r="MUB866" s="744"/>
      <c r="MUC866" s="744"/>
      <c r="MUD866" s="744"/>
      <c r="MUE866" s="744"/>
      <c r="MUF866" s="744"/>
      <c r="MUG866" s="744"/>
      <c r="MUH866" s="744"/>
      <c r="MUI866" s="744"/>
      <c r="MUJ866" s="744"/>
      <c r="MUK866" s="744"/>
      <c r="MUL866" s="744"/>
      <c r="MUM866" s="744"/>
      <c r="MUN866" s="744"/>
      <c r="MUO866" s="744"/>
      <c r="MUP866" s="744"/>
      <c r="MUQ866" s="744"/>
      <c r="MUR866" s="744"/>
      <c r="MUS866" s="744"/>
      <c r="MUT866" s="744"/>
      <c r="MUU866" s="744"/>
      <c r="MUV866" s="744"/>
      <c r="MUW866" s="744"/>
      <c r="MUX866" s="744"/>
      <c r="MUY866" s="744"/>
      <c r="MUZ866" s="744"/>
      <c r="MVA866" s="744"/>
      <c r="MVB866" s="744"/>
      <c r="MVC866" s="744"/>
      <c r="MVD866" s="744"/>
      <c r="MVE866" s="744"/>
      <c r="MVF866" s="744"/>
      <c r="MVG866" s="744"/>
      <c r="MVH866" s="744"/>
      <c r="MVI866" s="744"/>
      <c r="MVJ866" s="744"/>
      <c r="MVK866" s="744"/>
      <c r="MVL866" s="744"/>
      <c r="MVM866" s="744"/>
      <c r="MVN866" s="744"/>
      <c r="MVO866" s="744"/>
      <c r="MVP866" s="744"/>
      <c r="MVQ866" s="744"/>
      <c r="MVR866" s="744"/>
      <c r="MVS866" s="744"/>
      <c r="MVT866" s="744"/>
      <c r="MVU866" s="744"/>
      <c r="MVV866" s="744"/>
      <c r="MVW866" s="744"/>
      <c r="MVX866" s="744"/>
      <c r="MVY866" s="744"/>
      <c r="MVZ866" s="744"/>
      <c r="MWA866" s="744"/>
      <c r="MWB866" s="744"/>
      <c r="MWC866" s="744"/>
      <c r="MWD866" s="744"/>
      <c r="MWE866" s="744"/>
      <c r="MWF866" s="744"/>
      <c r="MWG866" s="744"/>
      <c r="MWH866" s="744"/>
      <c r="MWI866" s="744"/>
      <c r="MWJ866" s="744"/>
      <c r="MWK866" s="744"/>
      <c r="MWL866" s="744"/>
      <c r="MWM866" s="744"/>
      <c r="MWN866" s="744"/>
      <c r="MWO866" s="744"/>
      <c r="MWP866" s="744"/>
      <c r="MWQ866" s="744"/>
      <c r="MWR866" s="744"/>
      <c r="MWS866" s="744"/>
      <c r="MWT866" s="744"/>
      <c r="MWU866" s="744"/>
      <c r="MWV866" s="744"/>
      <c r="MWW866" s="744"/>
      <c r="MWX866" s="744"/>
      <c r="MWY866" s="744"/>
      <c r="MWZ866" s="744"/>
      <c r="MXA866" s="744"/>
      <c r="MXB866" s="744"/>
      <c r="MXC866" s="744"/>
      <c r="MXD866" s="744"/>
      <c r="MXE866" s="744"/>
      <c r="MXF866" s="744"/>
      <c r="MXG866" s="744"/>
      <c r="MXH866" s="744"/>
      <c r="MXI866" s="744"/>
      <c r="MXJ866" s="744"/>
      <c r="MXK866" s="744"/>
      <c r="MXL866" s="744"/>
      <c r="MXM866" s="744"/>
      <c r="MXN866" s="744"/>
      <c r="MXO866" s="744"/>
      <c r="MXP866" s="744"/>
      <c r="MXQ866" s="744"/>
      <c r="MXR866" s="744"/>
      <c r="MXS866" s="744"/>
      <c r="MXT866" s="744"/>
      <c r="MXU866" s="744"/>
      <c r="MXV866" s="744"/>
      <c r="MXW866" s="744"/>
      <c r="MXX866" s="744"/>
      <c r="MXY866" s="744"/>
      <c r="MXZ866" s="744"/>
      <c r="MYA866" s="744"/>
      <c r="MYB866" s="744"/>
      <c r="MYC866" s="744"/>
      <c r="MYD866" s="744"/>
      <c r="MYE866" s="744"/>
      <c r="MYF866" s="744"/>
      <c r="MYG866" s="744"/>
      <c r="MYH866" s="744"/>
      <c r="MYI866" s="744"/>
      <c r="MYJ866" s="744"/>
      <c r="MYK866" s="744"/>
      <c r="MYL866" s="744"/>
      <c r="MYM866" s="744"/>
      <c r="MYN866" s="744"/>
      <c r="MYO866" s="744"/>
      <c r="MYP866" s="744"/>
      <c r="MYQ866" s="744"/>
      <c r="MYR866" s="744"/>
      <c r="MYS866" s="744"/>
      <c r="MYT866" s="744"/>
      <c r="MYU866" s="744"/>
      <c r="MYV866" s="744"/>
      <c r="MYW866" s="744"/>
      <c r="MYX866" s="744"/>
      <c r="MYY866" s="744"/>
      <c r="MYZ866" s="744"/>
      <c r="MZA866" s="744"/>
      <c r="MZB866" s="744"/>
      <c r="MZC866" s="744"/>
      <c r="MZD866" s="744"/>
      <c r="MZE866" s="744"/>
      <c r="MZF866" s="744"/>
      <c r="MZG866" s="744"/>
      <c r="MZH866" s="744"/>
      <c r="MZI866" s="744"/>
      <c r="MZJ866" s="744"/>
      <c r="MZK866" s="744"/>
      <c r="MZL866" s="744"/>
      <c r="MZM866" s="744"/>
      <c r="MZN866" s="744"/>
      <c r="MZO866" s="744"/>
      <c r="MZP866" s="744"/>
      <c r="MZQ866" s="744"/>
      <c r="MZR866" s="744"/>
      <c r="MZS866" s="744"/>
      <c r="MZT866" s="744"/>
      <c r="MZU866" s="744"/>
      <c r="MZV866" s="744"/>
      <c r="MZW866" s="744"/>
      <c r="MZX866" s="744"/>
      <c r="MZY866" s="744"/>
      <c r="MZZ866" s="744"/>
      <c r="NAA866" s="744"/>
      <c r="NAB866" s="744"/>
      <c r="NAC866" s="744"/>
      <c r="NAD866" s="744"/>
      <c r="NAE866" s="744"/>
      <c r="NAF866" s="744"/>
      <c r="NAG866" s="744"/>
      <c r="NAH866" s="744"/>
      <c r="NAI866" s="744"/>
      <c r="NAJ866" s="744"/>
      <c r="NAK866" s="744"/>
      <c r="NAL866" s="744"/>
      <c r="NAM866" s="744"/>
      <c r="NAN866" s="744"/>
      <c r="NAO866" s="744"/>
      <c r="NAP866" s="744"/>
      <c r="NAQ866" s="744"/>
      <c r="NAR866" s="744"/>
      <c r="NAS866" s="744"/>
      <c r="NAT866" s="744"/>
      <c r="NAU866" s="744"/>
      <c r="NAV866" s="744"/>
      <c r="NAW866" s="744"/>
      <c r="NAX866" s="744"/>
      <c r="NAY866" s="744"/>
      <c r="NAZ866" s="744"/>
      <c r="NBA866" s="744"/>
      <c r="NBB866" s="744"/>
      <c r="NBC866" s="744"/>
      <c r="NBD866" s="744"/>
      <c r="NBE866" s="744"/>
      <c r="NBF866" s="744"/>
      <c r="NBG866" s="744"/>
      <c r="NBH866" s="744"/>
      <c r="NBI866" s="744"/>
      <c r="NBJ866" s="744"/>
      <c r="NBK866" s="744"/>
      <c r="NBL866" s="744"/>
      <c r="NBM866" s="744"/>
      <c r="NBN866" s="744"/>
      <c r="NBO866" s="744"/>
      <c r="NBP866" s="744"/>
      <c r="NBQ866" s="744"/>
      <c r="NBR866" s="744"/>
      <c r="NBS866" s="744"/>
      <c r="NBT866" s="744"/>
      <c r="NBU866" s="744"/>
      <c r="NBV866" s="744"/>
      <c r="NBW866" s="744"/>
      <c r="NBX866" s="744"/>
      <c r="NBY866" s="744"/>
      <c r="NBZ866" s="744"/>
      <c r="NCA866" s="744"/>
      <c r="NCB866" s="744"/>
      <c r="NCC866" s="744"/>
      <c r="NCD866" s="744"/>
      <c r="NCE866" s="744"/>
      <c r="NCF866" s="744"/>
      <c r="NCG866" s="744"/>
      <c r="NCH866" s="744"/>
      <c r="NCI866" s="744"/>
      <c r="NCJ866" s="744"/>
      <c r="NCK866" s="744"/>
      <c r="NCL866" s="744"/>
      <c r="NCM866" s="744"/>
      <c r="NCN866" s="744"/>
      <c r="NCO866" s="744"/>
      <c r="NCP866" s="744"/>
      <c r="NCQ866" s="744"/>
      <c r="NCR866" s="744"/>
      <c r="NCS866" s="744"/>
      <c r="NCT866" s="744"/>
      <c r="NCU866" s="744"/>
      <c r="NCV866" s="744"/>
      <c r="NCW866" s="744"/>
      <c r="NCX866" s="744"/>
      <c r="NCY866" s="744"/>
      <c r="NCZ866" s="744"/>
      <c r="NDA866" s="744"/>
      <c r="NDB866" s="744"/>
      <c r="NDC866" s="744"/>
      <c r="NDD866" s="744"/>
      <c r="NDE866" s="744"/>
      <c r="NDF866" s="744"/>
      <c r="NDG866" s="744"/>
      <c r="NDH866" s="744"/>
      <c r="NDI866" s="744"/>
      <c r="NDJ866" s="744"/>
      <c r="NDK866" s="744"/>
      <c r="NDL866" s="744"/>
      <c r="NDM866" s="744"/>
      <c r="NDN866" s="744"/>
      <c r="NDO866" s="744"/>
      <c r="NDP866" s="744"/>
      <c r="NDQ866" s="744"/>
      <c r="NDR866" s="744"/>
      <c r="NDS866" s="744"/>
      <c r="NDT866" s="744"/>
      <c r="NDU866" s="744"/>
      <c r="NDV866" s="744"/>
      <c r="NDW866" s="744"/>
      <c r="NDX866" s="744"/>
      <c r="NDY866" s="744"/>
      <c r="NDZ866" s="744"/>
      <c r="NEA866" s="744"/>
      <c r="NEB866" s="744"/>
      <c r="NEC866" s="744"/>
      <c r="NED866" s="744"/>
      <c r="NEE866" s="744"/>
      <c r="NEF866" s="744"/>
      <c r="NEG866" s="744"/>
      <c r="NEH866" s="744"/>
      <c r="NEI866" s="744"/>
      <c r="NEJ866" s="744"/>
      <c r="NEK866" s="744"/>
      <c r="NEL866" s="744"/>
      <c r="NEM866" s="744"/>
      <c r="NEN866" s="744"/>
      <c r="NEO866" s="744"/>
      <c r="NEP866" s="744"/>
      <c r="NEQ866" s="744"/>
      <c r="NER866" s="744"/>
      <c r="NES866" s="744"/>
      <c r="NET866" s="744"/>
      <c r="NEU866" s="744"/>
      <c r="NEV866" s="744"/>
      <c r="NEW866" s="744"/>
      <c r="NEX866" s="744"/>
      <c r="NEY866" s="744"/>
      <c r="NEZ866" s="744"/>
      <c r="NFA866" s="744"/>
      <c r="NFB866" s="744"/>
      <c r="NFC866" s="744"/>
      <c r="NFD866" s="744"/>
      <c r="NFE866" s="744"/>
      <c r="NFF866" s="744"/>
      <c r="NFG866" s="744"/>
      <c r="NFH866" s="744"/>
      <c r="NFI866" s="744"/>
      <c r="NFJ866" s="744"/>
      <c r="NFK866" s="744"/>
      <c r="NFL866" s="744"/>
      <c r="NFM866" s="744"/>
      <c r="NFN866" s="744"/>
      <c r="NFO866" s="744"/>
      <c r="NFP866" s="744"/>
      <c r="NFQ866" s="744"/>
      <c r="NFR866" s="744"/>
      <c r="NFS866" s="744"/>
      <c r="NFT866" s="744"/>
      <c r="NFU866" s="744"/>
      <c r="NFV866" s="744"/>
      <c r="NFW866" s="744"/>
      <c r="NFX866" s="744"/>
      <c r="NFY866" s="744"/>
      <c r="NFZ866" s="744"/>
      <c r="NGA866" s="744"/>
      <c r="NGB866" s="744"/>
      <c r="NGC866" s="744"/>
      <c r="NGD866" s="744"/>
      <c r="NGE866" s="744"/>
      <c r="NGF866" s="744"/>
      <c r="NGG866" s="744"/>
      <c r="NGH866" s="744"/>
      <c r="NGI866" s="744"/>
      <c r="NGJ866" s="744"/>
      <c r="NGK866" s="744"/>
      <c r="NGL866" s="744"/>
      <c r="NGM866" s="744"/>
      <c r="NGN866" s="744"/>
      <c r="NGO866" s="744"/>
      <c r="NGP866" s="744"/>
      <c r="NGQ866" s="744"/>
      <c r="NGR866" s="744"/>
      <c r="NGS866" s="744"/>
      <c r="NGT866" s="744"/>
      <c r="NGU866" s="744"/>
      <c r="NGV866" s="744"/>
      <c r="NGW866" s="744"/>
      <c r="NGX866" s="744"/>
      <c r="NGY866" s="744"/>
      <c r="NGZ866" s="744"/>
      <c r="NHA866" s="744"/>
      <c r="NHB866" s="744"/>
      <c r="NHC866" s="744"/>
      <c r="NHD866" s="744"/>
      <c r="NHE866" s="744"/>
      <c r="NHF866" s="744"/>
      <c r="NHG866" s="744"/>
      <c r="NHH866" s="744"/>
      <c r="NHI866" s="744"/>
      <c r="NHJ866" s="744"/>
      <c r="NHK866" s="744"/>
      <c r="NHL866" s="744"/>
      <c r="NHM866" s="744"/>
      <c r="NHN866" s="744"/>
      <c r="NHO866" s="744"/>
      <c r="NHP866" s="744"/>
      <c r="NHQ866" s="744"/>
      <c r="NHR866" s="744"/>
      <c r="NHS866" s="744"/>
      <c r="NHT866" s="744"/>
      <c r="NHU866" s="744"/>
      <c r="NHV866" s="744"/>
      <c r="NHW866" s="744"/>
      <c r="NHX866" s="744"/>
      <c r="NHY866" s="744"/>
      <c r="NHZ866" s="744"/>
      <c r="NIA866" s="744"/>
      <c r="NIB866" s="744"/>
      <c r="NIC866" s="744"/>
      <c r="NID866" s="744"/>
      <c r="NIE866" s="744"/>
      <c r="NIF866" s="744"/>
      <c r="NIG866" s="744"/>
      <c r="NIH866" s="744"/>
      <c r="NII866" s="744"/>
      <c r="NIJ866" s="744"/>
      <c r="NIK866" s="744"/>
      <c r="NIL866" s="744"/>
      <c r="NIM866" s="744"/>
      <c r="NIN866" s="744"/>
      <c r="NIO866" s="744"/>
      <c r="NIP866" s="744"/>
      <c r="NIQ866" s="744"/>
      <c r="NIR866" s="744"/>
      <c r="NIS866" s="744"/>
      <c r="NIT866" s="744"/>
      <c r="NIU866" s="744"/>
      <c r="NIV866" s="744"/>
      <c r="NIW866" s="744"/>
      <c r="NIX866" s="744"/>
      <c r="NIY866" s="744"/>
      <c r="NIZ866" s="744"/>
      <c r="NJA866" s="744"/>
      <c r="NJB866" s="744"/>
      <c r="NJC866" s="744"/>
      <c r="NJD866" s="744"/>
      <c r="NJE866" s="744"/>
      <c r="NJF866" s="744"/>
      <c r="NJG866" s="744"/>
      <c r="NJH866" s="744"/>
      <c r="NJI866" s="744"/>
      <c r="NJJ866" s="744"/>
      <c r="NJK866" s="744"/>
      <c r="NJL866" s="744"/>
      <c r="NJM866" s="744"/>
      <c r="NJN866" s="744"/>
      <c r="NJO866" s="744"/>
      <c r="NJP866" s="744"/>
      <c r="NJQ866" s="744"/>
      <c r="NJR866" s="744"/>
      <c r="NJS866" s="744"/>
      <c r="NJT866" s="744"/>
      <c r="NJU866" s="744"/>
      <c r="NJV866" s="744"/>
      <c r="NJW866" s="744"/>
      <c r="NJX866" s="744"/>
      <c r="NJY866" s="744"/>
      <c r="NJZ866" s="744"/>
      <c r="NKA866" s="744"/>
      <c r="NKB866" s="744"/>
      <c r="NKC866" s="744"/>
      <c r="NKD866" s="744"/>
      <c r="NKE866" s="744"/>
      <c r="NKF866" s="744"/>
      <c r="NKG866" s="744"/>
      <c r="NKH866" s="744"/>
      <c r="NKI866" s="744"/>
      <c r="NKJ866" s="744"/>
      <c r="NKK866" s="744"/>
      <c r="NKL866" s="744"/>
      <c r="NKM866" s="744"/>
      <c r="NKN866" s="744"/>
      <c r="NKO866" s="744"/>
      <c r="NKP866" s="744"/>
      <c r="NKQ866" s="744"/>
      <c r="NKR866" s="744"/>
      <c r="NKS866" s="744"/>
      <c r="NKT866" s="744"/>
      <c r="NKU866" s="744"/>
      <c r="NKV866" s="744"/>
      <c r="NKW866" s="744"/>
      <c r="NKX866" s="744"/>
      <c r="NKY866" s="744"/>
      <c r="NKZ866" s="744"/>
      <c r="NLA866" s="744"/>
      <c r="NLB866" s="744"/>
      <c r="NLC866" s="744"/>
      <c r="NLD866" s="744"/>
      <c r="NLE866" s="744"/>
      <c r="NLF866" s="744"/>
      <c r="NLG866" s="744"/>
      <c r="NLH866" s="744"/>
      <c r="NLI866" s="744"/>
      <c r="NLJ866" s="744"/>
      <c r="NLK866" s="744"/>
      <c r="NLL866" s="744"/>
      <c r="NLM866" s="744"/>
      <c r="NLN866" s="744"/>
      <c r="NLO866" s="744"/>
      <c r="NLP866" s="744"/>
      <c r="NLQ866" s="744"/>
      <c r="NLR866" s="744"/>
      <c r="NLS866" s="744"/>
      <c r="NLT866" s="744"/>
      <c r="NLU866" s="744"/>
      <c r="NLV866" s="744"/>
      <c r="NLW866" s="744"/>
      <c r="NLX866" s="744"/>
      <c r="NLY866" s="744"/>
      <c r="NLZ866" s="744"/>
      <c r="NMA866" s="744"/>
      <c r="NMB866" s="744"/>
      <c r="NMC866" s="744"/>
      <c r="NMD866" s="744"/>
      <c r="NME866" s="744"/>
      <c r="NMF866" s="744"/>
      <c r="NMG866" s="744"/>
      <c r="NMH866" s="744"/>
      <c r="NMI866" s="744"/>
      <c r="NMJ866" s="744"/>
      <c r="NMK866" s="744"/>
      <c r="NML866" s="744"/>
      <c r="NMM866" s="744"/>
      <c r="NMN866" s="744"/>
      <c r="NMO866" s="744"/>
      <c r="NMP866" s="744"/>
      <c r="NMQ866" s="744"/>
      <c r="NMR866" s="744"/>
      <c r="NMS866" s="744"/>
      <c r="NMT866" s="744"/>
      <c r="NMU866" s="744"/>
      <c r="NMV866" s="744"/>
      <c r="NMW866" s="744"/>
      <c r="NMX866" s="744"/>
      <c r="NMY866" s="744"/>
      <c r="NMZ866" s="744"/>
      <c r="NNA866" s="744"/>
      <c r="NNB866" s="744"/>
      <c r="NNC866" s="744"/>
      <c r="NND866" s="744"/>
      <c r="NNE866" s="744"/>
      <c r="NNF866" s="744"/>
      <c r="NNG866" s="744"/>
      <c r="NNH866" s="744"/>
      <c r="NNI866" s="744"/>
      <c r="NNJ866" s="744"/>
      <c r="NNK866" s="744"/>
      <c r="NNL866" s="744"/>
      <c r="NNM866" s="744"/>
      <c r="NNN866" s="744"/>
      <c r="NNO866" s="744"/>
      <c r="NNP866" s="744"/>
      <c r="NNQ866" s="744"/>
      <c r="NNR866" s="744"/>
      <c r="NNS866" s="744"/>
      <c r="NNT866" s="744"/>
      <c r="NNU866" s="744"/>
      <c r="NNV866" s="744"/>
      <c r="NNW866" s="744"/>
      <c r="NNX866" s="744"/>
      <c r="NNY866" s="744"/>
      <c r="NNZ866" s="744"/>
      <c r="NOA866" s="744"/>
      <c r="NOB866" s="744"/>
      <c r="NOC866" s="744"/>
      <c r="NOD866" s="744"/>
      <c r="NOE866" s="744"/>
      <c r="NOF866" s="744"/>
      <c r="NOG866" s="744"/>
      <c r="NOH866" s="744"/>
      <c r="NOI866" s="744"/>
      <c r="NOJ866" s="744"/>
      <c r="NOK866" s="744"/>
      <c r="NOL866" s="744"/>
      <c r="NOM866" s="744"/>
      <c r="NON866" s="744"/>
      <c r="NOO866" s="744"/>
      <c r="NOP866" s="744"/>
      <c r="NOQ866" s="744"/>
      <c r="NOR866" s="744"/>
      <c r="NOS866" s="744"/>
      <c r="NOT866" s="744"/>
      <c r="NOU866" s="744"/>
      <c r="NOV866" s="744"/>
      <c r="NOW866" s="744"/>
      <c r="NOX866" s="744"/>
      <c r="NOY866" s="744"/>
      <c r="NOZ866" s="744"/>
      <c r="NPA866" s="744"/>
      <c r="NPB866" s="744"/>
      <c r="NPC866" s="744"/>
      <c r="NPD866" s="744"/>
      <c r="NPE866" s="744"/>
      <c r="NPF866" s="744"/>
      <c r="NPG866" s="744"/>
      <c r="NPH866" s="744"/>
      <c r="NPI866" s="744"/>
      <c r="NPJ866" s="744"/>
      <c r="NPK866" s="744"/>
      <c r="NPL866" s="744"/>
      <c r="NPM866" s="744"/>
      <c r="NPN866" s="744"/>
      <c r="NPO866" s="744"/>
      <c r="NPP866" s="744"/>
      <c r="NPQ866" s="744"/>
      <c r="NPR866" s="744"/>
      <c r="NPS866" s="744"/>
      <c r="NPT866" s="744"/>
      <c r="NPU866" s="744"/>
      <c r="NPV866" s="744"/>
      <c r="NPW866" s="744"/>
      <c r="NPX866" s="744"/>
      <c r="NPY866" s="744"/>
      <c r="NPZ866" s="744"/>
      <c r="NQA866" s="744"/>
      <c r="NQB866" s="744"/>
      <c r="NQC866" s="744"/>
      <c r="NQD866" s="744"/>
      <c r="NQE866" s="744"/>
      <c r="NQF866" s="744"/>
      <c r="NQG866" s="744"/>
      <c r="NQH866" s="744"/>
      <c r="NQI866" s="744"/>
      <c r="NQJ866" s="744"/>
      <c r="NQK866" s="744"/>
      <c r="NQL866" s="744"/>
      <c r="NQM866" s="744"/>
      <c r="NQN866" s="744"/>
      <c r="NQO866" s="744"/>
      <c r="NQP866" s="744"/>
      <c r="NQQ866" s="744"/>
      <c r="NQR866" s="744"/>
      <c r="NQS866" s="744"/>
      <c r="NQT866" s="744"/>
      <c r="NQU866" s="744"/>
      <c r="NQV866" s="744"/>
      <c r="NQW866" s="744"/>
      <c r="NQX866" s="744"/>
      <c r="NQY866" s="744"/>
      <c r="NQZ866" s="744"/>
      <c r="NRA866" s="744"/>
      <c r="NRB866" s="744"/>
      <c r="NRC866" s="744"/>
      <c r="NRD866" s="744"/>
      <c r="NRE866" s="744"/>
      <c r="NRF866" s="744"/>
      <c r="NRG866" s="744"/>
      <c r="NRH866" s="744"/>
      <c r="NRI866" s="744"/>
      <c r="NRJ866" s="744"/>
      <c r="NRK866" s="744"/>
      <c r="NRL866" s="744"/>
      <c r="NRM866" s="744"/>
      <c r="NRN866" s="744"/>
      <c r="NRO866" s="744"/>
      <c r="NRP866" s="744"/>
      <c r="NRQ866" s="744"/>
      <c r="NRR866" s="744"/>
      <c r="NRS866" s="744"/>
      <c r="NRT866" s="744"/>
      <c r="NRU866" s="744"/>
      <c r="NRV866" s="744"/>
      <c r="NRW866" s="744"/>
      <c r="NRX866" s="744"/>
      <c r="NRY866" s="744"/>
      <c r="NRZ866" s="744"/>
      <c r="NSA866" s="744"/>
      <c r="NSB866" s="744"/>
      <c r="NSC866" s="744"/>
      <c r="NSD866" s="744"/>
      <c r="NSE866" s="744"/>
      <c r="NSF866" s="744"/>
      <c r="NSG866" s="744"/>
      <c r="NSH866" s="744"/>
      <c r="NSI866" s="744"/>
      <c r="NSJ866" s="744"/>
      <c r="NSK866" s="744"/>
      <c r="NSL866" s="744"/>
      <c r="NSM866" s="744"/>
      <c r="NSN866" s="744"/>
      <c r="NSO866" s="744"/>
      <c r="NSP866" s="744"/>
      <c r="NSQ866" s="744"/>
      <c r="NSR866" s="744"/>
      <c r="NSS866" s="744"/>
      <c r="NST866" s="744"/>
      <c r="NSU866" s="744"/>
      <c r="NSV866" s="744"/>
      <c r="NSW866" s="744"/>
      <c r="NSX866" s="744"/>
      <c r="NSY866" s="744"/>
      <c r="NSZ866" s="744"/>
      <c r="NTA866" s="744"/>
      <c r="NTB866" s="744"/>
      <c r="NTC866" s="744"/>
      <c r="NTD866" s="744"/>
      <c r="NTE866" s="744"/>
      <c r="NTF866" s="744"/>
      <c r="NTG866" s="744"/>
      <c r="NTH866" s="744"/>
      <c r="NTI866" s="744"/>
      <c r="NTJ866" s="744"/>
      <c r="NTK866" s="744"/>
      <c r="NTL866" s="744"/>
      <c r="NTM866" s="744"/>
      <c r="NTN866" s="744"/>
      <c r="NTO866" s="744"/>
      <c r="NTP866" s="744"/>
      <c r="NTQ866" s="744"/>
      <c r="NTR866" s="744"/>
      <c r="NTS866" s="744"/>
      <c r="NTT866" s="744"/>
      <c r="NTU866" s="744"/>
      <c r="NTV866" s="744"/>
      <c r="NTW866" s="744"/>
      <c r="NTX866" s="744"/>
      <c r="NTY866" s="744"/>
      <c r="NTZ866" s="744"/>
      <c r="NUA866" s="744"/>
      <c r="NUB866" s="744"/>
      <c r="NUC866" s="744"/>
      <c r="NUD866" s="744"/>
      <c r="NUE866" s="744"/>
      <c r="NUF866" s="744"/>
      <c r="NUG866" s="744"/>
      <c r="NUH866" s="744"/>
      <c r="NUI866" s="744"/>
      <c r="NUJ866" s="744"/>
      <c r="NUK866" s="744"/>
      <c r="NUL866" s="744"/>
      <c r="NUM866" s="744"/>
      <c r="NUN866" s="744"/>
      <c r="NUO866" s="744"/>
      <c r="NUP866" s="744"/>
      <c r="NUQ866" s="744"/>
      <c r="NUR866" s="744"/>
      <c r="NUS866" s="744"/>
      <c r="NUT866" s="744"/>
      <c r="NUU866" s="744"/>
      <c r="NUV866" s="744"/>
      <c r="NUW866" s="744"/>
      <c r="NUX866" s="744"/>
      <c r="NUY866" s="744"/>
      <c r="NUZ866" s="744"/>
      <c r="NVA866" s="744"/>
      <c r="NVB866" s="744"/>
      <c r="NVC866" s="744"/>
      <c r="NVD866" s="744"/>
      <c r="NVE866" s="744"/>
      <c r="NVF866" s="744"/>
      <c r="NVG866" s="744"/>
      <c r="NVH866" s="744"/>
      <c r="NVI866" s="744"/>
      <c r="NVJ866" s="744"/>
      <c r="NVK866" s="744"/>
      <c r="NVL866" s="744"/>
      <c r="NVM866" s="744"/>
      <c r="NVN866" s="744"/>
      <c r="NVO866" s="744"/>
      <c r="NVP866" s="744"/>
      <c r="NVQ866" s="744"/>
      <c r="NVR866" s="744"/>
      <c r="NVS866" s="744"/>
      <c r="NVT866" s="744"/>
      <c r="NVU866" s="744"/>
      <c r="NVV866" s="744"/>
      <c r="NVW866" s="744"/>
      <c r="NVX866" s="744"/>
      <c r="NVY866" s="744"/>
      <c r="NVZ866" s="744"/>
      <c r="NWA866" s="744"/>
      <c r="NWB866" s="744"/>
      <c r="NWC866" s="744"/>
      <c r="NWD866" s="744"/>
      <c r="NWE866" s="744"/>
      <c r="NWF866" s="744"/>
      <c r="NWG866" s="744"/>
      <c r="NWH866" s="744"/>
      <c r="NWI866" s="744"/>
      <c r="NWJ866" s="744"/>
      <c r="NWK866" s="744"/>
      <c r="NWL866" s="744"/>
      <c r="NWM866" s="744"/>
      <c r="NWN866" s="744"/>
      <c r="NWO866" s="744"/>
      <c r="NWP866" s="744"/>
      <c r="NWQ866" s="744"/>
      <c r="NWR866" s="744"/>
      <c r="NWS866" s="744"/>
      <c r="NWT866" s="744"/>
      <c r="NWU866" s="744"/>
      <c r="NWV866" s="744"/>
      <c r="NWW866" s="744"/>
      <c r="NWX866" s="744"/>
      <c r="NWY866" s="744"/>
      <c r="NWZ866" s="744"/>
      <c r="NXA866" s="744"/>
      <c r="NXB866" s="744"/>
      <c r="NXC866" s="744"/>
      <c r="NXD866" s="744"/>
      <c r="NXE866" s="744"/>
      <c r="NXF866" s="744"/>
      <c r="NXG866" s="744"/>
      <c r="NXH866" s="744"/>
      <c r="NXI866" s="744"/>
      <c r="NXJ866" s="744"/>
      <c r="NXK866" s="744"/>
      <c r="NXL866" s="744"/>
      <c r="NXM866" s="744"/>
      <c r="NXN866" s="744"/>
      <c r="NXO866" s="744"/>
      <c r="NXP866" s="744"/>
      <c r="NXQ866" s="744"/>
      <c r="NXR866" s="744"/>
      <c r="NXS866" s="744"/>
      <c r="NXT866" s="744"/>
      <c r="NXU866" s="744"/>
      <c r="NXV866" s="744"/>
      <c r="NXW866" s="744"/>
      <c r="NXX866" s="744"/>
      <c r="NXY866" s="744"/>
      <c r="NXZ866" s="744"/>
      <c r="NYA866" s="744"/>
      <c r="NYB866" s="744"/>
      <c r="NYC866" s="744"/>
      <c r="NYD866" s="744"/>
      <c r="NYE866" s="744"/>
      <c r="NYF866" s="744"/>
      <c r="NYG866" s="744"/>
      <c r="NYH866" s="744"/>
      <c r="NYI866" s="744"/>
      <c r="NYJ866" s="744"/>
      <c r="NYK866" s="744"/>
      <c r="NYL866" s="744"/>
      <c r="NYM866" s="744"/>
      <c r="NYN866" s="744"/>
      <c r="NYO866" s="744"/>
      <c r="NYP866" s="744"/>
      <c r="NYQ866" s="744"/>
      <c r="NYR866" s="744"/>
      <c r="NYS866" s="744"/>
      <c r="NYT866" s="744"/>
      <c r="NYU866" s="744"/>
      <c r="NYV866" s="744"/>
      <c r="NYW866" s="744"/>
      <c r="NYX866" s="744"/>
      <c r="NYY866" s="744"/>
      <c r="NYZ866" s="744"/>
      <c r="NZA866" s="744"/>
      <c r="NZB866" s="744"/>
      <c r="NZC866" s="744"/>
      <c r="NZD866" s="744"/>
      <c r="NZE866" s="744"/>
      <c r="NZF866" s="744"/>
      <c r="NZG866" s="744"/>
      <c r="NZH866" s="744"/>
      <c r="NZI866" s="744"/>
      <c r="NZJ866" s="744"/>
      <c r="NZK866" s="744"/>
      <c r="NZL866" s="744"/>
      <c r="NZM866" s="744"/>
      <c r="NZN866" s="744"/>
      <c r="NZO866" s="744"/>
      <c r="NZP866" s="744"/>
      <c r="NZQ866" s="744"/>
      <c r="NZR866" s="744"/>
      <c r="NZS866" s="744"/>
      <c r="NZT866" s="744"/>
      <c r="NZU866" s="744"/>
      <c r="NZV866" s="744"/>
      <c r="NZW866" s="744"/>
      <c r="NZX866" s="744"/>
      <c r="NZY866" s="744"/>
      <c r="NZZ866" s="744"/>
      <c r="OAA866" s="744"/>
      <c r="OAB866" s="744"/>
      <c r="OAC866" s="744"/>
      <c r="OAD866" s="744"/>
      <c r="OAE866" s="744"/>
      <c r="OAF866" s="744"/>
      <c r="OAG866" s="744"/>
      <c r="OAH866" s="744"/>
      <c r="OAI866" s="744"/>
      <c r="OAJ866" s="744"/>
      <c r="OAK866" s="744"/>
      <c r="OAL866" s="744"/>
      <c r="OAM866" s="744"/>
      <c r="OAN866" s="744"/>
      <c r="OAO866" s="744"/>
      <c r="OAP866" s="744"/>
      <c r="OAQ866" s="744"/>
      <c r="OAR866" s="744"/>
      <c r="OAS866" s="744"/>
      <c r="OAT866" s="744"/>
      <c r="OAU866" s="744"/>
      <c r="OAV866" s="744"/>
      <c r="OAW866" s="744"/>
      <c r="OAX866" s="744"/>
      <c r="OAY866" s="744"/>
      <c r="OAZ866" s="744"/>
      <c r="OBA866" s="744"/>
      <c r="OBB866" s="744"/>
      <c r="OBC866" s="744"/>
      <c r="OBD866" s="744"/>
      <c r="OBE866" s="744"/>
      <c r="OBF866" s="744"/>
      <c r="OBG866" s="744"/>
      <c r="OBH866" s="744"/>
      <c r="OBI866" s="744"/>
      <c r="OBJ866" s="744"/>
      <c r="OBK866" s="744"/>
      <c r="OBL866" s="744"/>
      <c r="OBM866" s="744"/>
      <c r="OBN866" s="744"/>
      <c r="OBO866" s="744"/>
      <c r="OBP866" s="744"/>
      <c r="OBQ866" s="744"/>
      <c r="OBR866" s="744"/>
      <c r="OBS866" s="744"/>
      <c r="OBT866" s="744"/>
      <c r="OBU866" s="744"/>
      <c r="OBV866" s="744"/>
      <c r="OBW866" s="744"/>
      <c r="OBX866" s="744"/>
      <c r="OBY866" s="744"/>
      <c r="OBZ866" s="744"/>
      <c r="OCA866" s="744"/>
      <c r="OCB866" s="744"/>
      <c r="OCC866" s="744"/>
      <c r="OCD866" s="744"/>
      <c r="OCE866" s="744"/>
      <c r="OCF866" s="744"/>
      <c r="OCG866" s="744"/>
      <c r="OCH866" s="744"/>
      <c r="OCI866" s="744"/>
      <c r="OCJ866" s="744"/>
      <c r="OCK866" s="744"/>
      <c r="OCL866" s="744"/>
      <c r="OCM866" s="744"/>
      <c r="OCN866" s="744"/>
      <c r="OCO866" s="744"/>
      <c r="OCP866" s="744"/>
      <c r="OCQ866" s="744"/>
      <c r="OCR866" s="744"/>
      <c r="OCS866" s="744"/>
      <c r="OCT866" s="744"/>
      <c r="OCU866" s="744"/>
      <c r="OCV866" s="744"/>
      <c r="OCW866" s="744"/>
      <c r="OCX866" s="744"/>
      <c r="OCY866" s="744"/>
      <c r="OCZ866" s="744"/>
      <c r="ODA866" s="744"/>
      <c r="ODB866" s="744"/>
      <c r="ODC866" s="744"/>
      <c r="ODD866" s="744"/>
      <c r="ODE866" s="744"/>
      <c r="ODF866" s="744"/>
      <c r="ODG866" s="744"/>
      <c r="ODH866" s="744"/>
      <c r="ODI866" s="744"/>
      <c r="ODJ866" s="744"/>
      <c r="ODK866" s="744"/>
      <c r="ODL866" s="744"/>
      <c r="ODM866" s="744"/>
      <c r="ODN866" s="744"/>
      <c r="ODO866" s="744"/>
      <c r="ODP866" s="744"/>
      <c r="ODQ866" s="744"/>
      <c r="ODR866" s="744"/>
      <c r="ODS866" s="744"/>
      <c r="ODT866" s="744"/>
      <c r="ODU866" s="744"/>
      <c r="ODV866" s="744"/>
      <c r="ODW866" s="744"/>
      <c r="ODX866" s="744"/>
      <c r="ODY866" s="744"/>
      <c r="ODZ866" s="744"/>
      <c r="OEA866" s="744"/>
      <c r="OEB866" s="744"/>
      <c r="OEC866" s="744"/>
      <c r="OED866" s="744"/>
      <c r="OEE866" s="744"/>
      <c r="OEF866" s="744"/>
      <c r="OEG866" s="744"/>
      <c r="OEH866" s="744"/>
      <c r="OEI866" s="744"/>
      <c r="OEJ866" s="744"/>
      <c r="OEK866" s="744"/>
      <c r="OEL866" s="744"/>
      <c r="OEM866" s="744"/>
      <c r="OEN866" s="744"/>
      <c r="OEO866" s="744"/>
      <c r="OEP866" s="744"/>
      <c r="OEQ866" s="744"/>
      <c r="OER866" s="744"/>
      <c r="OES866" s="744"/>
      <c r="OET866" s="744"/>
      <c r="OEU866" s="744"/>
      <c r="OEV866" s="744"/>
      <c r="OEW866" s="744"/>
      <c r="OEX866" s="744"/>
      <c r="OEY866" s="744"/>
      <c r="OEZ866" s="744"/>
      <c r="OFA866" s="744"/>
      <c r="OFB866" s="744"/>
      <c r="OFC866" s="744"/>
      <c r="OFD866" s="744"/>
      <c r="OFE866" s="744"/>
      <c r="OFF866" s="744"/>
      <c r="OFG866" s="744"/>
      <c r="OFH866" s="744"/>
      <c r="OFI866" s="744"/>
      <c r="OFJ866" s="744"/>
      <c r="OFK866" s="744"/>
      <c r="OFL866" s="744"/>
      <c r="OFM866" s="744"/>
      <c r="OFN866" s="744"/>
      <c r="OFO866" s="744"/>
      <c r="OFP866" s="744"/>
      <c r="OFQ866" s="744"/>
      <c r="OFR866" s="744"/>
      <c r="OFS866" s="744"/>
      <c r="OFT866" s="744"/>
      <c r="OFU866" s="744"/>
      <c r="OFV866" s="744"/>
      <c r="OFW866" s="744"/>
      <c r="OFX866" s="744"/>
      <c r="OFY866" s="744"/>
      <c r="OFZ866" s="744"/>
      <c r="OGA866" s="744"/>
      <c r="OGB866" s="744"/>
      <c r="OGC866" s="744"/>
      <c r="OGD866" s="744"/>
      <c r="OGE866" s="744"/>
      <c r="OGF866" s="744"/>
      <c r="OGG866" s="744"/>
      <c r="OGH866" s="744"/>
      <c r="OGI866" s="744"/>
      <c r="OGJ866" s="744"/>
      <c r="OGK866" s="744"/>
      <c r="OGL866" s="744"/>
      <c r="OGM866" s="744"/>
      <c r="OGN866" s="744"/>
      <c r="OGO866" s="744"/>
      <c r="OGP866" s="744"/>
      <c r="OGQ866" s="744"/>
      <c r="OGR866" s="744"/>
      <c r="OGS866" s="744"/>
      <c r="OGT866" s="744"/>
      <c r="OGU866" s="744"/>
      <c r="OGV866" s="744"/>
      <c r="OGW866" s="744"/>
      <c r="OGX866" s="744"/>
      <c r="OGY866" s="744"/>
      <c r="OGZ866" s="744"/>
      <c r="OHA866" s="744"/>
      <c r="OHB866" s="744"/>
      <c r="OHC866" s="744"/>
      <c r="OHD866" s="744"/>
      <c r="OHE866" s="744"/>
      <c r="OHF866" s="744"/>
      <c r="OHG866" s="744"/>
      <c r="OHH866" s="744"/>
      <c r="OHI866" s="744"/>
      <c r="OHJ866" s="744"/>
      <c r="OHK866" s="744"/>
      <c r="OHL866" s="744"/>
      <c r="OHM866" s="744"/>
      <c r="OHN866" s="744"/>
      <c r="OHO866" s="744"/>
      <c r="OHP866" s="744"/>
      <c r="OHQ866" s="744"/>
      <c r="OHR866" s="744"/>
      <c r="OHS866" s="744"/>
      <c r="OHT866" s="744"/>
      <c r="OHU866" s="744"/>
      <c r="OHV866" s="744"/>
      <c r="OHW866" s="744"/>
      <c r="OHX866" s="744"/>
      <c r="OHY866" s="744"/>
      <c r="OHZ866" s="744"/>
      <c r="OIA866" s="744"/>
      <c r="OIB866" s="744"/>
      <c r="OIC866" s="744"/>
      <c r="OID866" s="744"/>
      <c r="OIE866" s="744"/>
      <c r="OIF866" s="744"/>
      <c r="OIG866" s="744"/>
      <c r="OIH866" s="744"/>
      <c r="OII866" s="744"/>
      <c r="OIJ866" s="744"/>
      <c r="OIK866" s="744"/>
      <c r="OIL866" s="744"/>
      <c r="OIM866" s="744"/>
      <c r="OIN866" s="744"/>
      <c r="OIO866" s="744"/>
      <c r="OIP866" s="744"/>
      <c r="OIQ866" s="744"/>
      <c r="OIR866" s="744"/>
      <c r="OIS866" s="744"/>
      <c r="OIT866" s="744"/>
      <c r="OIU866" s="744"/>
      <c r="OIV866" s="744"/>
      <c r="OIW866" s="744"/>
      <c r="OIX866" s="744"/>
      <c r="OIY866" s="744"/>
      <c r="OIZ866" s="744"/>
      <c r="OJA866" s="744"/>
      <c r="OJB866" s="744"/>
      <c r="OJC866" s="744"/>
      <c r="OJD866" s="744"/>
      <c r="OJE866" s="744"/>
      <c r="OJF866" s="744"/>
      <c r="OJG866" s="744"/>
      <c r="OJH866" s="744"/>
      <c r="OJI866" s="744"/>
      <c r="OJJ866" s="744"/>
      <c r="OJK866" s="744"/>
      <c r="OJL866" s="744"/>
      <c r="OJM866" s="744"/>
      <c r="OJN866" s="744"/>
      <c r="OJO866" s="744"/>
      <c r="OJP866" s="744"/>
      <c r="OJQ866" s="744"/>
      <c r="OJR866" s="744"/>
      <c r="OJS866" s="744"/>
      <c r="OJT866" s="744"/>
      <c r="OJU866" s="744"/>
      <c r="OJV866" s="744"/>
      <c r="OJW866" s="744"/>
      <c r="OJX866" s="744"/>
      <c r="OJY866" s="744"/>
      <c r="OJZ866" s="744"/>
      <c r="OKA866" s="744"/>
      <c r="OKB866" s="744"/>
      <c r="OKC866" s="744"/>
      <c r="OKD866" s="744"/>
      <c r="OKE866" s="744"/>
      <c r="OKF866" s="744"/>
      <c r="OKG866" s="744"/>
      <c r="OKH866" s="744"/>
      <c r="OKI866" s="744"/>
      <c r="OKJ866" s="744"/>
      <c r="OKK866" s="744"/>
      <c r="OKL866" s="744"/>
      <c r="OKM866" s="744"/>
      <c r="OKN866" s="744"/>
      <c r="OKO866" s="744"/>
      <c r="OKP866" s="744"/>
      <c r="OKQ866" s="744"/>
      <c r="OKR866" s="744"/>
      <c r="OKS866" s="744"/>
      <c r="OKT866" s="744"/>
      <c r="OKU866" s="744"/>
      <c r="OKV866" s="744"/>
      <c r="OKW866" s="744"/>
      <c r="OKX866" s="744"/>
      <c r="OKY866" s="744"/>
      <c r="OKZ866" s="744"/>
      <c r="OLA866" s="744"/>
      <c r="OLB866" s="744"/>
      <c r="OLC866" s="744"/>
      <c r="OLD866" s="744"/>
      <c r="OLE866" s="744"/>
      <c r="OLF866" s="744"/>
      <c r="OLG866" s="744"/>
      <c r="OLH866" s="744"/>
      <c r="OLI866" s="744"/>
      <c r="OLJ866" s="744"/>
      <c r="OLK866" s="744"/>
      <c r="OLL866" s="744"/>
      <c r="OLM866" s="744"/>
      <c r="OLN866" s="744"/>
      <c r="OLO866" s="744"/>
      <c r="OLP866" s="744"/>
      <c r="OLQ866" s="744"/>
      <c r="OLR866" s="744"/>
      <c r="OLS866" s="744"/>
      <c r="OLT866" s="744"/>
      <c r="OLU866" s="744"/>
      <c r="OLV866" s="744"/>
      <c r="OLW866" s="744"/>
      <c r="OLX866" s="744"/>
      <c r="OLY866" s="744"/>
      <c r="OLZ866" s="744"/>
      <c r="OMA866" s="744"/>
      <c r="OMB866" s="744"/>
      <c r="OMC866" s="744"/>
      <c r="OMD866" s="744"/>
      <c r="OME866" s="744"/>
      <c r="OMF866" s="744"/>
      <c r="OMG866" s="744"/>
      <c r="OMH866" s="744"/>
      <c r="OMI866" s="744"/>
      <c r="OMJ866" s="744"/>
      <c r="OMK866" s="744"/>
      <c r="OML866" s="744"/>
      <c r="OMM866" s="744"/>
      <c r="OMN866" s="744"/>
      <c r="OMO866" s="744"/>
      <c r="OMP866" s="744"/>
      <c r="OMQ866" s="744"/>
      <c r="OMR866" s="744"/>
      <c r="OMS866" s="744"/>
      <c r="OMT866" s="744"/>
      <c r="OMU866" s="744"/>
      <c r="OMV866" s="744"/>
      <c r="OMW866" s="744"/>
      <c r="OMX866" s="744"/>
      <c r="OMY866" s="744"/>
      <c r="OMZ866" s="744"/>
      <c r="ONA866" s="744"/>
      <c r="ONB866" s="744"/>
      <c r="ONC866" s="744"/>
      <c r="OND866" s="744"/>
      <c r="ONE866" s="744"/>
      <c r="ONF866" s="744"/>
      <c r="ONG866" s="744"/>
      <c r="ONH866" s="744"/>
      <c r="ONI866" s="744"/>
      <c r="ONJ866" s="744"/>
      <c r="ONK866" s="744"/>
      <c r="ONL866" s="744"/>
      <c r="ONM866" s="744"/>
      <c r="ONN866" s="744"/>
      <c r="ONO866" s="744"/>
      <c r="ONP866" s="744"/>
      <c r="ONQ866" s="744"/>
      <c r="ONR866" s="744"/>
      <c r="ONS866" s="744"/>
      <c r="ONT866" s="744"/>
      <c r="ONU866" s="744"/>
      <c r="ONV866" s="744"/>
      <c r="ONW866" s="744"/>
      <c r="ONX866" s="744"/>
      <c r="ONY866" s="744"/>
      <c r="ONZ866" s="744"/>
      <c r="OOA866" s="744"/>
      <c r="OOB866" s="744"/>
      <c r="OOC866" s="744"/>
      <c r="OOD866" s="744"/>
      <c r="OOE866" s="744"/>
      <c r="OOF866" s="744"/>
      <c r="OOG866" s="744"/>
      <c r="OOH866" s="744"/>
      <c r="OOI866" s="744"/>
      <c r="OOJ866" s="744"/>
      <c r="OOK866" s="744"/>
      <c r="OOL866" s="744"/>
      <c r="OOM866" s="744"/>
      <c r="OON866" s="744"/>
      <c r="OOO866" s="744"/>
      <c r="OOP866" s="744"/>
      <c r="OOQ866" s="744"/>
      <c r="OOR866" s="744"/>
      <c r="OOS866" s="744"/>
      <c r="OOT866" s="744"/>
      <c r="OOU866" s="744"/>
      <c r="OOV866" s="744"/>
      <c r="OOW866" s="744"/>
      <c r="OOX866" s="744"/>
      <c r="OOY866" s="744"/>
      <c r="OOZ866" s="744"/>
      <c r="OPA866" s="744"/>
      <c r="OPB866" s="744"/>
      <c r="OPC866" s="744"/>
      <c r="OPD866" s="744"/>
      <c r="OPE866" s="744"/>
      <c r="OPF866" s="744"/>
      <c r="OPG866" s="744"/>
      <c r="OPH866" s="744"/>
      <c r="OPI866" s="744"/>
      <c r="OPJ866" s="744"/>
      <c r="OPK866" s="744"/>
      <c r="OPL866" s="744"/>
      <c r="OPM866" s="744"/>
      <c r="OPN866" s="744"/>
      <c r="OPO866" s="744"/>
      <c r="OPP866" s="744"/>
      <c r="OPQ866" s="744"/>
      <c r="OPR866" s="744"/>
      <c r="OPS866" s="744"/>
      <c r="OPT866" s="744"/>
      <c r="OPU866" s="744"/>
      <c r="OPV866" s="744"/>
      <c r="OPW866" s="744"/>
      <c r="OPX866" s="744"/>
      <c r="OPY866" s="744"/>
      <c r="OPZ866" s="744"/>
      <c r="OQA866" s="744"/>
      <c r="OQB866" s="744"/>
      <c r="OQC866" s="744"/>
      <c r="OQD866" s="744"/>
      <c r="OQE866" s="744"/>
      <c r="OQF866" s="744"/>
      <c r="OQG866" s="744"/>
      <c r="OQH866" s="744"/>
      <c r="OQI866" s="744"/>
      <c r="OQJ866" s="744"/>
      <c r="OQK866" s="744"/>
      <c r="OQL866" s="744"/>
      <c r="OQM866" s="744"/>
      <c r="OQN866" s="744"/>
      <c r="OQO866" s="744"/>
      <c r="OQP866" s="744"/>
      <c r="OQQ866" s="744"/>
      <c r="OQR866" s="744"/>
      <c r="OQS866" s="744"/>
      <c r="OQT866" s="744"/>
      <c r="OQU866" s="744"/>
      <c r="OQV866" s="744"/>
      <c r="OQW866" s="744"/>
      <c r="OQX866" s="744"/>
      <c r="OQY866" s="744"/>
      <c r="OQZ866" s="744"/>
      <c r="ORA866" s="744"/>
      <c r="ORB866" s="744"/>
      <c r="ORC866" s="744"/>
      <c r="ORD866" s="744"/>
      <c r="ORE866" s="744"/>
      <c r="ORF866" s="744"/>
      <c r="ORG866" s="744"/>
      <c r="ORH866" s="744"/>
      <c r="ORI866" s="744"/>
      <c r="ORJ866" s="744"/>
      <c r="ORK866" s="744"/>
      <c r="ORL866" s="744"/>
      <c r="ORM866" s="744"/>
      <c r="ORN866" s="744"/>
      <c r="ORO866" s="744"/>
      <c r="ORP866" s="744"/>
      <c r="ORQ866" s="744"/>
      <c r="ORR866" s="744"/>
      <c r="ORS866" s="744"/>
      <c r="ORT866" s="744"/>
      <c r="ORU866" s="744"/>
      <c r="ORV866" s="744"/>
      <c r="ORW866" s="744"/>
      <c r="ORX866" s="744"/>
      <c r="ORY866" s="744"/>
      <c r="ORZ866" s="744"/>
      <c r="OSA866" s="744"/>
      <c r="OSB866" s="744"/>
      <c r="OSC866" s="744"/>
      <c r="OSD866" s="744"/>
      <c r="OSE866" s="744"/>
      <c r="OSF866" s="744"/>
      <c r="OSG866" s="744"/>
      <c r="OSH866" s="744"/>
      <c r="OSI866" s="744"/>
      <c r="OSJ866" s="744"/>
      <c r="OSK866" s="744"/>
      <c r="OSL866" s="744"/>
      <c r="OSM866" s="744"/>
      <c r="OSN866" s="744"/>
      <c r="OSO866" s="744"/>
      <c r="OSP866" s="744"/>
      <c r="OSQ866" s="744"/>
      <c r="OSR866" s="744"/>
      <c r="OSS866" s="744"/>
      <c r="OST866" s="744"/>
      <c r="OSU866" s="744"/>
      <c r="OSV866" s="744"/>
      <c r="OSW866" s="744"/>
      <c r="OSX866" s="744"/>
      <c r="OSY866" s="744"/>
      <c r="OSZ866" s="744"/>
      <c r="OTA866" s="744"/>
      <c r="OTB866" s="744"/>
      <c r="OTC866" s="744"/>
      <c r="OTD866" s="744"/>
      <c r="OTE866" s="744"/>
      <c r="OTF866" s="744"/>
      <c r="OTG866" s="744"/>
      <c r="OTH866" s="744"/>
      <c r="OTI866" s="744"/>
      <c r="OTJ866" s="744"/>
      <c r="OTK866" s="744"/>
      <c r="OTL866" s="744"/>
      <c r="OTM866" s="744"/>
      <c r="OTN866" s="744"/>
      <c r="OTO866" s="744"/>
      <c r="OTP866" s="744"/>
      <c r="OTQ866" s="744"/>
      <c r="OTR866" s="744"/>
      <c r="OTS866" s="744"/>
      <c r="OTT866" s="744"/>
      <c r="OTU866" s="744"/>
      <c r="OTV866" s="744"/>
      <c r="OTW866" s="744"/>
      <c r="OTX866" s="744"/>
      <c r="OTY866" s="744"/>
      <c r="OTZ866" s="744"/>
      <c r="OUA866" s="744"/>
      <c r="OUB866" s="744"/>
      <c r="OUC866" s="744"/>
      <c r="OUD866" s="744"/>
      <c r="OUE866" s="744"/>
      <c r="OUF866" s="744"/>
      <c r="OUG866" s="744"/>
      <c r="OUH866" s="744"/>
      <c r="OUI866" s="744"/>
      <c r="OUJ866" s="744"/>
      <c r="OUK866" s="744"/>
      <c r="OUL866" s="744"/>
      <c r="OUM866" s="744"/>
      <c r="OUN866" s="744"/>
      <c r="OUO866" s="744"/>
      <c r="OUP866" s="744"/>
      <c r="OUQ866" s="744"/>
      <c r="OUR866" s="744"/>
      <c r="OUS866" s="744"/>
      <c r="OUT866" s="744"/>
      <c r="OUU866" s="744"/>
      <c r="OUV866" s="744"/>
      <c r="OUW866" s="744"/>
      <c r="OUX866" s="744"/>
      <c r="OUY866" s="744"/>
      <c r="OUZ866" s="744"/>
      <c r="OVA866" s="744"/>
      <c r="OVB866" s="744"/>
      <c r="OVC866" s="744"/>
      <c r="OVD866" s="744"/>
      <c r="OVE866" s="744"/>
      <c r="OVF866" s="744"/>
      <c r="OVG866" s="744"/>
      <c r="OVH866" s="744"/>
      <c r="OVI866" s="744"/>
      <c r="OVJ866" s="744"/>
      <c r="OVK866" s="744"/>
      <c r="OVL866" s="744"/>
      <c r="OVM866" s="744"/>
      <c r="OVN866" s="744"/>
      <c r="OVO866" s="744"/>
      <c r="OVP866" s="744"/>
      <c r="OVQ866" s="744"/>
      <c r="OVR866" s="744"/>
      <c r="OVS866" s="744"/>
      <c r="OVT866" s="744"/>
      <c r="OVU866" s="744"/>
      <c r="OVV866" s="744"/>
      <c r="OVW866" s="744"/>
      <c r="OVX866" s="744"/>
      <c r="OVY866" s="744"/>
      <c r="OVZ866" s="744"/>
      <c r="OWA866" s="744"/>
      <c r="OWB866" s="744"/>
      <c r="OWC866" s="744"/>
      <c r="OWD866" s="744"/>
      <c r="OWE866" s="744"/>
      <c r="OWF866" s="744"/>
      <c r="OWG866" s="744"/>
      <c r="OWH866" s="744"/>
      <c r="OWI866" s="744"/>
      <c r="OWJ866" s="744"/>
      <c r="OWK866" s="744"/>
      <c r="OWL866" s="744"/>
      <c r="OWM866" s="744"/>
      <c r="OWN866" s="744"/>
      <c r="OWO866" s="744"/>
      <c r="OWP866" s="744"/>
      <c r="OWQ866" s="744"/>
      <c r="OWR866" s="744"/>
      <c r="OWS866" s="744"/>
      <c r="OWT866" s="744"/>
      <c r="OWU866" s="744"/>
      <c r="OWV866" s="744"/>
      <c r="OWW866" s="744"/>
      <c r="OWX866" s="744"/>
      <c r="OWY866" s="744"/>
      <c r="OWZ866" s="744"/>
      <c r="OXA866" s="744"/>
      <c r="OXB866" s="744"/>
      <c r="OXC866" s="744"/>
      <c r="OXD866" s="744"/>
      <c r="OXE866" s="744"/>
      <c r="OXF866" s="744"/>
      <c r="OXG866" s="744"/>
      <c r="OXH866" s="744"/>
      <c r="OXI866" s="744"/>
      <c r="OXJ866" s="744"/>
      <c r="OXK866" s="744"/>
      <c r="OXL866" s="744"/>
      <c r="OXM866" s="744"/>
      <c r="OXN866" s="744"/>
      <c r="OXO866" s="744"/>
      <c r="OXP866" s="744"/>
      <c r="OXQ866" s="744"/>
      <c r="OXR866" s="744"/>
      <c r="OXS866" s="744"/>
      <c r="OXT866" s="744"/>
      <c r="OXU866" s="744"/>
      <c r="OXV866" s="744"/>
      <c r="OXW866" s="744"/>
      <c r="OXX866" s="744"/>
      <c r="OXY866" s="744"/>
      <c r="OXZ866" s="744"/>
      <c r="OYA866" s="744"/>
      <c r="OYB866" s="744"/>
      <c r="OYC866" s="744"/>
      <c r="OYD866" s="744"/>
      <c r="OYE866" s="744"/>
      <c r="OYF866" s="744"/>
      <c r="OYG866" s="744"/>
      <c r="OYH866" s="744"/>
      <c r="OYI866" s="744"/>
      <c r="OYJ866" s="744"/>
      <c r="OYK866" s="744"/>
      <c r="OYL866" s="744"/>
      <c r="OYM866" s="744"/>
      <c r="OYN866" s="744"/>
      <c r="OYO866" s="744"/>
      <c r="OYP866" s="744"/>
      <c r="OYQ866" s="744"/>
      <c r="OYR866" s="744"/>
      <c r="OYS866" s="744"/>
      <c r="OYT866" s="744"/>
      <c r="OYU866" s="744"/>
      <c r="OYV866" s="744"/>
      <c r="OYW866" s="744"/>
      <c r="OYX866" s="744"/>
      <c r="OYY866" s="744"/>
      <c r="OYZ866" s="744"/>
      <c r="OZA866" s="744"/>
      <c r="OZB866" s="744"/>
      <c r="OZC866" s="744"/>
      <c r="OZD866" s="744"/>
      <c r="OZE866" s="744"/>
      <c r="OZF866" s="744"/>
      <c r="OZG866" s="744"/>
      <c r="OZH866" s="744"/>
      <c r="OZI866" s="744"/>
      <c r="OZJ866" s="744"/>
      <c r="OZK866" s="744"/>
      <c r="OZL866" s="744"/>
      <c r="OZM866" s="744"/>
      <c r="OZN866" s="744"/>
      <c r="OZO866" s="744"/>
      <c r="OZP866" s="744"/>
      <c r="OZQ866" s="744"/>
      <c r="OZR866" s="744"/>
      <c r="OZS866" s="744"/>
      <c r="OZT866" s="744"/>
      <c r="OZU866" s="744"/>
      <c r="OZV866" s="744"/>
      <c r="OZW866" s="744"/>
      <c r="OZX866" s="744"/>
      <c r="OZY866" s="744"/>
      <c r="OZZ866" s="744"/>
      <c r="PAA866" s="744"/>
      <c r="PAB866" s="744"/>
      <c r="PAC866" s="744"/>
      <c r="PAD866" s="744"/>
      <c r="PAE866" s="744"/>
      <c r="PAF866" s="744"/>
      <c r="PAG866" s="744"/>
      <c r="PAH866" s="744"/>
      <c r="PAI866" s="744"/>
      <c r="PAJ866" s="744"/>
      <c r="PAK866" s="744"/>
      <c r="PAL866" s="744"/>
      <c r="PAM866" s="744"/>
      <c r="PAN866" s="744"/>
      <c r="PAO866" s="744"/>
      <c r="PAP866" s="744"/>
      <c r="PAQ866" s="744"/>
      <c r="PAR866" s="744"/>
      <c r="PAS866" s="744"/>
      <c r="PAT866" s="744"/>
      <c r="PAU866" s="744"/>
      <c r="PAV866" s="744"/>
      <c r="PAW866" s="744"/>
      <c r="PAX866" s="744"/>
      <c r="PAY866" s="744"/>
      <c r="PAZ866" s="744"/>
      <c r="PBA866" s="744"/>
      <c r="PBB866" s="744"/>
      <c r="PBC866" s="744"/>
      <c r="PBD866" s="744"/>
      <c r="PBE866" s="744"/>
      <c r="PBF866" s="744"/>
      <c r="PBG866" s="744"/>
      <c r="PBH866" s="744"/>
      <c r="PBI866" s="744"/>
      <c r="PBJ866" s="744"/>
      <c r="PBK866" s="744"/>
      <c r="PBL866" s="744"/>
      <c r="PBM866" s="744"/>
      <c r="PBN866" s="744"/>
      <c r="PBO866" s="744"/>
      <c r="PBP866" s="744"/>
      <c r="PBQ866" s="744"/>
      <c r="PBR866" s="744"/>
      <c r="PBS866" s="744"/>
      <c r="PBT866" s="744"/>
      <c r="PBU866" s="744"/>
      <c r="PBV866" s="744"/>
      <c r="PBW866" s="744"/>
      <c r="PBX866" s="744"/>
      <c r="PBY866" s="744"/>
      <c r="PBZ866" s="744"/>
      <c r="PCA866" s="744"/>
      <c r="PCB866" s="744"/>
      <c r="PCC866" s="744"/>
      <c r="PCD866" s="744"/>
      <c r="PCE866" s="744"/>
      <c r="PCF866" s="744"/>
      <c r="PCG866" s="744"/>
      <c r="PCH866" s="744"/>
      <c r="PCI866" s="744"/>
      <c r="PCJ866" s="744"/>
      <c r="PCK866" s="744"/>
      <c r="PCL866" s="744"/>
      <c r="PCM866" s="744"/>
      <c r="PCN866" s="744"/>
      <c r="PCO866" s="744"/>
      <c r="PCP866" s="744"/>
      <c r="PCQ866" s="744"/>
      <c r="PCR866" s="744"/>
      <c r="PCS866" s="744"/>
      <c r="PCT866" s="744"/>
      <c r="PCU866" s="744"/>
      <c r="PCV866" s="744"/>
      <c r="PCW866" s="744"/>
      <c r="PCX866" s="744"/>
      <c r="PCY866" s="744"/>
      <c r="PCZ866" s="744"/>
      <c r="PDA866" s="744"/>
      <c r="PDB866" s="744"/>
      <c r="PDC866" s="744"/>
      <c r="PDD866" s="744"/>
      <c r="PDE866" s="744"/>
      <c r="PDF866" s="744"/>
      <c r="PDG866" s="744"/>
      <c r="PDH866" s="744"/>
      <c r="PDI866" s="744"/>
      <c r="PDJ866" s="744"/>
      <c r="PDK866" s="744"/>
      <c r="PDL866" s="744"/>
      <c r="PDM866" s="744"/>
      <c r="PDN866" s="744"/>
      <c r="PDO866" s="744"/>
      <c r="PDP866" s="744"/>
      <c r="PDQ866" s="744"/>
      <c r="PDR866" s="744"/>
      <c r="PDS866" s="744"/>
      <c r="PDT866" s="744"/>
      <c r="PDU866" s="744"/>
      <c r="PDV866" s="744"/>
      <c r="PDW866" s="744"/>
      <c r="PDX866" s="744"/>
      <c r="PDY866" s="744"/>
      <c r="PDZ866" s="744"/>
      <c r="PEA866" s="744"/>
      <c r="PEB866" s="744"/>
      <c r="PEC866" s="744"/>
      <c r="PED866" s="744"/>
      <c r="PEE866" s="744"/>
      <c r="PEF866" s="744"/>
      <c r="PEG866" s="744"/>
      <c r="PEH866" s="744"/>
      <c r="PEI866" s="744"/>
      <c r="PEJ866" s="744"/>
      <c r="PEK866" s="744"/>
      <c r="PEL866" s="744"/>
      <c r="PEM866" s="744"/>
      <c r="PEN866" s="744"/>
      <c r="PEO866" s="744"/>
      <c r="PEP866" s="744"/>
      <c r="PEQ866" s="744"/>
      <c r="PER866" s="744"/>
      <c r="PES866" s="744"/>
      <c r="PET866" s="744"/>
      <c r="PEU866" s="744"/>
      <c r="PEV866" s="744"/>
      <c r="PEW866" s="744"/>
      <c r="PEX866" s="744"/>
      <c r="PEY866" s="744"/>
      <c r="PEZ866" s="744"/>
      <c r="PFA866" s="744"/>
      <c r="PFB866" s="744"/>
      <c r="PFC866" s="744"/>
      <c r="PFD866" s="744"/>
      <c r="PFE866" s="744"/>
      <c r="PFF866" s="744"/>
      <c r="PFG866" s="744"/>
      <c r="PFH866" s="744"/>
      <c r="PFI866" s="744"/>
      <c r="PFJ866" s="744"/>
      <c r="PFK866" s="744"/>
      <c r="PFL866" s="744"/>
      <c r="PFM866" s="744"/>
      <c r="PFN866" s="744"/>
      <c r="PFO866" s="744"/>
      <c r="PFP866" s="744"/>
      <c r="PFQ866" s="744"/>
      <c r="PFR866" s="744"/>
      <c r="PFS866" s="744"/>
      <c r="PFT866" s="744"/>
      <c r="PFU866" s="744"/>
      <c r="PFV866" s="744"/>
      <c r="PFW866" s="744"/>
      <c r="PFX866" s="744"/>
      <c r="PFY866" s="744"/>
      <c r="PFZ866" s="744"/>
      <c r="PGA866" s="744"/>
      <c r="PGB866" s="744"/>
      <c r="PGC866" s="744"/>
      <c r="PGD866" s="744"/>
      <c r="PGE866" s="744"/>
      <c r="PGF866" s="744"/>
      <c r="PGG866" s="744"/>
      <c r="PGH866" s="744"/>
      <c r="PGI866" s="744"/>
      <c r="PGJ866" s="744"/>
      <c r="PGK866" s="744"/>
      <c r="PGL866" s="744"/>
      <c r="PGM866" s="744"/>
      <c r="PGN866" s="744"/>
      <c r="PGO866" s="744"/>
      <c r="PGP866" s="744"/>
      <c r="PGQ866" s="744"/>
      <c r="PGR866" s="744"/>
      <c r="PGS866" s="744"/>
      <c r="PGT866" s="744"/>
      <c r="PGU866" s="744"/>
      <c r="PGV866" s="744"/>
      <c r="PGW866" s="744"/>
      <c r="PGX866" s="744"/>
      <c r="PGY866" s="744"/>
      <c r="PGZ866" s="744"/>
      <c r="PHA866" s="744"/>
      <c r="PHB866" s="744"/>
      <c r="PHC866" s="744"/>
      <c r="PHD866" s="744"/>
      <c r="PHE866" s="744"/>
      <c r="PHF866" s="744"/>
      <c r="PHG866" s="744"/>
      <c r="PHH866" s="744"/>
      <c r="PHI866" s="744"/>
      <c r="PHJ866" s="744"/>
      <c r="PHK866" s="744"/>
      <c r="PHL866" s="744"/>
      <c r="PHM866" s="744"/>
      <c r="PHN866" s="744"/>
      <c r="PHO866" s="744"/>
      <c r="PHP866" s="744"/>
      <c r="PHQ866" s="744"/>
      <c r="PHR866" s="744"/>
      <c r="PHS866" s="744"/>
      <c r="PHT866" s="744"/>
      <c r="PHU866" s="744"/>
      <c r="PHV866" s="744"/>
      <c r="PHW866" s="744"/>
      <c r="PHX866" s="744"/>
      <c r="PHY866" s="744"/>
      <c r="PHZ866" s="744"/>
      <c r="PIA866" s="744"/>
      <c r="PIB866" s="744"/>
      <c r="PIC866" s="744"/>
      <c r="PID866" s="744"/>
      <c r="PIE866" s="744"/>
      <c r="PIF866" s="744"/>
      <c r="PIG866" s="744"/>
      <c r="PIH866" s="744"/>
      <c r="PII866" s="744"/>
      <c r="PIJ866" s="744"/>
      <c r="PIK866" s="744"/>
      <c r="PIL866" s="744"/>
      <c r="PIM866" s="744"/>
      <c r="PIN866" s="744"/>
      <c r="PIO866" s="744"/>
      <c r="PIP866" s="744"/>
      <c r="PIQ866" s="744"/>
      <c r="PIR866" s="744"/>
      <c r="PIS866" s="744"/>
      <c r="PIT866" s="744"/>
      <c r="PIU866" s="744"/>
      <c r="PIV866" s="744"/>
      <c r="PIW866" s="744"/>
      <c r="PIX866" s="744"/>
      <c r="PIY866" s="744"/>
      <c r="PIZ866" s="744"/>
      <c r="PJA866" s="744"/>
      <c r="PJB866" s="744"/>
      <c r="PJC866" s="744"/>
      <c r="PJD866" s="744"/>
      <c r="PJE866" s="744"/>
      <c r="PJF866" s="744"/>
      <c r="PJG866" s="744"/>
      <c r="PJH866" s="744"/>
      <c r="PJI866" s="744"/>
      <c r="PJJ866" s="744"/>
      <c r="PJK866" s="744"/>
      <c r="PJL866" s="744"/>
      <c r="PJM866" s="744"/>
      <c r="PJN866" s="744"/>
      <c r="PJO866" s="744"/>
      <c r="PJP866" s="744"/>
      <c r="PJQ866" s="744"/>
      <c r="PJR866" s="744"/>
      <c r="PJS866" s="744"/>
      <c r="PJT866" s="744"/>
      <c r="PJU866" s="744"/>
      <c r="PJV866" s="744"/>
      <c r="PJW866" s="744"/>
      <c r="PJX866" s="744"/>
      <c r="PJY866" s="744"/>
      <c r="PJZ866" s="744"/>
      <c r="PKA866" s="744"/>
      <c r="PKB866" s="744"/>
      <c r="PKC866" s="744"/>
      <c r="PKD866" s="744"/>
      <c r="PKE866" s="744"/>
      <c r="PKF866" s="744"/>
      <c r="PKG866" s="744"/>
      <c r="PKH866" s="744"/>
      <c r="PKI866" s="744"/>
      <c r="PKJ866" s="744"/>
      <c r="PKK866" s="744"/>
      <c r="PKL866" s="744"/>
      <c r="PKM866" s="744"/>
      <c r="PKN866" s="744"/>
      <c r="PKO866" s="744"/>
      <c r="PKP866" s="744"/>
      <c r="PKQ866" s="744"/>
      <c r="PKR866" s="744"/>
      <c r="PKS866" s="744"/>
      <c r="PKT866" s="744"/>
      <c r="PKU866" s="744"/>
      <c r="PKV866" s="744"/>
      <c r="PKW866" s="744"/>
      <c r="PKX866" s="744"/>
      <c r="PKY866" s="744"/>
      <c r="PKZ866" s="744"/>
      <c r="PLA866" s="744"/>
      <c r="PLB866" s="744"/>
      <c r="PLC866" s="744"/>
      <c r="PLD866" s="744"/>
      <c r="PLE866" s="744"/>
      <c r="PLF866" s="744"/>
      <c r="PLG866" s="744"/>
      <c r="PLH866" s="744"/>
      <c r="PLI866" s="744"/>
      <c r="PLJ866" s="744"/>
      <c r="PLK866" s="744"/>
      <c r="PLL866" s="744"/>
      <c r="PLM866" s="744"/>
      <c r="PLN866" s="744"/>
      <c r="PLO866" s="744"/>
      <c r="PLP866" s="744"/>
      <c r="PLQ866" s="744"/>
      <c r="PLR866" s="744"/>
      <c r="PLS866" s="744"/>
      <c r="PLT866" s="744"/>
      <c r="PLU866" s="744"/>
      <c r="PLV866" s="744"/>
      <c r="PLW866" s="744"/>
      <c r="PLX866" s="744"/>
      <c r="PLY866" s="744"/>
      <c r="PLZ866" s="744"/>
      <c r="PMA866" s="744"/>
      <c r="PMB866" s="744"/>
      <c r="PMC866" s="744"/>
      <c r="PMD866" s="744"/>
      <c r="PME866" s="744"/>
      <c r="PMF866" s="744"/>
      <c r="PMG866" s="744"/>
      <c r="PMH866" s="744"/>
      <c r="PMI866" s="744"/>
      <c r="PMJ866" s="744"/>
      <c r="PMK866" s="744"/>
      <c r="PML866" s="744"/>
      <c r="PMM866" s="744"/>
      <c r="PMN866" s="744"/>
      <c r="PMO866" s="744"/>
      <c r="PMP866" s="744"/>
      <c r="PMQ866" s="744"/>
      <c r="PMR866" s="744"/>
      <c r="PMS866" s="744"/>
      <c r="PMT866" s="744"/>
      <c r="PMU866" s="744"/>
      <c r="PMV866" s="744"/>
      <c r="PMW866" s="744"/>
      <c r="PMX866" s="744"/>
      <c r="PMY866" s="744"/>
      <c r="PMZ866" s="744"/>
      <c r="PNA866" s="744"/>
      <c r="PNB866" s="744"/>
      <c r="PNC866" s="744"/>
      <c r="PND866" s="744"/>
      <c r="PNE866" s="744"/>
      <c r="PNF866" s="744"/>
      <c r="PNG866" s="744"/>
      <c r="PNH866" s="744"/>
      <c r="PNI866" s="744"/>
      <c r="PNJ866" s="744"/>
      <c r="PNK866" s="744"/>
      <c r="PNL866" s="744"/>
      <c r="PNM866" s="744"/>
      <c r="PNN866" s="744"/>
      <c r="PNO866" s="744"/>
      <c r="PNP866" s="744"/>
      <c r="PNQ866" s="744"/>
      <c r="PNR866" s="744"/>
      <c r="PNS866" s="744"/>
      <c r="PNT866" s="744"/>
      <c r="PNU866" s="744"/>
      <c r="PNV866" s="744"/>
      <c r="PNW866" s="744"/>
      <c r="PNX866" s="744"/>
      <c r="PNY866" s="744"/>
      <c r="PNZ866" s="744"/>
      <c r="POA866" s="744"/>
      <c r="POB866" s="744"/>
      <c r="POC866" s="744"/>
      <c r="POD866" s="744"/>
      <c r="POE866" s="744"/>
      <c r="POF866" s="744"/>
      <c r="POG866" s="744"/>
      <c r="POH866" s="744"/>
      <c r="POI866" s="744"/>
      <c r="POJ866" s="744"/>
      <c r="POK866" s="744"/>
      <c r="POL866" s="744"/>
      <c r="POM866" s="744"/>
      <c r="PON866" s="744"/>
      <c r="POO866" s="744"/>
      <c r="POP866" s="744"/>
      <c r="POQ866" s="744"/>
      <c r="POR866" s="744"/>
      <c r="POS866" s="744"/>
      <c r="POT866" s="744"/>
      <c r="POU866" s="744"/>
      <c r="POV866" s="744"/>
      <c r="POW866" s="744"/>
      <c r="POX866" s="744"/>
      <c r="POY866" s="744"/>
      <c r="POZ866" s="744"/>
      <c r="PPA866" s="744"/>
      <c r="PPB866" s="744"/>
      <c r="PPC866" s="744"/>
      <c r="PPD866" s="744"/>
      <c r="PPE866" s="744"/>
      <c r="PPF866" s="744"/>
      <c r="PPG866" s="744"/>
      <c r="PPH866" s="744"/>
      <c r="PPI866" s="744"/>
      <c r="PPJ866" s="744"/>
      <c r="PPK866" s="744"/>
      <c r="PPL866" s="744"/>
      <c r="PPM866" s="744"/>
      <c r="PPN866" s="744"/>
      <c r="PPO866" s="744"/>
      <c r="PPP866" s="744"/>
      <c r="PPQ866" s="744"/>
      <c r="PPR866" s="744"/>
      <c r="PPS866" s="744"/>
      <c r="PPT866" s="744"/>
      <c r="PPU866" s="744"/>
      <c r="PPV866" s="744"/>
      <c r="PPW866" s="744"/>
      <c r="PPX866" s="744"/>
      <c r="PPY866" s="744"/>
      <c r="PPZ866" s="744"/>
      <c r="PQA866" s="744"/>
      <c r="PQB866" s="744"/>
      <c r="PQC866" s="744"/>
      <c r="PQD866" s="744"/>
      <c r="PQE866" s="744"/>
      <c r="PQF866" s="744"/>
      <c r="PQG866" s="744"/>
      <c r="PQH866" s="744"/>
      <c r="PQI866" s="744"/>
      <c r="PQJ866" s="744"/>
      <c r="PQK866" s="744"/>
      <c r="PQL866" s="744"/>
      <c r="PQM866" s="744"/>
      <c r="PQN866" s="744"/>
      <c r="PQO866" s="744"/>
      <c r="PQP866" s="744"/>
      <c r="PQQ866" s="744"/>
      <c r="PQR866" s="744"/>
      <c r="PQS866" s="744"/>
      <c r="PQT866" s="744"/>
      <c r="PQU866" s="744"/>
      <c r="PQV866" s="744"/>
      <c r="PQW866" s="744"/>
      <c r="PQX866" s="744"/>
      <c r="PQY866" s="744"/>
      <c r="PQZ866" s="744"/>
      <c r="PRA866" s="744"/>
      <c r="PRB866" s="744"/>
      <c r="PRC866" s="744"/>
      <c r="PRD866" s="744"/>
      <c r="PRE866" s="744"/>
      <c r="PRF866" s="744"/>
      <c r="PRG866" s="744"/>
      <c r="PRH866" s="744"/>
      <c r="PRI866" s="744"/>
      <c r="PRJ866" s="744"/>
      <c r="PRK866" s="744"/>
      <c r="PRL866" s="744"/>
      <c r="PRM866" s="744"/>
      <c r="PRN866" s="744"/>
      <c r="PRO866" s="744"/>
      <c r="PRP866" s="744"/>
      <c r="PRQ866" s="744"/>
      <c r="PRR866" s="744"/>
      <c r="PRS866" s="744"/>
      <c r="PRT866" s="744"/>
      <c r="PRU866" s="744"/>
      <c r="PRV866" s="744"/>
      <c r="PRW866" s="744"/>
      <c r="PRX866" s="744"/>
      <c r="PRY866" s="744"/>
      <c r="PRZ866" s="744"/>
      <c r="PSA866" s="744"/>
      <c r="PSB866" s="744"/>
      <c r="PSC866" s="744"/>
      <c r="PSD866" s="744"/>
      <c r="PSE866" s="744"/>
      <c r="PSF866" s="744"/>
      <c r="PSG866" s="744"/>
      <c r="PSH866" s="744"/>
      <c r="PSI866" s="744"/>
      <c r="PSJ866" s="744"/>
      <c r="PSK866" s="744"/>
      <c r="PSL866" s="744"/>
      <c r="PSM866" s="744"/>
      <c r="PSN866" s="744"/>
      <c r="PSO866" s="744"/>
      <c r="PSP866" s="744"/>
      <c r="PSQ866" s="744"/>
      <c r="PSR866" s="744"/>
      <c r="PSS866" s="744"/>
      <c r="PST866" s="744"/>
      <c r="PSU866" s="744"/>
      <c r="PSV866" s="744"/>
      <c r="PSW866" s="744"/>
      <c r="PSX866" s="744"/>
      <c r="PSY866" s="744"/>
      <c r="PSZ866" s="744"/>
      <c r="PTA866" s="744"/>
      <c r="PTB866" s="744"/>
      <c r="PTC866" s="744"/>
      <c r="PTD866" s="744"/>
      <c r="PTE866" s="744"/>
      <c r="PTF866" s="744"/>
      <c r="PTG866" s="744"/>
      <c r="PTH866" s="744"/>
      <c r="PTI866" s="744"/>
      <c r="PTJ866" s="744"/>
      <c r="PTK866" s="744"/>
      <c r="PTL866" s="744"/>
      <c r="PTM866" s="744"/>
      <c r="PTN866" s="744"/>
      <c r="PTO866" s="744"/>
      <c r="PTP866" s="744"/>
      <c r="PTQ866" s="744"/>
      <c r="PTR866" s="744"/>
      <c r="PTS866" s="744"/>
      <c r="PTT866" s="744"/>
      <c r="PTU866" s="744"/>
      <c r="PTV866" s="744"/>
      <c r="PTW866" s="744"/>
      <c r="PTX866" s="744"/>
      <c r="PTY866" s="744"/>
      <c r="PTZ866" s="744"/>
      <c r="PUA866" s="744"/>
      <c r="PUB866" s="744"/>
      <c r="PUC866" s="744"/>
      <c r="PUD866" s="744"/>
      <c r="PUE866" s="744"/>
      <c r="PUF866" s="744"/>
      <c r="PUG866" s="744"/>
      <c r="PUH866" s="744"/>
      <c r="PUI866" s="744"/>
      <c r="PUJ866" s="744"/>
      <c r="PUK866" s="744"/>
      <c r="PUL866" s="744"/>
      <c r="PUM866" s="744"/>
      <c r="PUN866" s="744"/>
      <c r="PUO866" s="744"/>
      <c r="PUP866" s="744"/>
      <c r="PUQ866" s="744"/>
      <c r="PUR866" s="744"/>
      <c r="PUS866" s="744"/>
      <c r="PUT866" s="744"/>
      <c r="PUU866" s="744"/>
      <c r="PUV866" s="744"/>
      <c r="PUW866" s="744"/>
      <c r="PUX866" s="744"/>
      <c r="PUY866" s="744"/>
      <c r="PUZ866" s="744"/>
      <c r="PVA866" s="744"/>
      <c r="PVB866" s="744"/>
      <c r="PVC866" s="744"/>
      <c r="PVD866" s="744"/>
      <c r="PVE866" s="744"/>
      <c r="PVF866" s="744"/>
      <c r="PVG866" s="744"/>
      <c r="PVH866" s="744"/>
      <c r="PVI866" s="744"/>
      <c r="PVJ866" s="744"/>
      <c r="PVK866" s="744"/>
      <c r="PVL866" s="744"/>
      <c r="PVM866" s="744"/>
      <c r="PVN866" s="744"/>
      <c r="PVO866" s="744"/>
      <c r="PVP866" s="744"/>
      <c r="PVQ866" s="744"/>
      <c r="PVR866" s="744"/>
      <c r="PVS866" s="744"/>
      <c r="PVT866" s="744"/>
      <c r="PVU866" s="744"/>
      <c r="PVV866" s="744"/>
      <c r="PVW866" s="744"/>
      <c r="PVX866" s="744"/>
      <c r="PVY866" s="744"/>
      <c r="PVZ866" s="744"/>
      <c r="PWA866" s="744"/>
      <c r="PWB866" s="744"/>
      <c r="PWC866" s="744"/>
      <c r="PWD866" s="744"/>
      <c r="PWE866" s="744"/>
      <c r="PWF866" s="744"/>
      <c r="PWG866" s="744"/>
      <c r="PWH866" s="744"/>
      <c r="PWI866" s="744"/>
      <c r="PWJ866" s="744"/>
      <c r="PWK866" s="744"/>
      <c r="PWL866" s="744"/>
      <c r="PWM866" s="744"/>
      <c r="PWN866" s="744"/>
      <c r="PWO866" s="744"/>
      <c r="PWP866" s="744"/>
      <c r="PWQ866" s="744"/>
      <c r="PWR866" s="744"/>
      <c r="PWS866" s="744"/>
      <c r="PWT866" s="744"/>
      <c r="PWU866" s="744"/>
      <c r="PWV866" s="744"/>
      <c r="PWW866" s="744"/>
      <c r="PWX866" s="744"/>
      <c r="PWY866" s="744"/>
      <c r="PWZ866" s="744"/>
      <c r="PXA866" s="744"/>
      <c r="PXB866" s="744"/>
      <c r="PXC866" s="744"/>
      <c r="PXD866" s="744"/>
      <c r="PXE866" s="744"/>
      <c r="PXF866" s="744"/>
      <c r="PXG866" s="744"/>
      <c r="PXH866" s="744"/>
      <c r="PXI866" s="744"/>
      <c r="PXJ866" s="744"/>
      <c r="PXK866" s="744"/>
      <c r="PXL866" s="744"/>
      <c r="PXM866" s="744"/>
      <c r="PXN866" s="744"/>
      <c r="PXO866" s="744"/>
      <c r="PXP866" s="744"/>
      <c r="PXQ866" s="744"/>
      <c r="PXR866" s="744"/>
      <c r="PXS866" s="744"/>
      <c r="PXT866" s="744"/>
      <c r="PXU866" s="744"/>
      <c r="PXV866" s="744"/>
      <c r="PXW866" s="744"/>
      <c r="PXX866" s="744"/>
      <c r="PXY866" s="744"/>
      <c r="PXZ866" s="744"/>
      <c r="PYA866" s="744"/>
      <c r="PYB866" s="744"/>
      <c r="PYC866" s="744"/>
      <c r="PYD866" s="744"/>
      <c r="PYE866" s="744"/>
      <c r="PYF866" s="744"/>
      <c r="PYG866" s="744"/>
      <c r="PYH866" s="744"/>
      <c r="PYI866" s="744"/>
      <c r="PYJ866" s="744"/>
      <c r="PYK866" s="744"/>
      <c r="PYL866" s="744"/>
      <c r="PYM866" s="744"/>
      <c r="PYN866" s="744"/>
      <c r="PYO866" s="744"/>
      <c r="PYP866" s="744"/>
      <c r="PYQ866" s="744"/>
      <c r="PYR866" s="744"/>
      <c r="PYS866" s="744"/>
      <c r="PYT866" s="744"/>
      <c r="PYU866" s="744"/>
      <c r="PYV866" s="744"/>
      <c r="PYW866" s="744"/>
      <c r="PYX866" s="744"/>
      <c r="PYY866" s="744"/>
      <c r="PYZ866" s="744"/>
      <c r="PZA866" s="744"/>
      <c r="PZB866" s="744"/>
      <c r="PZC866" s="744"/>
      <c r="PZD866" s="744"/>
      <c r="PZE866" s="744"/>
      <c r="PZF866" s="744"/>
      <c r="PZG866" s="744"/>
      <c r="PZH866" s="744"/>
      <c r="PZI866" s="744"/>
      <c r="PZJ866" s="744"/>
      <c r="PZK866" s="744"/>
      <c r="PZL866" s="744"/>
      <c r="PZM866" s="744"/>
      <c r="PZN866" s="744"/>
      <c r="PZO866" s="744"/>
      <c r="PZP866" s="744"/>
      <c r="PZQ866" s="744"/>
      <c r="PZR866" s="744"/>
      <c r="PZS866" s="744"/>
      <c r="PZT866" s="744"/>
      <c r="PZU866" s="744"/>
      <c r="PZV866" s="744"/>
      <c r="PZW866" s="744"/>
      <c r="PZX866" s="744"/>
      <c r="PZY866" s="744"/>
      <c r="PZZ866" s="744"/>
      <c r="QAA866" s="744"/>
      <c r="QAB866" s="744"/>
      <c r="QAC866" s="744"/>
      <c r="QAD866" s="744"/>
      <c r="QAE866" s="744"/>
      <c r="QAF866" s="744"/>
      <c r="QAG866" s="744"/>
      <c r="QAH866" s="744"/>
      <c r="QAI866" s="744"/>
      <c r="QAJ866" s="744"/>
      <c r="QAK866" s="744"/>
      <c r="QAL866" s="744"/>
      <c r="QAM866" s="744"/>
      <c r="QAN866" s="744"/>
      <c r="QAO866" s="744"/>
      <c r="QAP866" s="744"/>
      <c r="QAQ866" s="744"/>
      <c r="QAR866" s="744"/>
      <c r="QAS866" s="744"/>
      <c r="QAT866" s="744"/>
      <c r="QAU866" s="744"/>
      <c r="QAV866" s="744"/>
      <c r="QAW866" s="744"/>
      <c r="QAX866" s="744"/>
      <c r="QAY866" s="744"/>
      <c r="QAZ866" s="744"/>
      <c r="QBA866" s="744"/>
      <c r="QBB866" s="744"/>
      <c r="QBC866" s="744"/>
      <c r="QBD866" s="744"/>
      <c r="QBE866" s="744"/>
      <c r="QBF866" s="744"/>
      <c r="QBG866" s="744"/>
      <c r="QBH866" s="744"/>
      <c r="QBI866" s="744"/>
      <c r="QBJ866" s="744"/>
      <c r="QBK866" s="744"/>
      <c r="QBL866" s="744"/>
      <c r="QBM866" s="744"/>
      <c r="QBN866" s="744"/>
      <c r="QBO866" s="744"/>
      <c r="QBP866" s="744"/>
      <c r="QBQ866" s="744"/>
      <c r="QBR866" s="744"/>
      <c r="QBS866" s="744"/>
      <c r="QBT866" s="744"/>
      <c r="QBU866" s="744"/>
      <c r="QBV866" s="744"/>
      <c r="QBW866" s="744"/>
      <c r="QBX866" s="744"/>
      <c r="QBY866" s="744"/>
      <c r="QBZ866" s="744"/>
      <c r="QCA866" s="744"/>
      <c r="QCB866" s="744"/>
      <c r="QCC866" s="744"/>
      <c r="QCD866" s="744"/>
      <c r="QCE866" s="744"/>
      <c r="QCF866" s="744"/>
      <c r="QCG866" s="744"/>
      <c r="QCH866" s="744"/>
      <c r="QCI866" s="744"/>
      <c r="QCJ866" s="744"/>
      <c r="QCK866" s="744"/>
      <c r="QCL866" s="744"/>
      <c r="QCM866" s="744"/>
      <c r="QCN866" s="744"/>
      <c r="QCO866" s="744"/>
      <c r="QCP866" s="744"/>
      <c r="QCQ866" s="744"/>
      <c r="QCR866" s="744"/>
      <c r="QCS866" s="744"/>
      <c r="QCT866" s="744"/>
      <c r="QCU866" s="744"/>
      <c r="QCV866" s="744"/>
      <c r="QCW866" s="744"/>
      <c r="QCX866" s="744"/>
      <c r="QCY866" s="744"/>
      <c r="QCZ866" s="744"/>
      <c r="QDA866" s="744"/>
      <c r="QDB866" s="744"/>
      <c r="QDC866" s="744"/>
      <c r="QDD866" s="744"/>
      <c r="QDE866" s="744"/>
      <c r="QDF866" s="744"/>
      <c r="QDG866" s="744"/>
      <c r="QDH866" s="744"/>
      <c r="QDI866" s="744"/>
      <c r="QDJ866" s="744"/>
      <c r="QDK866" s="744"/>
      <c r="QDL866" s="744"/>
      <c r="QDM866" s="744"/>
      <c r="QDN866" s="744"/>
      <c r="QDO866" s="744"/>
      <c r="QDP866" s="744"/>
      <c r="QDQ866" s="744"/>
      <c r="QDR866" s="744"/>
      <c r="QDS866" s="744"/>
      <c r="QDT866" s="744"/>
      <c r="QDU866" s="744"/>
      <c r="QDV866" s="744"/>
      <c r="QDW866" s="744"/>
      <c r="QDX866" s="744"/>
      <c r="QDY866" s="744"/>
      <c r="QDZ866" s="744"/>
      <c r="QEA866" s="744"/>
      <c r="QEB866" s="744"/>
      <c r="QEC866" s="744"/>
      <c r="QED866" s="744"/>
      <c r="QEE866" s="744"/>
      <c r="QEF866" s="744"/>
      <c r="QEG866" s="744"/>
      <c r="QEH866" s="744"/>
      <c r="QEI866" s="744"/>
      <c r="QEJ866" s="744"/>
      <c r="QEK866" s="744"/>
      <c r="QEL866" s="744"/>
      <c r="QEM866" s="744"/>
      <c r="QEN866" s="744"/>
      <c r="QEO866" s="744"/>
      <c r="QEP866" s="744"/>
      <c r="QEQ866" s="744"/>
      <c r="QER866" s="744"/>
      <c r="QES866" s="744"/>
      <c r="QET866" s="744"/>
      <c r="QEU866" s="744"/>
      <c r="QEV866" s="744"/>
      <c r="QEW866" s="744"/>
      <c r="QEX866" s="744"/>
      <c r="QEY866" s="744"/>
      <c r="QEZ866" s="744"/>
      <c r="QFA866" s="744"/>
      <c r="QFB866" s="744"/>
      <c r="QFC866" s="744"/>
      <c r="QFD866" s="744"/>
      <c r="QFE866" s="744"/>
      <c r="QFF866" s="744"/>
      <c r="QFG866" s="744"/>
      <c r="QFH866" s="744"/>
      <c r="QFI866" s="744"/>
      <c r="QFJ866" s="744"/>
      <c r="QFK866" s="744"/>
      <c r="QFL866" s="744"/>
      <c r="QFM866" s="744"/>
      <c r="QFN866" s="744"/>
      <c r="QFO866" s="744"/>
      <c r="QFP866" s="744"/>
      <c r="QFQ866" s="744"/>
      <c r="QFR866" s="744"/>
      <c r="QFS866" s="744"/>
      <c r="QFT866" s="744"/>
      <c r="QFU866" s="744"/>
      <c r="QFV866" s="744"/>
      <c r="QFW866" s="744"/>
      <c r="QFX866" s="744"/>
      <c r="QFY866" s="744"/>
      <c r="QFZ866" s="744"/>
      <c r="QGA866" s="744"/>
      <c r="QGB866" s="744"/>
      <c r="QGC866" s="744"/>
      <c r="QGD866" s="744"/>
      <c r="QGE866" s="744"/>
      <c r="QGF866" s="744"/>
      <c r="QGG866" s="744"/>
      <c r="QGH866" s="744"/>
      <c r="QGI866" s="744"/>
      <c r="QGJ866" s="744"/>
      <c r="QGK866" s="744"/>
      <c r="QGL866" s="744"/>
      <c r="QGM866" s="744"/>
      <c r="QGN866" s="744"/>
      <c r="QGO866" s="744"/>
      <c r="QGP866" s="744"/>
      <c r="QGQ866" s="744"/>
      <c r="QGR866" s="744"/>
      <c r="QGS866" s="744"/>
      <c r="QGT866" s="744"/>
      <c r="QGU866" s="744"/>
      <c r="QGV866" s="744"/>
      <c r="QGW866" s="744"/>
      <c r="QGX866" s="744"/>
      <c r="QGY866" s="744"/>
      <c r="QGZ866" s="744"/>
      <c r="QHA866" s="744"/>
      <c r="QHB866" s="744"/>
      <c r="QHC866" s="744"/>
      <c r="QHD866" s="744"/>
      <c r="QHE866" s="744"/>
      <c r="QHF866" s="744"/>
      <c r="QHG866" s="744"/>
      <c r="QHH866" s="744"/>
      <c r="QHI866" s="744"/>
      <c r="QHJ866" s="744"/>
      <c r="QHK866" s="744"/>
      <c r="QHL866" s="744"/>
      <c r="QHM866" s="744"/>
      <c r="QHN866" s="744"/>
      <c r="QHO866" s="744"/>
      <c r="QHP866" s="744"/>
      <c r="QHQ866" s="744"/>
      <c r="QHR866" s="744"/>
      <c r="QHS866" s="744"/>
      <c r="QHT866" s="744"/>
      <c r="QHU866" s="744"/>
      <c r="QHV866" s="744"/>
      <c r="QHW866" s="744"/>
      <c r="QHX866" s="744"/>
      <c r="QHY866" s="744"/>
      <c r="QHZ866" s="744"/>
      <c r="QIA866" s="744"/>
      <c r="QIB866" s="744"/>
      <c r="QIC866" s="744"/>
      <c r="QID866" s="744"/>
      <c r="QIE866" s="744"/>
      <c r="QIF866" s="744"/>
      <c r="QIG866" s="744"/>
      <c r="QIH866" s="744"/>
      <c r="QII866" s="744"/>
      <c r="QIJ866" s="744"/>
      <c r="QIK866" s="744"/>
      <c r="QIL866" s="744"/>
      <c r="QIM866" s="744"/>
      <c r="QIN866" s="744"/>
      <c r="QIO866" s="744"/>
      <c r="QIP866" s="744"/>
      <c r="QIQ866" s="744"/>
      <c r="QIR866" s="744"/>
      <c r="QIS866" s="744"/>
      <c r="QIT866" s="744"/>
      <c r="QIU866" s="744"/>
      <c r="QIV866" s="744"/>
      <c r="QIW866" s="744"/>
      <c r="QIX866" s="744"/>
      <c r="QIY866" s="744"/>
      <c r="QIZ866" s="744"/>
      <c r="QJA866" s="744"/>
      <c r="QJB866" s="744"/>
      <c r="QJC866" s="744"/>
      <c r="QJD866" s="744"/>
      <c r="QJE866" s="744"/>
      <c r="QJF866" s="744"/>
      <c r="QJG866" s="744"/>
      <c r="QJH866" s="744"/>
      <c r="QJI866" s="744"/>
      <c r="QJJ866" s="744"/>
      <c r="QJK866" s="744"/>
      <c r="QJL866" s="744"/>
      <c r="QJM866" s="744"/>
      <c r="QJN866" s="744"/>
      <c r="QJO866" s="744"/>
      <c r="QJP866" s="744"/>
      <c r="QJQ866" s="744"/>
      <c r="QJR866" s="744"/>
      <c r="QJS866" s="744"/>
      <c r="QJT866" s="744"/>
      <c r="QJU866" s="744"/>
      <c r="QJV866" s="744"/>
      <c r="QJW866" s="744"/>
      <c r="QJX866" s="744"/>
      <c r="QJY866" s="744"/>
      <c r="QJZ866" s="744"/>
      <c r="QKA866" s="744"/>
      <c r="QKB866" s="744"/>
      <c r="QKC866" s="744"/>
      <c r="QKD866" s="744"/>
      <c r="QKE866" s="744"/>
      <c r="QKF866" s="744"/>
      <c r="QKG866" s="744"/>
      <c r="QKH866" s="744"/>
      <c r="QKI866" s="744"/>
      <c r="QKJ866" s="744"/>
      <c r="QKK866" s="744"/>
      <c r="QKL866" s="744"/>
      <c r="QKM866" s="744"/>
      <c r="QKN866" s="744"/>
      <c r="QKO866" s="744"/>
      <c r="QKP866" s="744"/>
      <c r="QKQ866" s="744"/>
      <c r="QKR866" s="744"/>
      <c r="QKS866" s="744"/>
      <c r="QKT866" s="744"/>
      <c r="QKU866" s="744"/>
      <c r="QKV866" s="744"/>
      <c r="QKW866" s="744"/>
      <c r="QKX866" s="744"/>
      <c r="QKY866" s="744"/>
      <c r="QKZ866" s="744"/>
      <c r="QLA866" s="744"/>
      <c r="QLB866" s="744"/>
      <c r="QLC866" s="744"/>
      <c r="QLD866" s="744"/>
      <c r="QLE866" s="744"/>
      <c r="QLF866" s="744"/>
      <c r="QLG866" s="744"/>
      <c r="QLH866" s="744"/>
      <c r="QLI866" s="744"/>
      <c r="QLJ866" s="744"/>
      <c r="QLK866" s="744"/>
      <c r="QLL866" s="744"/>
      <c r="QLM866" s="744"/>
      <c r="QLN866" s="744"/>
      <c r="QLO866" s="744"/>
      <c r="QLP866" s="744"/>
      <c r="QLQ866" s="744"/>
      <c r="QLR866" s="744"/>
      <c r="QLS866" s="744"/>
      <c r="QLT866" s="744"/>
      <c r="QLU866" s="744"/>
      <c r="QLV866" s="744"/>
      <c r="QLW866" s="744"/>
      <c r="QLX866" s="744"/>
      <c r="QLY866" s="744"/>
      <c r="QLZ866" s="744"/>
      <c r="QMA866" s="744"/>
      <c r="QMB866" s="744"/>
      <c r="QMC866" s="744"/>
      <c r="QMD866" s="744"/>
      <c r="QME866" s="744"/>
      <c r="QMF866" s="744"/>
      <c r="QMG866" s="744"/>
      <c r="QMH866" s="744"/>
      <c r="QMI866" s="744"/>
      <c r="QMJ866" s="744"/>
      <c r="QMK866" s="744"/>
      <c r="QML866" s="744"/>
      <c r="QMM866" s="744"/>
      <c r="QMN866" s="744"/>
      <c r="QMO866" s="744"/>
      <c r="QMP866" s="744"/>
      <c r="QMQ866" s="744"/>
      <c r="QMR866" s="744"/>
      <c r="QMS866" s="744"/>
      <c r="QMT866" s="744"/>
      <c r="QMU866" s="744"/>
      <c r="QMV866" s="744"/>
      <c r="QMW866" s="744"/>
      <c r="QMX866" s="744"/>
      <c r="QMY866" s="744"/>
      <c r="QMZ866" s="744"/>
      <c r="QNA866" s="744"/>
      <c r="QNB866" s="744"/>
      <c r="QNC866" s="744"/>
      <c r="QND866" s="744"/>
      <c r="QNE866" s="744"/>
      <c r="QNF866" s="744"/>
      <c r="QNG866" s="744"/>
      <c r="QNH866" s="744"/>
      <c r="QNI866" s="744"/>
      <c r="QNJ866" s="744"/>
      <c r="QNK866" s="744"/>
      <c r="QNL866" s="744"/>
      <c r="QNM866" s="744"/>
      <c r="QNN866" s="744"/>
      <c r="QNO866" s="744"/>
      <c r="QNP866" s="744"/>
      <c r="QNQ866" s="744"/>
      <c r="QNR866" s="744"/>
      <c r="QNS866" s="744"/>
      <c r="QNT866" s="744"/>
      <c r="QNU866" s="744"/>
      <c r="QNV866" s="744"/>
      <c r="QNW866" s="744"/>
      <c r="QNX866" s="744"/>
      <c r="QNY866" s="744"/>
      <c r="QNZ866" s="744"/>
      <c r="QOA866" s="744"/>
      <c r="QOB866" s="744"/>
      <c r="QOC866" s="744"/>
      <c r="QOD866" s="744"/>
      <c r="QOE866" s="744"/>
      <c r="QOF866" s="744"/>
      <c r="QOG866" s="744"/>
      <c r="QOH866" s="744"/>
      <c r="QOI866" s="744"/>
      <c r="QOJ866" s="744"/>
      <c r="QOK866" s="744"/>
      <c r="QOL866" s="744"/>
      <c r="QOM866" s="744"/>
      <c r="QON866" s="744"/>
      <c r="QOO866" s="744"/>
      <c r="QOP866" s="744"/>
      <c r="QOQ866" s="744"/>
      <c r="QOR866" s="744"/>
      <c r="QOS866" s="744"/>
      <c r="QOT866" s="744"/>
      <c r="QOU866" s="744"/>
      <c r="QOV866" s="744"/>
      <c r="QOW866" s="744"/>
      <c r="QOX866" s="744"/>
      <c r="QOY866" s="744"/>
      <c r="QOZ866" s="744"/>
      <c r="QPA866" s="744"/>
      <c r="QPB866" s="744"/>
      <c r="QPC866" s="744"/>
      <c r="QPD866" s="744"/>
      <c r="QPE866" s="744"/>
      <c r="QPF866" s="744"/>
      <c r="QPG866" s="744"/>
      <c r="QPH866" s="744"/>
      <c r="QPI866" s="744"/>
      <c r="QPJ866" s="744"/>
      <c r="QPK866" s="744"/>
      <c r="QPL866" s="744"/>
      <c r="QPM866" s="744"/>
      <c r="QPN866" s="744"/>
      <c r="QPO866" s="744"/>
      <c r="QPP866" s="744"/>
      <c r="QPQ866" s="744"/>
      <c r="QPR866" s="744"/>
      <c r="QPS866" s="744"/>
      <c r="QPT866" s="744"/>
      <c r="QPU866" s="744"/>
      <c r="QPV866" s="744"/>
      <c r="QPW866" s="744"/>
      <c r="QPX866" s="744"/>
      <c r="QPY866" s="744"/>
      <c r="QPZ866" s="744"/>
      <c r="QQA866" s="744"/>
      <c r="QQB866" s="744"/>
      <c r="QQC866" s="744"/>
      <c r="QQD866" s="744"/>
      <c r="QQE866" s="744"/>
      <c r="QQF866" s="744"/>
      <c r="QQG866" s="744"/>
      <c r="QQH866" s="744"/>
      <c r="QQI866" s="744"/>
      <c r="QQJ866" s="744"/>
      <c r="QQK866" s="744"/>
      <c r="QQL866" s="744"/>
      <c r="QQM866" s="744"/>
      <c r="QQN866" s="744"/>
      <c r="QQO866" s="744"/>
      <c r="QQP866" s="744"/>
      <c r="QQQ866" s="744"/>
      <c r="QQR866" s="744"/>
      <c r="QQS866" s="744"/>
      <c r="QQT866" s="744"/>
      <c r="QQU866" s="744"/>
      <c r="QQV866" s="744"/>
      <c r="QQW866" s="744"/>
      <c r="QQX866" s="744"/>
      <c r="QQY866" s="744"/>
      <c r="QQZ866" s="744"/>
      <c r="QRA866" s="744"/>
      <c r="QRB866" s="744"/>
      <c r="QRC866" s="744"/>
      <c r="QRD866" s="744"/>
      <c r="QRE866" s="744"/>
      <c r="QRF866" s="744"/>
      <c r="QRG866" s="744"/>
      <c r="QRH866" s="744"/>
      <c r="QRI866" s="744"/>
      <c r="QRJ866" s="744"/>
      <c r="QRK866" s="744"/>
      <c r="QRL866" s="744"/>
      <c r="QRM866" s="744"/>
      <c r="QRN866" s="744"/>
      <c r="QRO866" s="744"/>
      <c r="QRP866" s="744"/>
      <c r="QRQ866" s="744"/>
      <c r="QRR866" s="744"/>
      <c r="QRS866" s="744"/>
      <c r="QRT866" s="744"/>
      <c r="QRU866" s="744"/>
      <c r="QRV866" s="744"/>
      <c r="QRW866" s="744"/>
      <c r="QRX866" s="744"/>
      <c r="QRY866" s="744"/>
      <c r="QRZ866" s="744"/>
      <c r="QSA866" s="744"/>
      <c r="QSB866" s="744"/>
      <c r="QSC866" s="744"/>
      <c r="QSD866" s="744"/>
      <c r="QSE866" s="744"/>
      <c r="QSF866" s="744"/>
      <c r="QSG866" s="744"/>
      <c r="QSH866" s="744"/>
      <c r="QSI866" s="744"/>
      <c r="QSJ866" s="744"/>
      <c r="QSK866" s="744"/>
      <c r="QSL866" s="744"/>
      <c r="QSM866" s="744"/>
      <c r="QSN866" s="744"/>
      <c r="QSO866" s="744"/>
      <c r="QSP866" s="744"/>
      <c r="QSQ866" s="744"/>
      <c r="QSR866" s="744"/>
      <c r="QSS866" s="744"/>
      <c r="QST866" s="744"/>
      <c r="QSU866" s="744"/>
      <c r="QSV866" s="744"/>
      <c r="QSW866" s="744"/>
      <c r="QSX866" s="744"/>
      <c r="QSY866" s="744"/>
      <c r="QSZ866" s="744"/>
      <c r="QTA866" s="744"/>
      <c r="QTB866" s="744"/>
      <c r="QTC866" s="744"/>
      <c r="QTD866" s="744"/>
      <c r="QTE866" s="744"/>
      <c r="QTF866" s="744"/>
      <c r="QTG866" s="744"/>
      <c r="QTH866" s="744"/>
      <c r="QTI866" s="744"/>
      <c r="QTJ866" s="744"/>
      <c r="QTK866" s="744"/>
      <c r="QTL866" s="744"/>
      <c r="QTM866" s="744"/>
      <c r="QTN866" s="744"/>
      <c r="QTO866" s="744"/>
      <c r="QTP866" s="744"/>
      <c r="QTQ866" s="744"/>
      <c r="QTR866" s="744"/>
      <c r="QTS866" s="744"/>
      <c r="QTT866" s="744"/>
      <c r="QTU866" s="744"/>
      <c r="QTV866" s="744"/>
      <c r="QTW866" s="744"/>
      <c r="QTX866" s="744"/>
      <c r="QTY866" s="744"/>
      <c r="QTZ866" s="744"/>
      <c r="QUA866" s="744"/>
      <c r="QUB866" s="744"/>
      <c r="QUC866" s="744"/>
      <c r="QUD866" s="744"/>
      <c r="QUE866" s="744"/>
      <c r="QUF866" s="744"/>
      <c r="QUG866" s="744"/>
      <c r="QUH866" s="744"/>
      <c r="QUI866" s="744"/>
      <c r="QUJ866" s="744"/>
      <c r="QUK866" s="744"/>
      <c r="QUL866" s="744"/>
      <c r="QUM866" s="744"/>
      <c r="QUN866" s="744"/>
      <c r="QUO866" s="744"/>
      <c r="QUP866" s="744"/>
      <c r="QUQ866" s="744"/>
      <c r="QUR866" s="744"/>
      <c r="QUS866" s="744"/>
      <c r="QUT866" s="744"/>
      <c r="QUU866" s="744"/>
      <c r="QUV866" s="744"/>
      <c r="QUW866" s="744"/>
      <c r="QUX866" s="744"/>
      <c r="QUY866" s="744"/>
      <c r="QUZ866" s="744"/>
      <c r="QVA866" s="744"/>
      <c r="QVB866" s="744"/>
      <c r="QVC866" s="744"/>
      <c r="QVD866" s="744"/>
      <c r="QVE866" s="744"/>
      <c r="QVF866" s="744"/>
      <c r="QVG866" s="744"/>
      <c r="QVH866" s="744"/>
      <c r="QVI866" s="744"/>
      <c r="QVJ866" s="744"/>
      <c r="QVK866" s="744"/>
      <c r="QVL866" s="744"/>
      <c r="QVM866" s="744"/>
      <c r="QVN866" s="744"/>
      <c r="QVO866" s="744"/>
      <c r="QVP866" s="744"/>
      <c r="QVQ866" s="744"/>
      <c r="QVR866" s="744"/>
      <c r="QVS866" s="744"/>
      <c r="QVT866" s="744"/>
      <c r="QVU866" s="744"/>
      <c r="QVV866" s="744"/>
      <c r="QVW866" s="744"/>
      <c r="QVX866" s="744"/>
      <c r="QVY866" s="744"/>
      <c r="QVZ866" s="744"/>
      <c r="QWA866" s="744"/>
      <c r="QWB866" s="744"/>
      <c r="QWC866" s="744"/>
      <c r="QWD866" s="744"/>
      <c r="QWE866" s="744"/>
      <c r="QWF866" s="744"/>
      <c r="QWG866" s="744"/>
      <c r="QWH866" s="744"/>
      <c r="QWI866" s="744"/>
      <c r="QWJ866" s="744"/>
      <c r="QWK866" s="744"/>
      <c r="QWL866" s="744"/>
      <c r="QWM866" s="744"/>
      <c r="QWN866" s="744"/>
      <c r="QWO866" s="744"/>
      <c r="QWP866" s="744"/>
      <c r="QWQ866" s="744"/>
      <c r="QWR866" s="744"/>
      <c r="QWS866" s="744"/>
      <c r="QWT866" s="744"/>
      <c r="QWU866" s="744"/>
      <c r="QWV866" s="744"/>
      <c r="QWW866" s="744"/>
      <c r="QWX866" s="744"/>
      <c r="QWY866" s="744"/>
      <c r="QWZ866" s="744"/>
      <c r="QXA866" s="744"/>
      <c r="QXB866" s="744"/>
      <c r="QXC866" s="744"/>
      <c r="QXD866" s="744"/>
      <c r="QXE866" s="744"/>
      <c r="QXF866" s="744"/>
      <c r="QXG866" s="744"/>
      <c r="QXH866" s="744"/>
      <c r="QXI866" s="744"/>
      <c r="QXJ866" s="744"/>
      <c r="QXK866" s="744"/>
      <c r="QXL866" s="744"/>
      <c r="QXM866" s="744"/>
      <c r="QXN866" s="744"/>
      <c r="QXO866" s="744"/>
      <c r="QXP866" s="744"/>
      <c r="QXQ866" s="744"/>
      <c r="QXR866" s="744"/>
      <c r="QXS866" s="744"/>
      <c r="QXT866" s="744"/>
      <c r="QXU866" s="744"/>
      <c r="QXV866" s="744"/>
      <c r="QXW866" s="744"/>
      <c r="QXX866" s="744"/>
      <c r="QXY866" s="744"/>
      <c r="QXZ866" s="744"/>
      <c r="QYA866" s="744"/>
      <c r="QYB866" s="744"/>
      <c r="QYC866" s="744"/>
      <c r="QYD866" s="744"/>
      <c r="QYE866" s="744"/>
      <c r="QYF866" s="744"/>
      <c r="QYG866" s="744"/>
      <c r="QYH866" s="744"/>
      <c r="QYI866" s="744"/>
      <c r="QYJ866" s="744"/>
      <c r="QYK866" s="744"/>
      <c r="QYL866" s="744"/>
      <c r="QYM866" s="744"/>
      <c r="QYN866" s="744"/>
      <c r="QYO866" s="744"/>
      <c r="QYP866" s="744"/>
      <c r="QYQ866" s="744"/>
      <c r="QYR866" s="744"/>
      <c r="QYS866" s="744"/>
      <c r="QYT866" s="744"/>
      <c r="QYU866" s="744"/>
      <c r="QYV866" s="744"/>
      <c r="QYW866" s="744"/>
      <c r="QYX866" s="744"/>
      <c r="QYY866" s="744"/>
      <c r="QYZ866" s="744"/>
      <c r="QZA866" s="744"/>
      <c r="QZB866" s="744"/>
      <c r="QZC866" s="744"/>
      <c r="QZD866" s="744"/>
      <c r="QZE866" s="744"/>
      <c r="QZF866" s="744"/>
      <c r="QZG866" s="744"/>
      <c r="QZH866" s="744"/>
      <c r="QZI866" s="744"/>
      <c r="QZJ866" s="744"/>
      <c r="QZK866" s="744"/>
      <c r="QZL866" s="744"/>
      <c r="QZM866" s="744"/>
      <c r="QZN866" s="744"/>
      <c r="QZO866" s="744"/>
      <c r="QZP866" s="744"/>
      <c r="QZQ866" s="744"/>
      <c r="QZR866" s="744"/>
      <c r="QZS866" s="744"/>
      <c r="QZT866" s="744"/>
      <c r="QZU866" s="744"/>
      <c r="QZV866" s="744"/>
      <c r="QZW866" s="744"/>
      <c r="QZX866" s="744"/>
      <c r="QZY866" s="744"/>
      <c r="QZZ866" s="744"/>
      <c r="RAA866" s="744"/>
      <c r="RAB866" s="744"/>
      <c r="RAC866" s="744"/>
      <c r="RAD866" s="744"/>
      <c r="RAE866" s="744"/>
      <c r="RAF866" s="744"/>
      <c r="RAG866" s="744"/>
      <c r="RAH866" s="744"/>
      <c r="RAI866" s="744"/>
      <c r="RAJ866" s="744"/>
      <c r="RAK866" s="744"/>
      <c r="RAL866" s="744"/>
      <c r="RAM866" s="744"/>
      <c r="RAN866" s="744"/>
      <c r="RAO866" s="744"/>
      <c r="RAP866" s="744"/>
      <c r="RAQ866" s="744"/>
      <c r="RAR866" s="744"/>
      <c r="RAS866" s="744"/>
      <c r="RAT866" s="744"/>
      <c r="RAU866" s="744"/>
      <c r="RAV866" s="744"/>
      <c r="RAW866" s="744"/>
      <c r="RAX866" s="744"/>
      <c r="RAY866" s="744"/>
      <c r="RAZ866" s="744"/>
      <c r="RBA866" s="744"/>
      <c r="RBB866" s="744"/>
      <c r="RBC866" s="744"/>
      <c r="RBD866" s="744"/>
      <c r="RBE866" s="744"/>
      <c r="RBF866" s="744"/>
      <c r="RBG866" s="744"/>
      <c r="RBH866" s="744"/>
      <c r="RBI866" s="744"/>
      <c r="RBJ866" s="744"/>
      <c r="RBK866" s="744"/>
      <c r="RBL866" s="744"/>
      <c r="RBM866" s="744"/>
      <c r="RBN866" s="744"/>
      <c r="RBO866" s="744"/>
      <c r="RBP866" s="744"/>
      <c r="RBQ866" s="744"/>
      <c r="RBR866" s="744"/>
      <c r="RBS866" s="744"/>
      <c r="RBT866" s="744"/>
      <c r="RBU866" s="744"/>
      <c r="RBV866" s="744"/>
      <c r="RBW866" s="744"/>
      <c r="RBX866" s="744"/>
      <c r="RBY866" s="744"/>
      <c r="RBZ866" s="744"/>
      <c r="RCA866" s="744"/>
      <c r="RCB866" s="744"/>
      <c r="RCC866" s="744"/>
      <c r="RCD866" s="744"/>
      <c r="RCE866" s="744"/>
      <c r="RCF866" s="744"/>
      <c r="RCG866" s="744"/>
      <c r="RCH866" s="744"/>
      <c r="RCI866" s="744"/>
      <c r="RCJ866" s="744"/>
      <c r="RCK866" s="744"/>
      <c r="RCL866" s="744"/>
      <c r="RCM866" s="744"/>
      <c r="RCN866" s="744"/>
      <c r="RCO866" s="744"/>
      <c r="RCP866" s="744"/>
      <c r="RCQ866" s="744"/>
      <c r="RCR866" s="744"/>
      <c r="RCS866" s="744"/>
      <c r="RCT866" s="744"/>
      <c r="RCU866" s="744"/>
      <c r="RCV866" s="744"/>
      <c r="RCW866" s="744"/>
      <c r="RCX866" s="744"/>
      <c r="RCY866" s="744"/>
      <c r="RCZ866" s="744"/>
      <c r="RDA866" s="744"/>
      <c r="RDB866" s="744"/>
      <c r="RDC866" s="744"/>
      <c r="RDD866" s="744"/>
      <c r="RDE866" s="744"/>
      <c r="RDF866" s="744"/>
      <c r="RDG866" s="744"/>
      <c r="RDH866" s="744"/>
      <c r="RDI866" s="744"/>
      <c r="RDJ866" s="744"/>
      <c r="RDK866" s="744"/>
      <c r="RDL866" s="744"/>
      <c r="RDM866" s="744"/>
      <c r="RDN866" s="744"/>
      <c r="RDO866" s="744"/>
      <c r="RDP866" s="744"/>
      <c r="RDQ866" s="744"/>
      <c r="RDR866" s="744"/>
      <c r="RDS866" s="744"/>
      <c r="RDT866" s="744"/>
      <c r="RDU866" s="744"/>
      <c r="RDV866" s="744"/>
      <c r="RDW866" s="744"/>
      <c r="RDX866" s="744"/>
      <c r="RDY866" s="744"/>
      <c r="RDZ866" s="744"/>
      <c r="REA866" s="744"/>
      <c r="REB866" s="744"/>
      <c r="REC866" s="744"/>
      <c r="RED866" s="744"/>
      <c r="REE866" s="744"/>
      <c r="REF866" s="744"/>
      <c r="REG866" s="744"/>
      <c r="REH866" s="744"/>
      <c r="REI866" s="744"/>
      <c r="REJ866" s="744"/>
      <c r="REK866" s="744"/>
      <c r="REL866" s="744"/>
      <c r="REM866" s="744"/>
      <c r="REN866" s="744"/>
      <c r="REO866" s="744"/>
      <c r="REP866" s="744"/>
      <c r="REQ866" s="744"/>
      <c r="RER866" s="744"/>
      <c r="RES866" s="744"/>
      <c r="RET866" s="744"/>
      <c r="REU866" s="744"/>
      <c r="REV866" s="744"/>
      <c r="REW866" s="744"/>
      <c r="REX866" s="744"/>
      <c r="REY866" s="744"/>
      <c r="REZ866" s="744"/>
      <c r="RFA866" s="744"/>
      <c r="RFB866" s="744"/>
      <c r="RFC866" s="744"/>
      <c r="RFD866" s="744"/>
      <c r="RFE866" s="744"/>
      <c r="RFF866" s="744"/>
      <c r="RFG866" s="744"/>
      <c r="RFH866" s="744"/>
      <c r="RFI866" s="744"/>
      <c r="RFJ866" s="744"/>
      <c r="RFK866" s="744"/>
      <c r="RFL866" s="744"/>
      <c r="RFM866" s="744"/>
      <c r="RFN866" s="744"/>
      <c r="RFO866" s="744"/>
      <c r="RFP866" s="744"/>
      <c r="RFQ866" s="744"/>
      <c r="RFR866" s="744"/>
      <c r="RFS866" s="744"/>
      <c r="RFT866" s="744"/>
      <c r="RFU866" s="744"/>
      <c r="RFV866" s="744"/>
      <c r="RFW866" s="744"/>
      <c r="RFX866" s="744"/>
      <c r="RFY866" s="744"/>
      <c r="RFZ866" s="744"/>
      <c r="RGA866" s="744"/>
      <c r="RGB866" s="744"/>
      <c r="RGC866" s="744"/>
      <c r="RGD866" s="744"/>
      <c r="RGE866" s="744"/>
      <c r="RGF866" s="744"/>
      <c r="RGG866" s="744"/>
      <c r="RGH866" s="744"/>
      <c r="RGI866" s="744"/>
      <c r="RGJ866" s="744"/>
      <c r="RGK866" s="744"/>
      <c r="RGL866" s="744"/>
      <c r="RGM866" s="744"/>
      <c r="RGN866" s="744"/>
      <c r="RGO866" s="744"/>
      <c r="RGP866" s="744"/>
      <c r="RGQ866" s="744"/>
      <c r="RGR866" s="744"/>
      <c r="RGS866" s="744"/>
      <c r="RGT866" s="744"/>
      <c r="RGU866" s="744"/>
      <c r="RGV866" s="744"/>
      <c r="RGW866" s="744"/>
      <c r="RGX866" s="744"/>
      <c r="RGY866" s="744"/>
      <c r="RGZ866" s="744"/>
      <c r="RHA866" s="744"/>
      <c r="RHB866" s="744"/>
      <c r="RHC866" s="744"/>
      <c r="RHD866" s="744"/>
      <c r="RHE866" s="744"/>
      <c r="RHF866" s="744"/>
      <c r="RHG866" s="744"/>
      <c r="RHH866" s="744"/>
      <c r="RHI866" s="744"/>
      <c r="RHJ866" s="744"/>
      <c r="RHK866" s="744"/>
      <c r="RHL866" s="744"/>
      <c r="RHM866" s="744"/>
      <c r="RHN866" s="744"/>
      <c r="RHO866" s="744"/>
      <c r="RHP866" s="744"/>
      <c r="RHQ866" s="744"/>
      <c r="RHR866" s="744"/>
      <c r="RHS866" s="744"/>
      <c r="RHT866" s="744"/>
      <c r="RHU866" s="744"/>
      <c r="RHV866" s="744"/>
      <c r="RHW866" s="744"/>
      <c r="RHX866" s="744"/>
      <c r="RHY866" s="744"/>
      <c r="RHZ866" s="744"/>
      <c r="RIA866" s="744"/>
      <c r="RIB866" s="744"/>
      <c r="RIC866" s="744"/>
      <c r="RID866" s="744"/>
      <c r="RIE866" s="744"/>
      <c r="RIF866" s="744"/>
      <c r="RIG866" s="744"/>
      <c r="RIH866" s="744"/>
      <c r="RII866" s="744"/>
      <c r="RIJ866" s="744"/>
      <c r="RIK866" s="744"/>
      <c r="RIL866" s="744"/>
      <c r="RIM866" s="744"/>
      <c r="RIN866" s="744"/>
      <c r="RIO866" s="744"/>
      <c r="RIP866" s="744"/>
      <c r="RIQ866" s="744"/>
      <c r="RIR866" s="744"/>
      <c r="RIS866" s="744"/>
      <c r="RIT866" s="744"/>
      <c r="RIU866" s="744"/>
      <c r="RIV866" s="744"/>
      <c r="RIW866" s="744"/>
      <c r="RIX866" s="744"/>
      <c r="RIY866" s="744"/>
      <c r="RIZ866" s="744"/>
      <c r="RJA866" s="744"/>
      <c r="RJB866" s="744"/>
      <c r="RJC866" s="744"/>
      <c r="RJD866" s="744"/>
      <c r="RJE866" s="744"/>
      <c r="RJF866" s="744"/>
      <c r="RJG866" s="744"/>
      <c r="RJH866" s="744"/>
      <c r="RJI866" s="744"/>
      <c r="RJJ866" s="744"/>
      <c r="RJK866" s="744"/>
      <c r="RJL866" s="744"/>
      <c r="RJM866" s="744"/>
      <c r="RJN866" s="744"/>
      <c r="RJO866" s="744"/>
      <c r="RJP866" s="744"/>
      <c r="RJQ866" s="744"/>
      <c r="RJR866" s="744"/>
      <c r="RJS866" s="744"/>
      <c r="RJT866" s="744"/>
      <c r="RJU866" s="744"/>
      <c r="RJV866" s="744"/>
      <c r="RJW866" s="744"/>
      <c r="RJX866" s="744"/>
      <c r="RJY866" s="744"/>
      <c r="RJZ866" s="744"/>
      <c r="RKA866" s="744"/>
      <c r="RKB866" s="744"/>
      <c r="RKC866" s="744"/>
      <c r="RKD866" s="744"/>
      <c r="RKE866" s="744"/>
      <c r="RKF866" s="744"/>
      <c r="RKG866" s="744"/>
      <c r="RKH866" s="744"/>
      <c r="RKI866" s="744"/>
      <c r="RKJ866" s="744"/>
      <c r="RKK866" s="744"/>
      <c r="RKL866" s="744"/>
      <c r="RKM866" s="744"/>
      <c r="RKN866" s="744"/>
      <c r="RKO866" s="744"/>
      <c r="RKP866" s="744"/>
      <c r="RKQ866" s="744"/>
      <c r="RKR866" s="744"/>
      <c r="RKS866" s="744"/>
      <c r="RKT866" s="744"/>
      <c r="RKU866" s="744"/>
      <c r="RKV866" s="744"/>
      <c r="RKW866" s="744"/>
      <c r="RKX866" s="744"/>
      <c r="RKY866" s="744"/>
      <c r="RKZ866" s="744"/>
      <c r="RLA866" s="744"/>
      <c r="RLB866" s="744"/>
      <c r="RLC866" s="744"/>
      <c r="RLD866" s="744"/>
      <c r="RLE866" s="744"/>
      <c r="RLF866" s="744"/>
      <c r="RLG866" s="744"/>
      <c r="RLH866" s="744"/>
      <c r="RLI866" s="744"/>
      <c r="RLJ866" s="744"/>
      <c r="RLK866" s="744"/>
      <c r="RLL866" s="744"/>
      <c r="RLM866" s="744"/>
      <c r="RLN866" s="744"/>
      <c r="RLO866" s="744"/>
      <c r="RLP866" s="744"/>
      <c r="RLQ866" s="744"/>
      <c r="RLR866" s="744"/>
      <c r="RLS866" s="744"/>
      <c r="RLT866" s="744"/>
      <c r="RLU866" s="744"/>
      <c r="RLV866" s="744"/>
      <c r="RLW866" s="744"/>
      <c r="RLX866" s="744"/>
      <c r="RLY866" s="744"/>
      <c r="RLZ866" s="744"/>
      <c r="RMA866" s="744"/>
      <c r="RMB866" s="744"/>
      <c r="RMC866" s="744"/>
      <c r="RMD866" s="744"/>
      <c r="RME866" s="744"/>
      <c r="RMF866" s="744"/>
      <c r="RMG866" s="744"/>
      <c r="RMH866" s="744"/>
      <c r="RMI866" s="744"/>
      <c r="RMJ866" s="744"/>
      <c r="RMK866" s="744"/>
      <c r="RML866" s="744"/>
      <c r="RMM866" s="744"/>
      <c r="RMN866" s="744"/>
      <c r="RMO866" s="744"/>
      <c r="RMP866" s="744"/>
      <c r="RMQ866" s="744"/>
      <c r="RMR866" s="744"/>
      <c r="RMS866" s="744"/>
      <c r="RMT866" s="744"/>
      <c r="RMU866" s="744"/>
      <c r="RMV866" s="744"/>
      <c r="RMW866" s="744"/>
      <c r="RMX866" s="744"/>
      <c r="RMY866" s="744"/>
      <c r="RMZ866" s="744"/>
      <c r="RNA866" s="744"/>
      <c r="RNB866" s="744"/>
      <c r="RNC866" s="744"/>
      <c r="RND866" s="744"/>
      <c r="RNE866" s="744"/>
      <c r="RNF866" s="744"/>
      <c r="RNG866" s="744"/>
      <c r="RNH866" s="744"/>
      <c r="RNI866" s="744"/>
      <c r="RNJ866" s="744"/>
      <c r="RNK866" s="744"/>
      <c r="RNL866" s="744"/>
      <c r="RNM866" s="744"/>
      <c r="RNN866" s="744"/>
      <c r="RNO866" s="744"/>
      <c r="RNP866" s="744"/>
      <c r="RNQ866" s="744"/>
      <c r="RNR866" s="744"/>
      <c r="RNS866" s="744"/>
      <c r="RNT866" s="744"/>
      <c r="RNU866" s="744"/>
      <c r="RNV866" s="744"/>
      <c r="RNW866" s="744"/>
      <c r="RNX866" s="744"/>
      <c r="RNY866" s="744"/>
      <c r="RNZ866" s="744"/>
      <c r="ROA866" s="744"/>
      <c r="ROB866" s="744"/>
      <c r="ROC866" s="744"/>
      <c r="ROD866" s="744"/>
      <c r="ROE866" s="744"/>
      <c r="ROF866" s="744"/>
      <c r="ROG866" s="744"/>
      <c r="ROH866" s="744"/>
      <c r="ROI866" s="744"/>
      <c r="ROJ866" s="744"/>
      <c r="ROK866" s="744"/>
      <c r="ROL866" s="744"/>
      <c r="ROM866" s="744"/>
      <c r="RON866" s="744"/>
      <c r="ROO866" s="744"/>
      <c r="ROP866" s="744"/>
      <c r="ROQ866" s="744"/>
      <c r="ROR866" s="744"/>
      <c r="ROS866" s="744"/>
      <c r="ROT866" s="744"/>
      <c r="ROU866" s="744"/>
      <c r="ROV866" s="744"/>
      <c r="ROW866" s="744"/>
      <c r="ROX866" s="744"/>
      <c r="ROY866" s="744"/>
      <c r="ROZ866" s="744"/>
      <c r="RPA866" s="744"/>
      <c r="RPB866" s="744"/>
      <c r="RPC866" s="744"/>
      <c r="RPD866" s="744"/>
      <c r="RPE866" s="744"/>
      <c r="RPF866" s="744"/>
      <c r="RPG866" s="744"/>
      <c r="RPH866" s="744"/>
      <c r="RPI866" s="744"/>
      <c r="RPJ866" s="744"/>
      <c r="RPK866" s="744"/>
      <c r="RPL866" s="744"/>
      <c r="RPM866" s="744"/>
      <c r="RPN866" s="744"/>
      <c r="RPO866" s="744"/>
      <c r="RPP866" s="744"/>
      <c r="RPQ866" s="744"/>
      <c r="RPR866" s="744"/>
      <c r="RPS866" s="744"/>
      <c r="RPT866" s="744"/>
      <c r="RPU866" s="744"/>
      <c r="RPV866" s="744"/>
      <c r="RPW866" s="744"/>
      <c r="RPX866" s="744"/>
      <c r="RPY866" s="744"/>
      <c r="RPZ866" s="744"/>
      <c r="RQA866" s="744"/>
      <c r="RQB866" s="744"/>
      <c r="RQC866" s="744"/>
      <c r="RQD866" s="744"/>
      <c r="RQE866" s="744"/>
      <c r="RQF866" s="744"/>
      <c r="RQG866" s="744"/>
      <c r="RQH866" s="744"/>
      <c r="RQI866" s="744"/>
      <c r="RQJ866" s="744"/>
      <c r="RQK866" s="744"/>
      <c r="RQL866" s="744"/>
      <c r="RQM866" s="744"/>
      <c r="RQN866" s="744"/>
      <c r="RQO866" s="744"/>
      <c r="RQP866" s="744"/>
      <c r="RQQ866" s="744"/>
      <c r="RQR866" s="744"/>
      <c r="RQS866" s="744"/>
      <c r="RQT866" s="744"/>
      <c r="RQU866" s="744"/>
      <c r="RQV866" s="744"/>
      <c r="RQW866" s="744"/>
      <c r="RQX866" s="744"/>
      <c r="RQY866" s="744"/>
      <c r="RQZ866" s="744"/>
      <c r="RRA866" s="744"/>
      <c r="RRB866" s="744"/>
      <c r="RRC866" s="744"/>
      <c r="RRD866" s="744"/>
      <c r="RRE866" s="744"/>
      <c r="RRF866" s="744"/>
      <c r="RRG866" s="744"/>
      <c r="RRH866" s="744"/>
      <c r="RRI866" s="744"/>
      <c r="RRJ866" s="744"/>
      <c r="RRK866" s="744"/>
      <c r="RRL866" s="744"/>
      <c r="RRM866" s="744"/>
      <c r="RRN866" s="744"/>
      <c r="RRO866" s="744"/>
      <c r="RRP866" s="744"/>
      <c r="RRQ866" s="744"/>
      <c r="RRR866" s="744"/>
      <c r="RRS866" s="744"/>
      <c r="RRT866" s="744"/>
      <c r="RRU866" s="744"/>
      <c r="RRV866" s="744"/>
      <c r="RRW866" s="744"/>
      <c r="RRX866" s="744"/>
      <c r="RRY866" s="744"/>
      <c r="RRZ866" s="744"/>
      <c r="RSA866" s="744"/>
      <c r="RSB866" s="744"/>
      <c r="RSC866" s="744"/>
      <c r="RSD866" s="744"/>
      <c r="RSE866" s="744"/>
      <c r="RSF866" s="744"/>
      <c r="RSG866" s="744"/>
      <c r="RSH866" s="744"/>
      <c r="RSI866" s="744"/>
      <c r="RSJ866" s="744"/>
      <c r="RSK866" s="744"/>
      <c r="RSL866" s="744"/>
      <c r="RSM866" s="744"/>
      <c r="RSN866" s="744"/>
      <c r="RSO866" s="744"/>
      <c r="RSP866" s="744"/>
      <c r="RSQ866" s="744"/>
      <c r="RSR866" s="744"/>
      <c r="RSS866" s="744"/>
      <c r="RST866" s="744"/>
      <c r="RSU866" s="744"/>
      <c r="RSV866" s="744"/>
      <c r="RSW866" s="744"/>
      <c r="RSX866" s="744"/>
      <c r="RSY866" s="744"/>
      <c r="RSZ866" s="744"/>
      <c r="RTA866" s="744"/>
      <c r="RTB866" s="744"/>
      <c r="RTC866" s="744"/>
      <c r="RTD866" s="744"/>
      <c r="RTE866" s="744"/>
      <c r="RTF866" s="744"/>
      <c r="RTG866" s="744"/>
      <c r="RTH866" s="744"/>
      <c r="RTI866" s="744"/>
      <c r="RTJ866" s="744"/>
      <c r="RTK866" s="744"/>
      <c r="RTL866" s="744"/>
      <c r="RTM866" s="744"/>
      <c r="RTN866" s="744"/>
      <c r="RTO866" s="744"/>
      <c r="RTP866" s="744"/>
      <c r="RTQ866" s="744"/>
      <c r="RTR866" s="744"/>
      <c r="RTS866" s="744"/>
      <c r="RTT866" s="744"/>
      <c r="RTU866" s="744"/>
      <c r="RTV866" s="744"/>
      <c r="RTW866" s="744"/>
      <c r="RTX866" s="744"/>
      <c r="RTY866" s="744"/>
      <c r="RTZ866" s="744"/>
      <c r="RUA866" s="744"/>
      <c r="RUB866" s="744"/>
      <c r="RUC866" s="744"/>
      <c r="RUD866" s="744"/>
      <c r="RUE866" s="744"/>
      <c r="RUF866" s="744"/>
      <c r="RUG866" s="744"/>
      <c r="RUH866" s="744"/>
      <c r="RUI866" s="744"/>
      <c r="RUJ866" s="744"/>
      <c r="RUK866" s="744"/>
      <c r="RUL866" s="744"/>
      <c r="RUM866" s="744"/>
      <c r="RUN866" s="744"/>
      <c r="RUO866" s="744"/>
      <c r="RUP866" s="744"/>
      <c r="RUQ866" s="744"/>
      <c r="RUR866" s="744"/>
      <c r="RUS866" s="744"/>
      <c r="RUT866" s="744"/>
      <c r="RUU866" s="744"/>
      <c r="RUV866" s="744"/>
      <c r="RUW866" s="744"/>
      <c r="RUX866" s="744"/>
      <c r="RUY866" s="744"/>
      <c r="RUZ866" s="744"/>
      <c r="RVA866" s="744"/>
      <c r="RVB866" s="744"/>
      <c r="RVC866" s="744"/>
      <c r="RVD866" s="744"/>
      <c r="RVE866" s="744"/>
      <c r="RVF866" s="744"/>
      <c r="RVG866" s="744"/>
      <c r="RVH866" s="744"/>
      <c r="RVI866" s="744"/>
      <c r="RVJ866" s="744"/>
      <c r="RVK866" s="744"/>
      <c r="RVL866" s="744"/>
      <c r="RVM866" s="744"/>
      <c r="RVN866" s="744"/>
      <c r="RVO866" s="744"/>
      <c r="RVP866" s="744"/>
      <c r="RVQ866" s="744"/>
      <c r="RVR866" s="744"/>
      <c r="RVS866" s="744"/>
      <c r="RVT866" s="744"/>
      <c r="RVU866" s="744"/>
      <c r="RVV866" s="744"/>
      <c r="RVW866" s="744"/>
      <c r="RVX866" s="744"/>
      <c r="RVY866" s="744"/>
      <c r="RVZ866" s="744"/>
      <c r="RWA866" s="744"/>
      <c r="RWB866" s="744"/>
      <c r="RWC866" s="744"/>
      <c r="RWD866" s="744"/>
      <c r="RWE866" s="744"/>
      <c r="RWF866" s="744"/>
      <c r="RWG866" s="744"/>
      <c r="RWH866" s="744"/>
      <c r="RWI866" s="744"/>
      <c r="RWJ866" s="744"/>
      <c r="RWK866" s="744"/>
      <c r="RWL866" s="744"/>
      <c r="RWM866" s="744"/>
      <c r="RWN866" s="744"/>
      <c r="RWO866" s="744"/>
      <c r="RWP866" s="744"/>
      <c r="RWQ866" s="744"/>
      <c r="RWR866" s="744"/>
      <c r="RWS866" s="744"/>
      <c r="RWT866" s="744"/>
      <c r="RWU866" s="744"/>
      <c r="RWV866" s="744"/>
      <c r="RWW866" s="744"/>
      <c r="RWX866" s="744"/>
      <c r="RWY866" s="744"/>
      <c r="RWZ866" s="744"/>
      <c r="RXA866" s="744"/>
      <c r="RXB866" s="744"/>
      <c r="RXC866" s="744"/>
      <c r="RXD866" s="744"/>
      <c r="RXE866" s="744"/>
      <c r="RXF866" s="744"/>
      <c r="RXG866" s="744"/>
      <c r="RXH866" s="744"/>
      <c r="RXI866" s="744"/>
      <c r="RXJ866" s="744"/>
      <c r="RXK866" s="744"/>
      <c r="RXL866" s="744"/>
      <c r="RXM866" s="744"/>
      <c r="RXN866" s="744"/>
      <c r="RXO866" s="744"/>
      <c r="RXP866" s="744"/>
      <c r="RXQ866" s="744"/>
      <c r="RXR866" s="744"/>
      <c r="RXS866" s="744"/>
      <c r="RXT866" s="744"/>
      <c r="RXU866" s="744"/>
      <c r="RXV866" s="744"/>
      <c r="RXW866" s="744"/>
      <c r="RXX866" s="744"/>
      <c r="RXY866" s="744"/>
      <c r="RXZ866" s="744"/>
      <c r="RYA866" s="744"/>
      <c r="RYB866" s="744"/>
      <c r="RYC866" s="744"/>
      <c r="RYD866" s="744"/>
      <c r="RYE866" s="744"/>
      <c r="RYF866" s="744"/>
      <c r="RYG866" s="744"/>
      <c r="RYH866" s="744"/>
      <c r="RYI866" s="744"/>
      <c r="RYJ866" s="744"/>
      <c r="RYK866" s="744"/>
      <c r="RYL866" s="744"/>
      <c r="RYM866" s="744"/>
      <c r="RYN866" s="744"/>
      <c r="RYO866" s="744"/>
      <c r="RYP866" s="744"/>
      <c r="RYQ866" s="744"/>
      <c r="RYR866" s="744"/>
      <c r="RYS866" s="744"/>
      <c r="RYT866" s="744"/>
      <c r="RYU866" s="744"/>
      <c r="RYV866" s="744"/>
      <c r="RYW866" s="744"/>
      <c r="RYX866" s="744"/>
      <c r="RYY866" s="744"/>
      <c r="RYZ866" s="744"/>
      <c r="RZA866" s="744"/>
      <c r="RZB866" s="744"/>
      <c r="RZC866" s="744"/>
      <c r="RZD866" s="744"/>
      <c r="RZE866" s="744"/>
      <c r="RZF866" s="744"/>
      <c r="RZG866" s="744"/>
      <c r="RZH866" s="744"/>
      <c r="RZI866" s="744"/>
      <c r="RZJ866" s="744"/>
      <c r="RZK866" s="744"/>
      <c r="RZL866" s="744"/>
      <c r="RZM866" s="744"/>
      <c r="RZN866" s="744"/>
      <c r="RZO866" s="744"/>
      <c r="RZP866" s="744"/>
      <c r="RZQ866" s="744"/>
      <c r="RZR866" s="744"/>
      <c r="RZS866" s="744"/>
      <c r="RZT866" s="744"/>
      <c r="RZU866" s="744"/>
      <c r="RZV866" s="744"/>
      <c r="RZW866" s="744"/>
      <c r="RZX866" s="744"/>
      <c r="RZY866" s="744"/>
      <c r="RZZ866" s="744"/>
      <c r="SAA866" s="744"/>
      <c r="SAB866" s="744"/>
      <c r="SAC866" s="744"/>
      <c r="SAD866" s="744"/>
      <c r="SAE866" s="744"/>
      <c r="SAF866" s="744"/>
      <c r="SAG866" s="744"/>
      <c r="SAH866" s="744"/>
      <c r="SAI866" s="744"/>
      <c r="SAJ866" s="744"/>
      <c r="SAK866" s="744"/>
      <c r="SAL866" s="744"/>
      <c r="SAM866" s="744"/>
      <c r="SAN866" s="744"/>
      <c r="SAO866" s="744"/>
      <c r="SAP866" s="744"/>
      <c r="SAQ866" s="744"/>
      <c r="SAR866" s="744"/>
      <c r="SAS866" s="744"/>
      <c r="SAT866" s="744"/>
      <c r="SAU866" s="744"/>
      <c r="SAV866" s="744"/>
      <c r="SAW866" s="744"/>
      <c r="SAX866" s="744"/>
      <c r="SAY866" s="744"/>
      <c r="SAZ866" s="744"/>
      <c r="SBA866" s="744"/>
      <c r="SBB866" s="744"/>
      <c r="SBC866" s="744"/>
      <c r="SBD866" s="744"/>
      <c r="SBE866" s="744"/>
      <c r="SBF866" s="744"/>
      <c r="SBG866" s="744"/>
      <c r="SBH866" s="744"/>
      <c r="SBI866" s="744"/>
      <c r="SBJ866" s="744"/>
      <c r="SBK866" s="744"/>
      <c r="SBL866" s="744"/>
      <c r="SBM866" s="744"/>
      <c r="SBN866" s="744"/>
      <c r="SBO866" s="744"/>
      <c r="SBP866" s="744"/>
      <c r="SBQ866" s="744"/>
      <c r="SBR866" s="744"/>
      <c r="SBS866" s="744"/>
      <c r="SBT866" s="744"/>
      <c r="SBU866" s="744"/>
      <c r="SBV866" s="744"/>
      <c r="SBW866" s="744"/>
      <c r="SBX866" s="744"/>
      <c r="SBY866" s="744"/>
      <c r="SBZ866" s="744"/>
      <c r="SCA866" s="744"/>
      <c r="SCB866" s="744"/>
      <c r="SCC866" s="744"/>
      <c r="SCD866" s="744"/>
      <c r="SCE866" s="744"/>
      <c r="SCF866" s="744"/>
      <c r="SCG866" s="744"/>
      <c r="SCH866" s="744"/>
      <c r="SCI866" s="744"/>
      <c r="SCJ866" s="744"/>
      <c r="SCK866" s="744"/>
      <c r="SCL866" s="744"/>
      <c r="SCM866" s="744"/>
      <c r="SCN866" s="744"/>
      <c r="SCO866" s="744"/>
      <c r="SCP866" s="744"/>
      <c r="SCQ866" s="744"/>
      <c r="SCR866" s="744"/>
      <c r="SCS866" s="744"/>
      <c r="SCT866" s="744"/>
      <c r="SCU866" s="744"/>
      <c r="SCV866" s="744"/>
      <c r="SCW866" s="744"/>
      <c r="SCX866" s="744"/>
      <c r="SCY866" s="744"/>
      <c r="SCZ866" s="744"/>
      <c r="SDA866" s="744"/>
      <c r="SDB866" s="744"/>
      <c r="SDC866" s="744"/>
      <c r="SDD866" s="744"/>
      <c r="SDE866" s="744"/>
      <c r="SDF866" s="744"/>
      <c r="SDG866" s="744"/>
      <c r="SDH866" s="744"/>
      <c r="SDI866" s="744"/>
      <c r="SDJ866" s="744"/>
      <c r="SDK866" s="744"/>
      <c r="SDL866" s="744"/>
      <c r="SDM866" s="744"/>
      <c r="SDN866" s="744"/>
      <c r="SDO866" s="744"/>
      <c r="SDP866" s="744"/>
      <c r="SDQ866" s="744"/>
      <c r="SDR866" s="744"/>
      <c r="SDS866" s="744"/>
      <c r="SDT866" s="744"/>
      <c r="SDU866" s="744"/>
      <c r="SDV866" s="744"/>
      <c r="SDW866" s="744"/>
      <c r="SDX866" s="744"/>
      <c r="SDY866" s="744"/>
      <c r="SDZ866" s="744"/>
      <c r="SEA866" s="744"/>
      <c r="SEB866" s="744"/>
      <c r="SEC866" s="744"/>
      <c r="SED866" s="744"/>
      <c r="SEE866" s="744"/>
      <c r="SEF866" s="744"/>
      <c r="SEG866" s="744"/>
      <c r="SEH866" s="744"/>
      <c r="SEI866" s="744"/>
      <c r="SEJ866" s="744"/>
      <c r="SEK866" s="744"/>
      <c r="SEL866" s="744"/>
      <c r="SEM866" s="744"/>
      <c r="SEN866" s="744"/>
      <c r="SEO866" s="744"/>
      <c r="SEP866" s="744"/>
      <c r="SEQ866" s="744"/>
      <c r="SER866" s="744"/>
      <c r="SES866" s="744"/>
      <c r="SET866" s="744"/>
      <c r="SEU866" s="744"/>
      <c r="SEV866" s="744"/>
      <c r="SEW866" s="744"/>
      <c r="SEX866" s="744"/>
      <c r="SEY866" s="744"/>
      <c r="SEZ866" s="744"/>
      <c r="SFA866" s="744"/>
      <c r="SFB866" s="744"/>
      <c r="SFC866" s="744"/>
      <c r="SFD866" s="744"/>
      <c r="SFE866" s="744"/>
      <c r="SFF866" s="744"/>
      <c r="SFG866" s="744"/>
      <c r="SFH866" s="744"/>
      <c r="SFI866" s="744"/>
      <c r="SFJ866" s="744"/>
      <c r="SFK866" s="744"/>
      <c r="SFL866" s="744"/>
      <c r="SFM866" s="744"/>
      <c r="SFN866" s="744"/>
      <c r="SFO866" s="744"/>
      <c r="SFP866" s="744"/>
      <c r="SFQ866" s="744"/>
      <c r="SFR866" s="744"/>
      <c r="SFS866" s="744"/>
      <c r="SFT866" s="744"/>
      <c r="SFU866" s="744"/>
      <c r="SFV866" s="744"/>
      <c r="SFW866" s="744"/>
      <c r="SFX866" s="744"/>
      <c r="SFY866" s="744"/>
      <c r="SFZ866" s="744"/>
      <c r="SGA866" s="744"/>
      <c r="SGB866" s="744"/>
      <c r="SGC866" s="744"/>
      <c r="SGD866" s="744"/>
      <c r="SGE866" s="744"/>
      <c r="SGF866" s="744"/>
      <c r="SGG866" s="744"/>
      <c r="SGH866" s="744"/>
      <c r="SGI866" s="744"/>
      <c r="SGJ866" s="744"/>
      <c r="SGK866" s="744"/>
      <c r="SGL866" s="744"/>
      <c r="SGM866" s="744"/>
      <c r="SGN866" s="744"/>
      <c r="SGO866" s="744"/>
      <c r="SGP866" s="744"/>
      <c r="SGQ866" s="744"/>
      <c r="SGR866" s="744"/>
      <c r="SGS866" s="744"/>
      <c r="SGT866" s="744"/>
      <c r="SGU866" s="744"/>
      <c r="SGV866" s="744"/>
      <c r="SGW866" s="744"/>
      <c r="SGX866" s="744"/>
      <c r="SGY866" s="744"/>
      <c r="SGZ866" s="744"/>
      <c r="SHA866" s="744"/>
      <c r="SHB866" s="744"/>
      <c r="SHC866" s="744"/>
      <c r="SHD866" s="744"/>
      <c r="SHE866" s="744"/>
      <c r="SHF866" s="744"/>
      <c r="SHG866" s="744"/>
      <c r="SHH866" s="744"/>
      <c r="SHI866" s="744"/>
      <c r="SHJ866" s="744"/>
      <c r="SHK866" s="744"/>
      <c r="SHL866" s="744"/>
      <c r="SHM866" s="744"/>
      <c r="SHN866" s="744"/>
      <c r="SHO866" s="744"/>
      <c r="SHP866" s="744"/>
      <c r="SHQ866" s="744"/>
      <c r="SHR866" s="744"/>
      <c r="SHS866" s="744"/>
      <c r="SHT866" s="744"/>
      <c r="SHU866" s="744"/>
      <c r="SHV866" s="744"/>
      <c r="SHW866" s="744"/>
      <c r="SHX866" s="744"/>
      <c r="SHY866" s="744"/>
      <c r="SHZ866" s="744"/>
      <c r="SIA866" s="744"/>
      <c r="SIB866" s="744"/>
      <c r="SIC866" s="744"/>
      <c r="SID866" s="744"/>
      <c r="SIE866" s="744"/>
      <c r="SIF866" s="744"/>
      <c r="SIG866" s="744"/>
      <c r="SIH866" s="744"/>
      <c r="SII866" s="744"/>
      <c r="SIJ866" s="744"/>
      <c r="SIK866" s="744"/>
      <c r="SIL866" s="744"/>
      <c r="SIM866" s="744"/>
      <c r="SIN866" s="744"/>
      <c r="SIO866" s="744"/>
      <c r="SIP866" s="744"/>
      <c r="SIQ866" s="744"/>
      <c r="SIR866" s="744"/>
      <c r="SIS866" s="744"/>
      <c r="SIT866" s="744"/>
      <c r="SIU866" s="744"/>
      <c r="SIV866" s="744"/>
      <c r="SIW866" s="744"/>
      <c r="SIX866" s="744"/>
      <c r="SIY866" s="744"/>
      <c r="SIZ866" s="744"/>
      <c r="SJA866" s="744"/>
      <c r="SJB866" s="744"/>
      <c r="SJC866" s="744"/>
      <c r="SJD866" s="744"/>
      <c r="SJE866" s="744"/>
      <c r="SJF866" s="744"/>
      <c r="SJG866" s="744"/>
      <c r="SJH866" s="744"/>
      <c r="SJI866" s="744"/>
      <c r="SJJ866" s="744"/>
      <c r="SJK866" s="744"/>
      <c r="SJL866" s="744"/>
      <c r="SJM866" s="744"/>
      <c r="SJN866" s="744"/>
      <c r="SJO866" s="744"/>
      <c r="SJP866" s="744"/>
      <c r="SJQ866" s="744"/>
      <c r="SJR866" s="744"/>
      <c r="SJS866" s="744"/>
      <c r="SJT866" s="744"/>
      <c r="SJU866" s="744"/>
      <c r="SJV866" s="744"/>
      <c r="SJW866" s="744"/>
      <c r="SJX866" s="744"/>
      <c r="SJY866" s="744"/>
      <c r="SJZ866" s="744"/>
      <c r="SKA866" s="744"/>
      <c r="SKB866" s="744"/>
      <c r="SKC866" s="744"/>
      <c r="SKD866" s="744"/>
      <c r="SKE866" s="744"/>
      <c r="SKF866" s="744"/>
      <c r="SKG866" s="744"/>
      <c r="SKH866" s="744"/>
      <c r="SKI866" s="744"/>
      <c r="SKJ866" s="744"/>
      <c r="SKK866" s="744"/>
      <c r="SKL866" s="744"/>
      <c r="SKM866" s="744"/>
      <c r="SKN866" s="744"/>
      <c r="SKO866" s="744"/>
      <c r="SKP866" s="744"/>
      <c r="SKQ866" s="744"/>
      <c r="SKR866" s="744"/>
      <c r="SKS866" s="744"/>
      <c r="SKT866" s="744"/>
      <c r="SKU866" s="744"/>
      <c r="SKV866" s="744"/>
      <c r="SKW866" s="744"/>
      <c r="SKX866" s="744"/>
      <c r="SKY866" s="744"/>
      <c r="SKZ866" s="744"/>
      <c r="SLA866" s="744"/>
      <c r="SLB866" s="744"/>
      <c r="SLC866" s="744"/>
      <c r="SLD866" s="744"/>
      <c r="SLE866" s="744"/>
      <c r="SLF866" s="744"/>
      <c r="SLG866" s="744"/>
      <c r="SLH866" s="744"/>
      <c r="SLI866" s="744"/>
      <c r="SLJ866" s="744"/>
      <c r="SLK866" s="744"/>
      <c r="SLL866" s="744"/>
      <c r="SLM866" s="744"/>
      <c r="SLN866" s="744"/>
      <c r="SLO866" s="744"/>
      <c r="SLP866" s="744"/>
      <c r="SLQ866" s="744"/>
      <c r="SLR866" s="744"/>
      <c r="SLS866" s="744"/>
      <c r="SLT866" s="744"/>
      <c r="SLU866" s="744"/>
      <c r="SLV866" s="744"/>
      <c r="SLW866" s="744"/>
      <c r="SLX866" s="744"/>
      <c r="SLY866" s="744"/>
      <c r="SLZ866" s="744"/>
      <c r="SMA866" s="744"/>
      <c r="SMB866" s="744"/>
      <c r="SMC866" s="744"/>
      <c r="SMD866" s="744"/>
      <c r="SME866" s="744"/>
      <c r="SMF866" s="744"/>
      <c r="SMG866" s="744"/>
      <c r="SMH866" s="744"/>
      <c r="SMI866" s="744"/>
      <c r="SMJ866" s="744"/>
      <c r="SMK866" s="744"/>
      <c r="SML866" s="744"/>
      <c r="SMM866" s="744"/>
      <c r="SMN866" s="744"/>
      <c r="SMO866" s="744"/>
      <c r="SMP866" s="744"/>
      <c r="SMQ866" s="744"/>
      <c r="SMR866" s="744"/>
      <c r="SMS866" s="744"/>
      <c r="SMT866" s="744"/>
      <c r="SMU866" s="744"/>
      <c r="SMV866" s="744"/>
      <c r="SMW866" s="744"/>
      <c r="SMX866" s="744"/>
      <c r="SMY866" s="744"/>
      <c r="SMZ866" s="744"/>
      <c r="SNA866" s="744"/>
      <c r="SNB866" s="744"/>
      <c r="SNC866" s="744"/>
      <c r="SND866" s="744"/>
      <c r="SNE866" s="744"/>
      <c r="SNF866" s="744"/>
      <c r="SNG866" s="744"/>
      <c r="SNH866" s="744"/>
      <c r="SNI866" s="744"/>
      <c r="SNJ866" s="744"/>
      <c r="SNK866" s="744"/>
      <c r="SNL866" s="744"/>
      <c r="SNM866" s="744"/>
      <c r="SNN866" s="744"/>
      <c r="SNO866" s="744"/>
      <c r="SNP866" s="744"/>
      <c r="SNQ866" s="744"/>
      <c r="SNR866" s="744"/>
      <c r="SNS866" s="744"/>
      <c r="SNT866" s="744"/>
      <c r="SNU866" s="744"/>
      <c r="SNV866" s="744"/>
      <c r="SNW866" s="744"/>
      <c r="SNX866" s="744"/>
      <c r="SNY866" s="744"/>
      <c r="SNZ866" s="744"/>
      <c r="SOA866" s="744"/>
      <c r="SOB866" s="744"/>
      <c r="SOC866" s="744"/>
      <c r="SOD866" s="744"/>
      <c r="SOE866" s="744"/>
      <c r="SOF866" s="744"/>
      <c r="SOG866" s="744"/>
      <c r="SOH866" s="744"/>
      <c r="SOI866" s="744"/>
      <c r="SOJ866" s="744"/>
      <c r="SOK866" s="744"/>
      <c r="SOL866" s="744"/>
      <c r="SOM866" s="744"/>
      <c r="SON866" s="744"/>
      <c r="SOO866" s="744"/>
      <c r="SOP866" s="744"/>
      <c r="SOQ866" s="744"/>
      <c r="SOR866" s="744"/>
      <c r="SOS866" s="744"/>
      <c r="SOT866" s="744"/>
      <c r="SOU866" s="744"/>
      <c r="SOV866" s="744"/>
      <c r="SOW866" s="744"/>
      <c r="SOX866" s="744"/>
      <c r="SOY866" s="744"/>
      <c r="SOZ866" s="744"/>
      <c r="SPA866" s="744"/>
      <c r="SPB866" s="744"/>
      <c r="SPC866" s="744"/>
      <c r="SPD866" s="744"/>
      <c r="SPE866" s="744"/>
      <c r="SPF866" s="744"/>
      <c r="SPG866" s="744"/>
      <c r="SPH866" s="744"/>
      <c r="SPI866" s="744"/>
      <c r="SPJ866" s="744"/>
      <c r="SPK866" s="744"/>
      <c r="SPL866" s="744"/>
      <c r="SPM866" s="744"/>
      <c r="SPN866" s="744"/>
      <c r="SPO866" s="744"/>
      <c r="SPP866" s="744"/>
      <c r="SPQ866" s="744"/>
      <c r="SPR866" s="744"/>
      <c r="SPS866" s="744"/>
      <c r="SPT866" s="744"/>
      <c r="SPU866" s="744"/>
      <c r="SPV866" s="744"/>
      <c r="SPW866" s="744"/>
      <c r="SPX866" s="744"/>
      <c r="SPY866" s="744"/>
      <c r="SPZ866" s="744"/>
      <c r="SQA866" s="744"/>
      <c r="SQB866" s="744"/>
      <c r="SQC866" s="744"/>
      <c r="SQD866" s="744"/>
      <c r="SQE866" s="744"/>
      <c r="SQF866" s="744"/>
      <c r="SQG866" s="744"/>
      <c r="SQH866" s="744"/>
      <c r="SQI866" s="744"/>
      <c r="SQJ866" s="744"/>
      <c r="SQK866" s="744"/>
      <c r="SQL866" s="744"/>
      <c r="SQM866" s="744"/>
      <c r="SQN866" s="744"/>
      <c r="SQO866" s="744"/>
      <c r="SQP866" s="744"/>
      <c r="SQQ866" s="744"/>
      <c r="SQR866" s="744"/>
      <c r="SQS866" s="744"/>
      <c r="SQT866" s="744"/>
      <c r="SQU866" s="744"/>
      <c r="SQV866" s="744"/>
      <c r="SQW866" s="744"/>
      <c r="SQX866" s="744"/>
      <c r="SQY866" s="744"/>
      <c r="SQZ866" s="744"/>
      <c r="SRA866" s="744"/>
      <c r="SRB866" s="744"/>
      <c r="SRC866" s="744"/>
      <c r="SRD866" s="744"/>
      <c r="SRE866" s="744"/>
      <c r="SRF866" s="744"/>
      <c r="SRG866" s="744"/>
      <c r="SRH866" s="744"/>
      <c r="SRI866" s="744"/>
      <c r="SRJ866" s="744"/>
      <c r="SRK866" s="744"/>
      <c r="SRL866" s="744"/>
      <c r="SRM866" s="744"/>
      <c r="SRN866" s="744"/>
      <c r="SRO866" s="744"/>
      <c r="SRP866" s="744"/>
      <c r="SRQ866" s="744"/>
      <c r="SRR866" s="744"/>
      <c r="SRS866" s="744"/>
      <c r="SRT866" s="744"/>
      <c r="SRU866" s="744"/>
      <c r="SRV866" s="744"/>
      <c r="SRW866" s="744"/>
      <c r="SRX866" s="744"/>
      <c r="SRY866" s="744"/>
      <c r="SRZ866" s="744"/>
      <c r="SSA866" s="744"/>
      <c r="SSB866" s="744"/>
      <c r="SSC866" s="744"/>
      <c r="SSD866" s="744"/>
      <c r="SSE866" s="744"/>
      <c r="SSF866" s="744"/>
      <c r="SSG866" s="744"/>
      <c r="SSH866" s="744"/>
      <c r="SSI866" s="744"/>
      <c r="SSJ866" s="744"/>
      <c r="SSK866" s="744"/>
      <c r="SSL866" s="744"/>
      <c r="SSM866" s="744"/>
      <c r="SSN866" s="744"/>
      <c r="SSO866" s="744"/>
      <c r="SSP866" s="744"/>
      <c r="SSQ866" s="744"/>
      <c r="SSR866" s="744"/>
      <c r="SSS866" s="744"/>
      <c r="SST866" s="744"/>
      <c r="SSU866" s="744"/>
      <c r="SSV866" s="744"/>
      <c r="SSW866" s="744"/>
      <c r="SSX866" s="744"/>
      <c r="SSY866" s="744"/>
      <c r="SSZ866" s="744"/>
      <c r="STA866" s="744"/>
      <c r="STB866" s="744"/>
      <c r="STC866" s="744"/>
      <c r="STD866" s="744"/>
      <c r="STE866" s="744"/>
      <c r="STF866" s="744"/>
      <c r="STG866" s="744"/>
      <c r="STH866" s="744"/>
      <c r="STI866" s="744"/>
      <c r="STJ866" s="744"/>
      <c r="STK866" s="744"/>
      <c r="STL866" s="744"/>
      <c r="STM866" s="744"/>
      <c r="STN866" s="744"/>
      <c r="STO866" s="744"/>
      <c r="STP866" s="744"/>
      <c r="STQ866" s="744"/>
      <c r="STR866" s="744"/>
      <c r="STS866" s="744"/>
      <c r="STT866" s="744"/>
      <c r="STU866" s="744"/>
      <c r="STV866" s="744"/>
      <c r="STW866" s="744"/>
      <c r="STX866" s="744"/>
      <c r="STY866" s="744"/>
      <c r="STZ866" s="744"/>
      <c r="SUA866" s="744"/>
      <c r="SUB866" s="744"/>
      <c r="SUC866" s="744"/>
      <c r="SUD866" s="744"/>
      <c r="SUE866" s="744"/>
      <c r="SUF866" s="744"/>
      <c r="SUG866" s="744"/>
      <c r="SUH866" s="744"/>
      <c r="SUI866" s="744"/>
      <c r="SUJ866" s="744"/>
      <c r="SUK866" s="744"/>
      <c r="SUL866" s="744"/>
      <c r="SUM866" s="744"/>
      <c r="SUN866" s="744"/>
      <c r="SUO866" s="744"/>
      <c r="SUP866" s="744"/>
      <c r="SUQ866" s="744"/>
      <c r="SUR866" s="744"/>
      <c r="SUS866" s="744"/>
      <c r="SUT866" s="744"/>
      <c r="SUU866" s="744"/>
      <c r="SUV866" s="744"/>
      <c r="SUW866" s="744"/>
      <c r="SUX866" s="744"/>
      <c r="SUY866" s="744"/>
      <c r="SUZ866" s="744"/>
      <c r="SVA866" s="744"/>
      <c r="SVB866" s="744"/>
      <c r="SVC866" s="744"/>
      <c r="SVD866" s="744"/>
      <c r="SVE866" s="744"/>
      <c r="SVF866" s="744"/>
      <c r="SVG866" s="744"/>
      <c r="SVH866" s="744"/>
      <c r="SVI866" s="744"/>
      <c r="SVJ866" s="744"/>
      <c r="SVK866" s="744"/>
      <c r="SVL866" s="744"/>
      <c r="SVM866" s="744"/>
      <c r="SVN866" s="744"/>
      <c r="SVO866" s="744"/>
      <c r="SVP866" s="744"/>
      <c r="SVQ866" s="744"/>
      <c r="SVR866" s="744"/>
      <c r="SVS866" s="744"/>
      <c r="SVT866" s="744"/>
      <c r="SVU866" s="744"/>
      <c r="SVV866" s="744"/>
      <c r="SVW866" s="744"/>
      <c r="SVX866" s="744"/>
      <c r="SVY866" s="744"/>
      <c r="SVZ866" s="744"/>
      <c r="SWA866" s="744"/>
      <c r="SWB866" s="744"/>
      <c r="SWC866" s="744"/>
      <c r="SWD866" s="744"/>
      <c r="SWE866" s="744"/>
      <c r="SWF866" s="744"/>
      <c r="SWG866" s="744"/>
      <c r="SWH866" s="744"/>
      <c r="SWI866" s="744"/>
      <c r="SWJ866" s="744"/>
      <c r="SWK866" s="744"/>
      <c r="SWL866" s="744"/>
      <c r="SWM866" s="744"/>
      <c r="SWN866" s="744"/>
      <c r="SWO866" s="744"/>
      <c r="SWP866" s="744"/>
      <c r="SWQ866" s="744"/>
      <c r="SWR866" s="744"/>
      <c r="SWS866" s="744"/>
      <c r="SWT866" s="744"/>
      <c r="SWU866" s="744"/>
      <c r="SWV866" s="744"/>
      <c r="SWW866" s="744"/>
      <c r="SWX866" s="744"/>
      <c r="SWY866" s="744"/>
      <c r="SWZ866" s="744"/>
      <c r="SXA866" s="744"/>
      <c r="SXB866" s="744"/>
      <c r="SXC866" s="744"/>
      <c r="SXD866" s="744"/>
      <c r="SXE866" s="744"/>
      <c r="SXF866" s="744"/>
      <c r="SXG866" s="744"/>
      <c r="SXH866" s="744"/>
      <c r="SXI866" s="744"/>
      <c r="SXJ866" s="744"/>
      <c r="SXK866" s="744"/>
      <c r="SXL866" s="744"/>
      <c r="SXM866" s="744"/>
      <c r="SXN866" s="744"/>
      <c r="SXO866" s="744"/>
      <c r="SXP866" s="744"/>
      <c r="SXQ866" s="744"/>
      <c r="SXR866" s="744"/>
      <c r="SXS866" s="744"/>
      <c r="SXT866" s="744"/>
      <c r="SXU866" s="744"/>
      <c r="SXV866" s="744"/>
      <c r="SXW866" s="744"/>
      <c r="SXX866" s="744"/>
      <c r="SXY866" s="744"/>
      <c r="SXZ866" s="744"/>
      <c r="SYA866" s="744"/>
      <c r="SYB866" s="744"/>
      <c r="SYC866" s="744"/>
      <c r="SYD866" s="744"/>
      <c r="SYE866" s="744"/>
      <c r="SYF866" s="744"/>
      <c r="SYG866" s="744"/>
      <c r="SYH866" s="744"/>
      <c r="SYI866" s="744"/>
      <c r="SYJ866" s="744"/>
      <c r="SYK866" s="744"/>
      <c r="SYL866" s="744"/>
      <c r="SYM866" s="744"/>
      <c r="SYN866" s="744"/>
      <c r="SYO866" s="744"/>
      <c r="SYP866" s="744"/>
      <c r="SYQ866" s="744"/>
      <c r="SYR866" s="744"/>
      <c r="SYS866" s="744"/>
      <c r="SYT866" s="744"/>
      <c r="SYU866" s="744"/>
      <c r="SYV866" s="744"/>
      <c r="SYW866" s="744"/>
      <c r="SYX866" s="744"/>
      <c r="SYY866" s="744"/>
      <c r="SYZ866" s="744"/>
      <c r="SZA866" s="744"/>
      <c r="SZB866" s="744"/>
      <c r="SZC866" s="744"/>
      <c r="SZD866" s="744"/>
      <c r="SZE866" s="744"/>
      <c r="SZF866" s="744"/>
      <c r="SZG866" s="744"/>
      <c r="SZH866" s="744"/>
      <c r="SZI866" s="744"/>
      <c r="SZJ866" s="744"/>
      <c r="SZK866" s="744"/>
      <c r="SZL866" s="744"/>
      <c r="SZM866" s="744"/>
      <c r="SZN866" s="744"/>
      <c r="SZO866" s="744"/>
      <c r="SZP866" s="744"/>
      <c r="SZQ866" s="744"/>
      <c r="SZR866" s="744"/>
      <c r="SZS866" s="744"/>
      <c r="SZT866" s="744"/>
      <c r="SZU866" s="744"/>
      <c r="SZV866" s="744"/>
      <c r="SZW866" s="744"/>
      <c r="SZX866" s="744"/>
      <c r="SZY866" s="744"/>
      <c r="SZZ866" s="744"/>
      <c r="TAA866" s="744"/>
      <c r="TAB866" s="744"/>
      <c r="TAC866" s="744"/>
      <c r="TAD866" s="744"/>
      <c r="TAE866" s="744"/>
      <c r="TAF866" s="744"/>
      <c r="TAG866" s="744"/>
      <c r="TAH866" s="744"/>
      <c r="TAI866" s="744"/>
      <c r="TAJ866" s="744"/>
      <c r="TAK866" s="744"/>
      <c r="TAL866" s="744"/>
      <c r="TAM866" s="744"/>
      <c r="TAN866" s="744"/>
      <c r="TAO866" s="744"/>
      <c r="TAP866" s="744"/>
      <c r="TAQ866" s="744"/>
      <c r="TAR866" s="744"/>
      <c r="TAS866" s="744"/>
      <c r="TAT866" s="744"/>
      <c r="TAU866" s="744"/>
      <c r="TAV866" s="744"/>
      <c r="TAW866" s="744"/>
      <c r="TAX866" s="744"/>
      <c r="TAY866" s="744"/>
      <c r="TAZ866" s="744"/>
      <c r="TBA866" s="744"/>
      <c r="TBB866" s="744"/>
      <c r="TBC866" s="744"/>
      <c r="TBD866" s="744"/>
      <c r="TBE866" s="744"/>
      <c r="TBF866" s="744"/>
      <c r="TBG866" s="744"/>
      <c r="TBH866" s="744"/>
      <c r="TBI866" s="744"/>
      <c r="TBJ866" s="744"/>
      <c r="TBK866" s="744"/>
      <c r="TBL866" s="744"/>
      <c r="TBM866" s="744"/>
      <c r="TBN866" s="744"/>
      <c r="TBO866" s="744"/>
      <c r="TBP866" s="744"/>
      <c r="TBQ866" s="744"/>
      <c r="TBR866" s="744"/>
      <c r="TBS866" s="744"/>
      <c r="TBT866" s="744"/>
      <c r="TBU866" s="744"/>
      <c r="TBV866" s="744"/>
      <c r="TBW866" s="744"/>
      <c r="TBX866" s="744"/>
      <c r="TBY866" s="744"/>
      <c r="TBZ866" s="744"/>
      <c r="TCA866" s="744"/>
      <c r="TCB866" s="744"/>
      <c r="TCC866" s="744"/>
      <c r="TCD866" s="744"/>
      <c r="TCE866" s="744"/>
      <c r="TCF866" s="744"/>
      <c r="TCG866" s="744"/>
      <c r="TCH866" s="744"/>
      <c r="TCI866" s="744"/>
      <c r="TCJ866" s="744"/>
      <c r="TCK866" s="744"/>
      <c r="TCL866" s="744"/>
      <c r="TCM866" s="744"/>
      <c r="TCN866" s="744"/>
      <c r="TCO866" s="744"/>
      <c r="TCP866" s="744"/>
      <c r="TCQ866" s="744"/>
      <c r="TCR866" s="744"/>
      <c r="TCS866" s="744"/>
      <c r="TCT866" s="744"/>
      <c r="TCU866" s="744"/>
      <c r="TCV866" s="744"/>
      <c r="TCW866" s="744"/>
      <c r="TCX866" s="744"/>
      <c r="TCY866" s="744"/>
      <c r="TCZ866" s="744"/>
      <c r="TDA866" s="744"/>
      <c r="TDB866" s="744"/>
      <c r="TDC866" s="744"/>
      <c r="TDD866" s="744"/>
      <c r="TDE866" s="744"/>
      <c r="TDF866" s="744"/>
      <c r="TDG866" s="744"/>
      <c r="TDH866" s="744"/>
      <c r="TDI866" s="744"/>
      <c r="TDJ866" s="744"/>
      <c r="TDK866" s="744"/>
      <c r="TDL866" s="744"/>
      <c r="TDM866" s="744"/>
      <c r="TDN866" s="744"/>
      <c r="TDO866" s="744"/>
      <c r="TDP866" s="744"/>
      <c r="TDQ866" s="744"/>
      <c r="TDR866" s="744"/>
      <c r="TDS866" s="744"/>
      <c r="TDT866" s="744"/>
      <c r="TDU866" s="744"/>
      <c r="TDV866" s="744"/>
      <c r="TDW866" s="744"/>
      <c r="TDX866" s="744"/>
      <c r="TDY866" s="744"/>
      <c r="TDZ866" s="744"/>
      <c r="TEA866" s="744"/>
      <c r="TEB866" s="744"/>
      <c r="TEC866" s="744"/>
      <c r="TED866" s="744"/>
      <c r="TEE866" s="744"/>
      <c r="TEF866" s="744"/>
      <c r="TEG866" s="744"/>
      <c r="TEH866" s="744"/>
      <c r="TEI866" s="744"/>
      <c r="TEJ866" s="744"/>
      <c r="TEK866" s="744"/>
      <c r="TEL866" s="744"/>
      <c r="TEM866" s="744"/>
      <c r="TEN866" s="744"/>
      <c r="TEO866" s="744"/>
      <c r="TEP866" s="744"/>
      <c r="TEQ866" s="744"/>
      <c r="TER866" s="744"/>
      <c r="TES866" s="744"/>
      <c r="TET866" s="744"/>
      <c r="TEU866" s="744"/>
      <c r="TEV866" s="744"/>
      <c r="TEW866" s="744"/>
      <c r="TEX866" s="744"/>
      <c r="TEY866" s="744"/>
      <c r="TEZ866" s="744"/>
      <c r="TFA866" s="744"/>
      <c r="TFB866" s="744"/>
      <c r="TFC866" s="744"/>
      <c r="TFD866" s="744"/>
      <c r="TFE866" s="744"/>
      <c r="TFF866" s="744"/>
      <c r="TFG866" s="744"/>
      <c r="TFH866" s="744"/>
      <c r="TFI866" s="744"/>
      <c r="TFJ866" s="744"/>
      <c r="TFK866" s="744"/>
      <c r="TFL866" s="744"/>
      <c r="TFM866" s="744"/>
      <c r="TFN866" s="744"/>
      <c r="TFO866" s="744"/>
      <c r="TFP866" s="744"/>
      <c r="TFQ866" s="744"/>
      <c r="TFR866" s="744"/>
      <c r="TFS866" s="744"/>
      <c r="TFT866" s="744"/>
      <c r="TFU866" s="744"/>
      <c r="TFV866" s="744"/>
      <c r="TFW866" s="744"/>
      <c r="TFX866" s="744"/>
      <c r="TFY866" s="744"/>
      <c r="TFZ866" s="744"/>
      <c r="TGA866" s="744"/>
      <c r="TGB866" s="744"/>
      <c r="TGC866" s="744"/>
      <c r="TGD866" s="744"/>
      <c r="TGE866" s="744"/>
      <c r="TGF866" s="744"/>
      <c r="TGG866" s="744"/>
      <c r="TGH866" s="744"/>
      <c r="TGI866" s="744"/>
      <c r="TGJ866" s="744"/>
      <c r="TGK866" s="744"/>
      <c r="TGL866" s="744"/>
      <c r="TGM866" s="744"/>
      <c r="TGN866" s="744"/>
      <c r="TGO866" s="744"/>
      <c r="TGP866" s="744"/>
      <c r="TGQ866" s="744"/>
      <c r="TGR866" s="744"/>
      <c r="TGS866" s="744"/>
      <c r="TGT866" s="744"/>
      <c r="TGU866" s="744"/>
      <c r="TGV866" s="744"/>
      <c r="TGW866" s="744"/>
      <c r="TGX866" s="744"/>
      <c r="TGY866" s="744"/>
      <c r="TGZ866" s="744"/>
      <c r="THA866" s="744"/>
      <c r="THB866" s="744"/>
      <c r="THC866" s="744"/>
      <c r="THD866" s="744"/>
      <c r="THE866" s="744"/>
      <c r="THF866" s="744"/>
      <c r="THG866" s="744"/>
      <c r="THH866" s="744"/>
      <c r="THI866" s="744"/>
      <c r="THJ866" s="744"/>
      <c r="THK866" s="744"/>
      <c r="THL866" s="744"/>
      <c r="THM866" s="744"/>
      <c r="THN866" s="744"/>
      <c r="THO866" s="744"/>
      <c r="THP866" s="744"/>
      <c r="THQ866" s="744"/>
      <c r="THR866" s="744"/>
      <c r="THS866" s="744"/>
      <c r="THT866" s="744"/>
      <c r="THU866" s="744"/>
      <c r="THV866" s="744"/>
      <c r="THW866" s="744"/>
      <c r="THX866" s="744"/>
      <c r="THY866" s="744"/>
      <c r="THZ866" s="744"/>
      <c r="TIA866" s="744"/>
      <c r="TIB866" s="744"/>
      <c r="TIC866" s="744"/>
      <c r="TID866" s="744"/>
      <c r="TIE866" s="744"/>
      <c r="TIF866" s="744"/>
      <c r="TIG866" s="744"/>
      <c r="TIH866" s="744"/>
      <c r="TII866" s="744"/>
      <c r="TIJ866" s="744"/>
      <c r="TIK866" s="744"/>
      <c r="TIL866" s="744"/>
      <c r="TIM866" s="744"/>
      <c r="TIN866" s="744"/>
      <c r="TIO866" s="744"/>
      <c r="TIP866" s="744"/>
      <c r="TIQ866" s="744"/>
      <c r="TIR866" s="744"/>
      <c r="TIS866" s="744"/>
      <c r="TIT866" s="744"/>
      <c r="TIU866" s="744"/>
      <c r="TIV866" s="744"/>
      <c r="TIW866" s="744"/>
      <c r="TIX866" s="744"/>
      <c r="TIY866" s="744"/>
      <c r="TIZ866" s="744"/>
      <c r="TJA866" s="744"/>
      <c r="TJB866" s="744"/>
      <c r="TJC866" s="744"/>
      <c r="TJD866" s="744"/>
      <c r="TJE866" s="744"/>
      <c r="TJF866" s="744"/>
      <c r="TJG866" s="744"/>
      <c r="TJH866" s="744"/>
      <c r="TJI866" s="744"/>
      <c r="TJJ866" s="744"/>
      <c r="TJK866" s="744"/>
      <c r="TJL866" s="744"/>
      <c r="TJM866" s="744"/>
      <c r="TJN866" s="744"/>
      <c r="TJO866" s="744"/>
      <c r="TJP866" s="744"/>
      <c r="TJQ866" s="744"/>
      <c r="TJR866" s="744"/>
      <c r="TJS866" s="744"/>
      <c r="TJT866" s="744"/>
      <c r="TJU866" s="744"/>
      <c r="TJV866" s="744"/>
      <c r="TJW866" s="744"/>
      <c r="TJX866" s="744"/>
      <c r="TJY866" s="744"/>
      <c r="TJZ866" s="744"/>
      <c r="TKA866" s="744"/>
      <c r="TKB866" s="744"/>
      <c r="TKC866" s="744"/>
      <c r="TKD866" s="744"/>
      <c r="TKE866" s="744"/>
      <c r="TKF866" s="744"/>
      <c r="TKG866" s="744"/>
      <c r="TKH866" s="744"/>
      <c r="TKI866" s="744"/>
      <c r="TKJ866" s="744"/>
      <c r="TKK866" s="744"/>
      <c r="TKL866" s="744"/>
      <c r="TKM866" s="744"/>
      <c r="TKN866" s="744"/>
      <c r="TKO866" s="744"/>
      <c r="TKP866" s="744"/>
      <c r="TKQ866" s="744"/>
      <c r="TKR866" s="744"/>
      <c r="TKS866" s="744"/>
      <c r="TKT866" s="744"/>
      <c r="TKU866" s="744"/>
      <c r="TKV866" s="744"/>
      <c r="TKW866" s="744"/>
      <c r="TKX866" s="744"/>
      <c r="TKY866" s="744"/>
      <c r="TKZ866" s="744"/>
      <c r="TLA866" s="744"/>
      <c r="TLB866" s="744"/>
      <c r="TLC866" s="744"/>
      <c r="TLD866" s="744"/>
      <c r="TLE866" s="744"/>
      <c r="TLF866" s="744"/>
      <c r="TLG866" s="744"/>
      <c r="TLH866" s="744"/>
      <c r="TLI866" s="744"/>
      <c r="TLJ866" s="744"/>
      <c r="TLK866" s="744"/>
      <c r="TLL866" s="744"/>
      <c r="TLM866" s="744"/>
      <c r="TLN866" s="744"/>
      <c r="TLO866" s="744"/>
      <c r="TLP866" s="744"/>
      <c r="TLQ866" s="744"/>
      <c r="TLR866" s="744"/>
      <c r="TLS866" s="744"/>
      <c r="TLT866" s="744"/>
      <c r="TLU866" s="744"/>
      <c r="TLV866" s="744"/>
      <c r="TLW866" s="744"/>
      <c r="TLX866" s="744"/>
      <c r="TLY866" s="744"/>
      <c r="TLZ866" s="744"/>
      <c r="TMA866" s="744"/>
      <c r="TMB866" s="744"/>
      <c r="TMC866" s="744"/>
      <c r="TMD866" s="744"/>
      <c r="TME866" s="744"/>
      <c r="TMF866" s="744"/>
      <c r="TMG866" s="744"/>
      <c r="TMH866" s="744"/>
      <c r="TMI866" s="744"/>
      <c r="TMJ866" s="744"/>
      <c r="TMK866" s="744"/>
      <c r="TML866" s="744"/>
      <c r="TMM866" s="744"/>
      <c r="TMN866" s="744"/>
      <c r="TMO866" s="744"/>
      <c r="TMP866" s="744"/>
      <c r="TMQ866" s="744"/>
      <c r="TMR866" s="744"/>
      <c r="TMS866" s="744"/>
      <c r="TMT866" s="744"/>
      <c r="TMU866" s="744"/>
      <c r="TMV866" s="744"/>
      <c r="TMW866" s="744"/>
      <c r="TMX866" s="744"/>
      <c r="TMY866" s="744"/>
      <c r="TMZ866" s="744"/>
      <c r="TNA866" s="744"/>
      <c r="TNB866" s="744"/>
      <c r="TNC866" s="744"/>
      <c r="TND866" s="744"/>
      <c r="TNE866" s="744"/>
      <c r="TNF866" s="744"/>
      <c r="TNG866" s="744"/>
      <c r="TNH866" s="744"/>
      <c r="TNI866" s="744"/>
      <c r="TNJ866" s="744"/>
      <c r="TNK866" s="744"/>
      <c r="TNL866" s="744"/>
      <c r="TNM866" s="744"/>
      <c r="TNN866" s="744"/>
      <c r="TNO866" s="744"/>
      <c r="TNP866" s="744"/>
      <c r="TNQ866" s="744"/>
      <c r="TNR866" s="744"/>
      <c r="TNS866" s="744"/>
      <c r="TNT866" s="744"/>
      <c r="TNU866" s="744"/>
      <c r="TNV866" s="744"/>
      <c r="TNW866" s="744"/>
      <c r="TNX866" s="744"/>
      <c r="TNY866" s="744"/>
      <c r="TNZ866" s="744"/>
      <c r="TOA866" s="744"/>
      <c r="TOB866" s="744"/>
      <c r="TOC866" s="744"/>
      <c r="TOD866" s="744"/>
      <c r="TOE866" s="744"/>
      <c r="TOF866" s="744"/>
      <c r="TOG866" s="744"/>
      <c r="TOH866" s="744"/>
      <c r="TOI866" s="744"/>
      <c r="TOJ866" s="744"/>
      <c r="TOK866" s="744"/>
      <c r="TOL866" s="744"/>
      <c r="TOM866" s="744"/>
      <c r="TON866" s="744"/>
      <c r="TOO866" s="744"/>
      <c r="TOP866" s="744"/>
      <c r="TOQ866" s="744"/>
      <c r="TOR866" s="744"/>
      <c r="TOS866" s="744"/>
      <c r="TOT866" s="744"/>
      <c r="TOU866" s="744"/>
      <c r="TOV866" s="744"/>
      <c r="TOW866" s="744"/>
      <c r="TOX866" s="744"/>
      <c r="TOY866" s="744"/>
      <c r="TOZ866" s="744"/>
      <c r="TPA866" s="744"/>
      <c r="TPB866" s="744"/>
      <c r="TPC866" s="744"/>
      <c r="TPD866" s="744"/>
      <c r="TPE866" s="744"/>
      <c r="TPF866" s="744"/>
      <c r="TPG866" s="744"/>
      <c r="TPH866" s="744"/>
      <c r="TPI866" s="744"/>
      <c r="TPJ866" s="744"/>
      <c r="TPK866" s="744"/>
      <c r="TPL866" s="744"/>
      <c r="TPM866" s="744"/>
      <c r="TPN866" s="744"/>
      <c r="TPO866" s="744"/>
      <c r="TPP866" s="744"/>
      <c r="TPQ866" s="744"/>
      <c r="TPR866" s="744"/>
      <c r="TPS866" s="744"/>
      <c r="TPT866" s="744"/>
      <c r="TPU866" s="744"/>
      <c r="TPV866" s="744"/>
      <c r="TPW866" s="744"/>
      <c r="TPX866" s="744"/>
      <c r="TPY866" s="744"/>
      <c r="TPZ866" s="744"/>
      <c r="TQA866" s="744"/>
      <c r="TQB866" s="744"/>
      <c r="TQC866" s="744"/>
      <c r="TQD866" s="744"/>
      <c r="TQE866" s="744"/>
      <c r="TQF866" s="744"/>
      <c r="TQG866" s="744"/>
      <c r="TQH866" s="744"/>
      <c r="TQI866" s="744"/>
      <c r="TQJ866" s="744"/>
      <c r="TQK866" s="744"/>
      <c r="TQL866" s="744"/>
      <c r="TQM866" s="744"/>
      <c r="TQN866" s="744"/>
      <c r="TQO866" s="744"/>
      <c r="TQP866" s="744"/>
      <c r="TQQ866" s="744"/>
      <c r="TQR866" s="744"/>
      <c r="TQS866" s="744"/>
      <c r="TQT866" s="744"/>
      <c r="TQU866" s="744"/>
      <c r="TQV866" s="744"/>
      <c r="TQW866" s="744"/>
      <c r="TQX866" s="744"/>
      <c r="TQY866" s="744"/>
      <c r="TQZ866" s="744"/>
      <c r="TRA866" s="744"/>
      <c r="TRB866" s="744"/>
      <c r="TRC866" s="744"/>
      <c r="TRD866" s="744"/>
      <c r="TRE866" s="744"/>
      <c r="TRF866" s="744"/>
      <c r="TRG866" s="744"/>
      <c r="TRH866" s="744"/>
      <c r="TRI866" s="744"/>
      <c r="TRJ866" s="744"/>
      <c r="TRK866" s="744"/>
      <c r="TRL866" s="744"/>
      <c r="TRM866" s="744"/>
      <c r="TRN866" s="744"/>
      <c r="TRO866" s="744"/>
      <c r="TRP866" s="744"/>
      <c r="TRQ866" s="744"/>
      <c r="TRR866" s="744"/>
      <c r="TRS866" s="744"/>
      <c r="TRT866" s="744"/>
      <c r="TRU866" s="744"/>
      <c r="TRV866" s="744"/>
      <c r="TRW866" s="744"/>
      <c r="TRX866" s="744"/>
      <c r="TRY866" s="744"/>
      <c r="TRZ866" s="744"/>
      <c r="TSA866" s="744"/>
      <c r="TSB866" s="744"/>
      <c r="TSC866" s="744"/>
      <c r="TSD866" s="744"/>
      <c r="TSE866" s="744"/>
      <c r="TSF866" s="744"/>
      <c r="TSG866" s="744"/>
      <c r="TSH866" s="744"/>
      <c r="TSI866" s="744"/>
      <c r="TSJ866" s="744"/>
      <c r="TSK866" s="744"/>
      <c r="TSL866" s="744"/>
      <c r="TSM866" s="744"/>
      <c r="TSN866" s="744"/>
      <c r="TSO866" s="744"/>
      <c r="TSP866" s="744"/>
      <c r="TSQ866" s="744"/>
      <c r="TSR866" s="744"/>
      <c r="TSS866" s="744"/>
      <c r="TST866" s="744"/>
      <c r="TSU866" s="744"/>
      <c r="TSV866" s="744"/>
      <c r="TSW866" s="744"/>
      <c r="TSX866" s="744"/>
      <c r="TSY866" s="744"/>
      <c r="TSZ866" s="744"/>
      <c r="TTA866" s="744"/>
      <c r="TTB866" s="744"/>
      <c r="TTC866" s="744"/>
      <c r="TTD866" s="744"/>
      <c r="TTE866" s="744"/>
      <c r="TTF866" s="744"/>
      <c r="TTG866" s="744"/>
      <c r="TTH866" s="744"/>
      <c r="TTI866" s="744"/>
      <c r="TTJ866" s="744"/>
      <c r="TTK866" s="744"/>
      <c r="TTL866" s="744"/>
      <c r="TTM866" s="744"/>
      <c r="TTN866" s="744"/>
      <c r="TTO866" s="744"/>
      <c r="TTP866" s="744"/>
      <c r="TTQ866" s="744"/>
      <c r="TTR866" s="744"/>
      <c r="TTS866" s="744"/>
      <c r="TTT866" s="744"/>
      <c r="TTU866" s="744"/>
      <c r="TTV866" s="744"/>
      <c r="TTW866" s="744"/>
      <c r="TTX866" s="744"/>
      <c r="TTY866" s="744"/>
      <c r="TTZ866" s="744"/>
      <c r="TUA866" s="744"/>
      <c r="TUB866" s="744"/>
      <c r="TUC866" s="744"/>
      <c r="TUD866" s="744"/>
      <c r="TUE866" s="744"/>
      <c r="TUF866" s="744"/>
      <c r="TUG866" s="744"/>
      <c r="TUH866" s="744"/>
      <c r="TUI866" s="744"/>
      <c r="TUJ866" s="744"/>
      <c r="TUK866" s="744"/>
      <c r="TUL866" s="744"/>
      <c r="TUM866" s="744"/>
      <c r="TUN866" s="744"/>
      <c r="TUO866" s="744"/>
      <c r="TUP866" s="744"/>
      <c r="TUQ866" s="744"/>
      <c r="TUR866" s="744"/>
      <c r="TUS866" s="744"/>
      <c r="TUT866" s="744"/>
      <c r="TUU866" s="744"/>
      <c r="TUV866" s="744"/>
      <c r="TUW866" s="744"/>
      <c r="TUX866" s="744"/>
      <c r="TUY866" s="744"/>
      <c r="TUZ866" s="744"/>
      <c r="TVA866" s="744"/>
      <c r="TVB866" s="744"/>
      <c r="TVC866" s="744"/>
      <c r="TVD866" s="744"/>
      <c r="TVE866" s="744"/>
      <c r="TVF866" s="744"/>
      <c r="TVG866" s="744"/>
      <c r="TVH866" s="744"/>
      <c r="TVI866" s="744"/>
      <c r="TVJ866" s="744"/>
      <c r="TVK866" s="744"/>
      <c r="TVL866" s="744"/>
      <c r="TVM866" s="744"/>
      <c r="TVN866" s="744"/>
      <c r="TVO866" s="744"/>
      <c r="TVP866" s="744"/>
      <c r="TVQ866" s="744"/>
      <c r="TVR866" s="744"/>
      <c r="TVS866" s="744"/>
      <c r="TVT866" s="744"/>
      <c r="TVU866" s="744"/>
      <c r="TVV866" s="744"/>
      <c r="TVW866" s="744"/>
      <c r="TVX866" s="744"/>
      <c r="TVY866" s="744"/>
      <c r="TVZ866" s="744"/>
      <c r="TWA866" s="744"/>
      <c r="TWB866" s="744"/>
      <c r="TWC866" s="744"/>
      <c r="TWD866" s="744"/>
      <c r="TWE866" s="744"/>
      <c r="TWF866" s="744"/>
      <c r="TWG866" s="744"/>
      <c r="TWH866" s="744"/>
      <c r="TWI866" s="744"/>
      <c r="TWJ866" s="744"/>
      <c r="TWK866" s="744"/>
      <c r="TWL866" s="744"/>
      <c r="TWM866" s="744"/>
      <c r="TWN866" s="744"/>
      <c r="TWO866" s="744"/>
      <c r="TWP866" s="744"/>
      <c r="TWQ866" s="744"/>
      <c r="TWR866" s="744"/>
      <c r="TWS866" s="744"/>
      <c r="TWT866" s="744"/>
      <c r="TWU866" s="744"/>
      <c r="TWV866" s="744"/>
      <c r="TWW866" s="744"/>
      <c r="TWX866" s="744"/>
      <c r="TWY866" s="744"/>
      <c r="TWZ866" s="744"/>
      <c r="TXA866" s="744"/>
      <c r="TXB866" s="744"/>
      <c r="TXC866" s="744"/>
      <c r="TXD866" s="744"/>
      <c r="TXE866" s="744"/>
      <c r="TXF866" s="744"/>
      <c r="TXG866" s="744"/>
      <c r="TXH866" s="744"/>
      <c r="TXI866" s="744"/>
      <c r="TXJ866" s="744"/>
      <c r="TXK866" s="744"/>
      <c r="TXL866" s="744"/>
      <c r="TXM866" s="744"/>
      <c r="TXN866" s="744"/>
      <c r="TXO866" s="744"/>
      <c r="TXP866" s="744"/>
      <c r="TXQ866" s="744"/>
      <c r="TXR866" s="744"/>
      <c r="TXS866" s="744"/>
      <c r="TXT866" s="744"/>
      <c r="TXU866" s="744"/>
      <c r="TXV866" s="744"/>
      <c r="TXW866" s="744"/>
      <c r="TXX866" s="744"/>
      <c r="TXY866" s="744"/>
      <c r="TXZ866" s="744"/>
      <c r="TYA866" s="744"/>
      <c r="TYB866" s="744"/>
      <c r="TYC866" s="744"/>
      <c r="TYD866" s="744"/>
      <c r="TYE866" s="744"/>
      <c r="TYF866" s="744"/>
      <c r="TYG866" s="744"/>
      <c r="TYH866" s="744"/>
      <c r="TYI866" s="744"/>
      <c r="TYJ866" s="744"/>
      <c r="TYK866" s="744"/>
      <c r="TYL866" s="744"/>
      <c r="TYM866" s="744"/>
      <c r="TYN866" s="744"/>
      <c r="TYO866" s="744"/>
      <c r="TYP866" s="744"/>
      <c r="TYQ866" s="744"/>
      <c r="TYR866" s="744"/>
      <c r="TYS866" s="744"/>
      <c r="TYT866" s="744"/>
      <c r="TYU866" s="744"/>
      <c r="TYV866" s="744"/>
      <c r="TYW866" s="744"/>
      <c r="TYX866" s="744"/>
      <c r="TYY866" s="744"/>
      <c r="TYZ866" s="744"/>
      <c r="TZA866" s="744"/>
      <c r="TZB866" s="744"/>
      <c r="TZC866" s="744"/>
      <c r="TZD866" s="744"/>
      <c r="TZE866" s="744"/>
      <c r="TZF866" s="744"/>
      <c r="TZG866" s="744"/>
      <c r="TZH866" s="744"/>
      <c r="TZI866" s="744"/>
      <c r="TZJ866" s="744"/>
      <c r="TZK866" s="744"/>
      <c r="TZL866" s="744"/>
      <c r="TZM866" s="744"/>
      <c r="TZN866" s="744"/>
      <c r="TZO866" s="744"/>
      <c r="TZP866" s="744"/>
      <c r="TZQ866" s="744"/>
      <c r="TZR866" s="744"/>
      <c r="TZS866" s="744"/>
      <c r="TZT866" s="744"/>
      <c r="TZU866" s="744"/>
      <c r="TZV866" s="744"/>
      <c r="TZW866" s="744"/>
      <c r="TZX866" s="744"/>
      <c r="TZY866" s="744"/>
      <c r="TZZ866" s="744"/>
      <c r="UAA866" s="744"/>
      <c r="UAB866" s="744"/>
      <c r="UAC866" s="744"/>
      <c r="UAD866" s="744"/>
      <c r="UAE866" s="744"/>
      <c r="UAF866" s="744"/>
      <c r="UAG866" s="744"/>
      <c r="UAH866" s="744"/>
      <c r="UAI866" s="744"/>
      <c r="UAJ866" s="744"/>
      <c r="UAK866" s="744"/>
      <c r="UAL866" s="744"/>
      <c r="UAM866" s="744"/>
      <c r="UAN866" s="744"/>
      <c r="UAO866" s="744"/>
      <c r="UAP866" s="744"/>
      <c r="UAQ866" s="744"/>
      <c r="UAR866" s="744"/>
      <c r="UAS866" s="744"/>
      <c r="UAT866" s="744"/>
      <c r="UAU866" s="744"/>
      <c r="UAV866" s="744"/>
      <c r="UAW866" s="744"/>
      <c r="UAX866" s="744"/>
      <c r="UAY866" s="744"/>
      <c r="UAZ866" s="744"/>
      <c r="UBA866" s="744"/>
      <c r="UBB866" s="744"/>
      <c r="UBC866" s="744"/>
      <c r="UBD866" s="744"/>
      <c r="UBE866" s="744"/>
      <c r="UBF866" s="744"/>
      <c r="UBG866" s="744"/>
      <c r="UBH866" s="744"/>
      <c r="UBI866" s="744"/>
      <c r="UBJ866" s="744"/>
      <c r="UBK866" s="744"/>
      <c r="UBL866" s="744"/>
      <c r="UBM866" s="744"/>
      <c r="UBN866" s="744"/>
      <c r="UBO866" s="744"/>
      <c r="UBP866" s="744"/>
      <c r="UBQ866" s="744"/>
      <c r="UBR866" s="744"/>
      <c r="UBS866" s="744"/>
      <c r="UBT866" s="744"/>
      <c r="UBU866" s="744"/>
      <c r="UBV866" s="744"/>
      <c r="UBW866" s="744"/>
      <c r="UBX866" s="744"/>
      <c r="UBY866" s="744"/>
      <c r="UBZ866" s="744"/>
      <c r="UCA866" s="744"/>
      <c r="UCB866" s="744"/>
      <c r="UCC866" s="744"/>
      <c r="UCD866" s="744"/>
      <c r="UCE866" s="744"/>
      <c r="UCF866" s="744"/>
      <c r="UCG866" s="744"/>
      <c r="UCH866" s="744"/>
      <c r="UCI866" s="744"/>
      <c r="UCJ866" s="744"/>
      <c r="UCK866" s="744"/>
      <c r="UCL866" s="744"/>
      <c r="UCM866" s="744"/>
      <c r="UCN866" s="744"/>
      <c r="UCO866" s="744"/>
      <c r="UCP866" s="744"/>
      <c r="UCQ866" s="744"/>
      <c r="UCR866" s="744"/>
      <c r="UCS866" s="744"/>
      <c r="UCT866" s="744"/>
      <c r="UCU866" s="744"/>
      <c r="UCV866" s="744"/>
      <c r="UCW866" s="744"/>
      <c r="UCX866" s="744"/>
      <c r="UCY866" s="744"/>
      <c r="UCZ866" s="744"/>
      <c r="UDA866" s="744"/>
      <c r="UDB866" s="744"/>
      <c r="UDC866" s="744"/>
      <c r="UDD866" s="744"/>
      <c r="UDE866" s="744"/>
      <c r="UDF866" s="744"/>
      <c r="UDG866" s="744"/>
      <c r="UDH866" s="744"/>
      <c r="UDI866" s="744"/>
      <c r="UDJ866" s="744"/>
      <c r="UDK866" s="744"/>
      <c r="UDL866" s="744"/>
      <c r="UDM866" s="744"/>
      <c r="UDN866" s="744"/>
      <c r="UDO866" s="744"/>
      <c r="UDP866" s="744"/>
      <c r="UDQ866" s="744"/>
      <c r="UDR866" s="744"/>
      <c r="UDS866" s="744"/>
      <c r="UDT866" s="744"/>
      <c r="UDU866" s="744"/>
      <c r="UDV866" s="744"/>
      <c r="UDW866" s="744"/>
      <c r="UDX866" s="744"/>
      <c r="UDY866" s="744"/>
      <c r="UDZ866" s="744"/>
      <c r="UEA866" s="744"/>
      <c r="UEB866" s="744"/>
      <c r="UEC866" s="744"/>
      <c r="UED866" s="744"/>
      <c r="UEE866" s="744"/>
      <c r="UEF866" s="744"/>
      <c r="UEG866" s="744"/>
      <c r="UEH866" s="744"/>
      <c r="UEI866" s="744"/>
      <c r="UEJ866" s="744"/>
      <c r="UEK866" s="744"/>
      <c r="UEL866" s="744"/>
      <c r="UEM866" s="744"/>
      <c r="UEN866" s="744"/>
      <c r="UEO866" s="744"/>
      <c r="UEP866" s="744"/>
      <c r="UEQ866" s="744"/>
      <c r="UER866" s="744"/>
      <c r="UES866" s="744"/>
      <c r="UET866" s="744"/>
      <c r="UEU866" s="744"/>
      <c r="UEV866" s="744"/>
      <c r="UEW866" s="744"/>
      <c r="UEX866" s="744"/>
      <c r="UEY866" s="744"/>
      <c r="UEZ866" s="744"/>
      <c r="UFA866" s="744"/>
      <c r="UFB866" s="744"/>
      <c r="UFC866" s="744"/>
      <c r="UFD866" s="744"/>
      <c r="UFE866" s="744"/>
      <c r="UFF866" s="744"/>
      <c r="UFG866" s="744"/>
      <c r="UFH866" s="744"/>
      <c r="UFI866" s="744"/>
      <c r="UFJ866" s="744"/>
      <c r="UFK866" s="744"/>
      <c r="UFL866" s="744"/>
      <c r="UFM866" s="744"/>
      <c r="UFN866" s="744"/>
      <c r="UFO866" s="744"/>
      <c r="UFP866" s="744"/>
      <c r="UFQ866" s="744"/>
      <c r="UFR866" s="744"/>
      <c r="UFS866" s="744"/>
      <c r="UFT866" s="744"/>
      <c r="UFU866" s="744"/>
      <c r="UFV866" s="744"/>
      <c r="UFW866" s="744"/>
      <c r="UFX866" s="744"/>
      <c r="UFY866" s="744"/>
      <c r="UFZ866" s="744"/>
      <c r="UGA866" s="744"/>
      <c r="UGB866" s="744"/>
      <c r="UGC866" s="744"/>
      <c r="UGD866" s="744"/>
      <c r="UGE866" s="744"/>
      <c r="UGF866" s="744"/>
      <c r="UGG866" s="744"/>
      <c r="UGH866" s="744"/>
      <c r="UGI866" s="744"/>
      <c r="UGJ866" s="744"/>
      <c r="UGK866" s="744"/>
      <c r="UGL866" s="744"/>
      <c r="UGM866" s="744"/>
      <c r="UGN866" s="744"/>
      <c r="UGO866" s="744"/>
      <c r="UGP866" s="744"/>
      <c r="UGQ866" s="744"/>
      <c r="UGR866" s="744"/>
      <c r="UGS866" s="744"/>
      <c r="UGT866" s="744"/>
      <c r="UGU866" s="744"/>
      <c r="UGV866" s="744"/>
      <c r="UGW866" s="744"/>
      <c r="UGX866" s="744"/>
      <c r="UGY866" s="744"/>
      <c r="UGZ866" s="744"/>
      <c r="UHA866" s="744"/>
      <c r="UHB866" s="744"/>
      <c r="UHC866" s="744"/>
      <c r="UHD866" s="744"/>
      <c r="UHE866" s="744"/>
      <c r="UHF866" s="744"/>
      <c r="UHG866" s="744"/>
      <c r="UHH866" s="744"/>
      <c r="UHI866" s="744"/>
      <c r="UHJ866" s="744"/>
      <c r="UHK866" s="744"/>
      <c r="UHL866" s="744"/>
      <c r="UHM866" s="744"/>
      <c r="UHN866" s="744"/>
      <c r="UHO866" s="744"/>
      <c r="UHP866" s="744"/>
      <c r="UHQ866" s="744"/>
      <c r="UHR866" s="744"/>
      <c r="UHS866" s="744"/>
      <c r="UHT866" s="744"/>
      <c r="UHU866" s="744"/>
      <c r="UHV866" s="744"/>
      <c r="UHW866" s="744"/>
      <c r="UHX866" s="744"/>
      <c r="UHY866" s="744"/>
      <c r="UHZ866" s="744"/>
      <c r="UIA866" s="744"/>
      <c r="UIB866" s="744"/>
      <c r="UIC866" s="744"/>
      <c r="UID866" s="744"/>
      <c r="UIE866" s="744"/>
      <c r="UIF866" s="744"/>
      <c r="UIG866" s="744"/>
      <c r="UIH866" s="744"/>
      <c r="UII866" s="744"/>
      <c r="UIJ866" s="744"/>
      <c r="UIK866" s="744"/>
      <c r="UIL866" s="744"/>
      <c r="UIM866" s="744"/>
      <c r="UIN866" s="744"/>
      <c r="UIO866" s="744"/>
      <c r="UIP866" s="744"/>
      <c r="UIQ866" s="744"/>
      <c r="UIR866" s="744"/>
      <c r="UIS866" s="744"/>
      <c r="UIT866" s="744"/>
      <c r="UIU866" s="744"/>
      <c r="UIV866" s="744"/>
      <c r="UIW866" s="744"/>
      <c r="UIX866" s="744"/>
      <c r="UIY866" s="744"/>
      <c r="UIZ866" s="744"/>
      <c r="UJA866" s="744"/>
      <c r="UJB866" s="744"/>
      <c r="UJC866" s="744"/>
      <c r="UJD866" s="744"/>
      <c r="UJE866" s="744"/>
      <c r="UJF866" s="744"/>
      <c r="UJG866" s="744"/>
      <c r="UJH866" s="744"/>
      <c r="UJI866" s="744"/>
      <c r="UJJ866" s="744"/>
      <c r="UJK866" s="744"/>
      <c r="UJL866" s="744"/>
      <c r="UJM866" s="744"/>
      <c r="UJN866" s="744"/>
      <c r="UJO866" s="744"/>
      <c r="UJP866" s="744"/>
      <c r="UJQ866" s="744"/>
      <c r="UJR866" s="744"/>
      <c r="UJS866" s="744"/>
      <c r="UJT866" s="744"/>
      <c r="UJU866" s="744"/>
      <c r="UJV866" s="744"/>
      <c r="UJW866" s="744"/>
      <c r="UJX866" s="744"/>
      <c r="UJY866" s="744"/>
      <c r="UJZ866" s="744"/>
      <c r="UKA866" s="744"/>
      <c r="UKB866" s="744"/>
      <c r="UKC866" s="744"/>
      <c r="UKD866" s="744"/>
      <c r="UKE866" s="744"/>
      <c r="UKF866" s="744"/>
      <c r="UKG866" s="744"/>
      <c r="UKH866" s="744"/>
      <c r="UKI866" s="744"/>
      <c r="UKJ866" s="744"/>
      <c r="UKK866" s="744"/>
      <c r="UKL866" s="744"/>
      <c r="UKM866" s="744"/>
      <c r="UKN866" s="744"/>
      <c r="UKO866" s="744"/>
      <c r="UKP866" s="744"/>
      <c r="UKQ866" s="744"/>
      <c r="UKR866" s="744"/>
      <c r="UKS866" s="744"/>
      <c r="UKT866" s="744"/>
      <c r="UKU866" s="744"/>
      <c r="UKV866" s="744"/>
      <c r="UKW866" s="744"/>
      <c r="UKX866" s="744"/>
      <c r="UKY866" s="744"/>
      <c r="UKZ866" s="744"/>
      <c r="ULA866" s="744"/>
      <c r="ULB866" s="744"/>
      <c r="ULC866" s="744"/>
      <c r="ULD866" s="744"/>
      <c r="ULE866" s="744"/>
      <c r="ULF866" s="744"/>
      <c r="ULG866" s="744"/>
      <c r="ULH866" s="744"/>
      <c r="ULI866" s="744"/>
      <c r="ULJ866" s="744"/>
      <c r="ULK866" s="744"/>
      <c r="ULL866" s="744"/>
      <c r="ULM866" s="744"/>
      <c r="ULN866" s="744"/>
      <c r="ULO866" s="744"/>
      <c r="ULP866" s="744"/>
      <c r="ULQ866" s="744"/>
      <c r="ULR866" s="744"/>
      <c r="ULS866" s="744"/>
      <c r="ULT866" s="744"/>
      <c r="ULU866" s="744"/>
      <c r="ULV866" s="744"/>
      <c r="ULW866" s="744"/>
      <c r="ULX866" s="744"/>
      <c r="ULY866" s="744"/>
      <c r="ULZ866" s="744"/>
      <c r="UMA866" s="744"/>
      <c r="UMB866" s="744"/>
      <c r="UMC866" s="744"/>
      <c r="UMD866" s="744"/>
      <c r="UME866" s="744"/>
      <c r="UMF866" s="744"/>
      <c r="UMG866" s="744"/>
      <c r="UMH866" s="744"/>
      <c r="UMI866" s="744"/>
      <c r="UMJ866" s="744"/>
      <c r="UMK866" s="744"/>
      <c r="UML866" s="744"/>
      <c r="UMM866" s="744"/>
      <c r="UMN866" s="744"/>
      <c r="UMO866" s="744"/>
      <c r="UMP866" s="744"/>
      <c r="UMQ866" s="744"/>
      <c r="UMR866" s="744"/>
      <c r="UMS866" s="744"/>
      <c r="UMT866" s="744"/>
      <c r="UMU866" s="744"/>
      <c r="UMV866" s="744"/>
      <c r="UMW866" s="744"/>
      <c r="UMX866" s="744"/>
      <c r="UMY866" s="744"/>
      <c r="UMZ866" s="744"/>
      <c r="UNA866" s="744"/>
      <c r="UNB866" s="744"/>
      <c r="UNC866" s="744"/>
      <c r="UND866" s="744"/>
      <c r="UNE866" s="744"/>
      <c r="UNF866" s="744"/>
      <c r="UNG866" s="744"/>
      <c r="UNH866" s="744"/>
      <c r="UNI866" s="744"/>
      <c r="UNJ866" s="744"/>
      <c r="UNK866" s="744"/>
      <c r="UNL866" s="744"/>
      <c r="UNM866" s="744"/>
      <c r="UNN866" s="744"/>
      <c r="UNO866" s="744"/>
      <c r="UNP866" s="744"/>
      <c r="UNQ866" s="744"/>
      <c r="UNR866" s="744"/>
      <c r="UNS866" s="744"/>
      <c r="UNT866" s="744"/>
      <c r="UNU866" s="744"/>
      <c r="UNV866" s="744"/>
      <c r="UNW866" s="744"/>
      <c r="UNX866" s="744"/>
      <c r="UNY866" s="744"/>
      <c r="UNZ866" s="744"/>
      <c r="UOA866" s="744"/>
      <c r="UOB866" s="744"/>
      <c r="UOC866" s="744"/>
      <c r="UOD866" s="744"/>
      <c r="UOE866" s="744"/>
      <c r="UOF866" s="744"/>
      <c r="UOG866" s="744"/>
      <c r="UOH866" s="744"/>
      <c r="UOI866" s="744"/>
      <c r="UOJ866" s="744"/>
      <c r="UOK866" s="744"/>
      <c r="UOL866" s="744"/>
      <c r="UOM866" s="744"/>
      <c r="UON866" s="744"/>
      <c r="UOO866" s="744"/>
      <c r="UOP866" s="744"/>
      <c r="UOQ866" s="744"/>
      <c r="UOR866" s="744"/>
      <c r="UOS866" s="744"/>
      <c r="UOT866" s="744"/>
      <c r="UOU866" s="744"/>
      <c r="UOV866" s="744"/>
      <c r="UOW866" s="744"/>
      <c r="UOX866" s="744"/>
      <c r="UOY866" s="744"/>
      <c r="UOZ866" s="744"/>
      <c r="UPA866" s="744"/>
      <c r="UPB866" s="744"/>
      <c r="UPC866" s="744"/>
      <c r="UPD866" s="744"/>
      <c r="UPE866" s="744"/>
      <c r="UPF866" s="744"/>
      <c r="UPG866" s="744"/>
      <c r="UPH866" s="744"/>
      <c r="UPI866" s="744"/>
      <c r="UPJ866" s="744"/>
      <c r="UPK866" s="744"/>
      <c r="UPL866" s="744"/>
      <c r="UPM866" s="744"/>
      <c r="UPN866" s="744"/>
      <c r="UPO866" s="744"/>
      <c r="UPP866" s="744"/>
      <c r="UPQ866" s="744"/>
      <c r="UPR866" s="744"/>
      <c r="UPS866" s="744"/>
      <c r="UPT866" s="744"/>
      <c r="UPU866" s="744"/>
      <c r="UPV866" s="744"/>
      <c r="UPW866" s="744"/>
      <c r="UPX866" s="744"/>
      <c r="UPY866" s="744"/>
      <c r="UPZ866" s="744"/>
      <c r="UQA866" s="744"/>
      <c r="UQB866" s="744"/>
      <c r="UQC866" s="744"/>
      <c r="UQD866" s="744"/>
      <c r="UQE866" s="744"/>
      <c r="UQF866" s="744"/>
      <c r="UQG866" s="744"/>
      <c r="UQH866" s="744"/>
      <c r="UQI866" s="744"/>
      <c r="UQJ866" s="744"/>
      <c r="UQK866" s="744"/>
      <c r="UQL866" s="744"/>
      <c r="UQM866" s="744"/>
      <c r="UQN866" s="744"/>
      <c r="UQO866" s="744"/>
      <c r="UQP866" s="744"/>
      <c r="UQQ866" s="744"/>
      <c r="UQR866" s="744"/>
      <c r="UQS866" s="744"/>
      <c r="UQT866" s="744"/>
      <c r="UQU866" s="744"/>
      <c r="UQV866" s="744"/>
      <c r="UQW866" s="744"/>
      <c r="UQX866" s="744"/>
      <c r="UQY866" s="744"/>
      <c r="UQZ866" s="744"/>
      <c r="URA866" s="744"/>
      <c r="URB866" s="744"/>
      <c r="URC866" s="744"/>
      <c r="URD866" s="744"/>
      <c r="URE866" s="744"/>
      <c r="URF866" s="744"/>
      <c r="URG866" s="744"/>
      <c r="URH866" s="744"/>
      <c r="URI866" s="744"/>
      <c r="URJ866" s="744"/>
      <c r="URK866" s="744"/>
      <c r="URL866" s="744"/>
      <c r="URM866" s="744"/>
      <c r="URN866" s="744"/>
      <c r="URO866" s="744"/>
      <c r="URP866" s="744"/>
      <c r="URQ866" s="744"/>
      <c r="URR866" s="744"/>
      <c r="URS866" s="744"/>
      <c r="URT866" s="744"/>
      <c r="URU866" s="744"/>
      <c r="URV866" s="744"/>
      <c r="URW866" s="744"/>
      <c r="URX866" s="744"/>
      <c r="URY866" s="744"/>
      <c r="URZ866" s="744"/>
      <c r="USA866" s="744"/>
      <c r="USB866" s="744"/>
      <c r="USC866" s="744"/>
      <c r="USD866" s="744"/>
      <c r="USE866" s="744"/>
      <c r="USF866" s="744"/>
      <c r="USG866" s="744"/>
      <c r="USH866" s="744"/>
      <c r="USI866" s="744"/>
      <c r="USJ866" s="744"/>
      <c r="USK866" s="744"/>
      <c r="USL866" s="744"/>
      <c r="USM866" s="744"/>
      <c r="USN866" s="744"/>
      <c r="USO866" s="744"/>
      <c r="USP866" s="744"/>
      <c r="USQ866" s="744"/>
      <c r="USR866" s="744"/>
      <c r="USS866" s="744"/>
      <c r="UST866" s="744"/>
      <c r="USU866" s="744"/>
      <c r="USV866" s="744"/>
      <c r="USW866" s="744"/>
      <c r="USX866" s="744"/>
      <c r="USY866" s="744"/>
      <c r="USZ866" s="744"/>
      <c r="UTA866" s="744"/>
      <c r="UTB866" s="744"/>
      <c r="UTC866" s="744"/>
      <c r="UTD866" s="744"/>
      <c r="UTE866" s="744"/>
      <c r="UTF866" s="744"/>
      <c r="UTG866" s="744"/>
      <c r="UTH866" s="744"/>
      <c r="UTI866" s="744"/>
      <c r="UTJ866" s="744"/>
      <c r="UTK866" s="744"/>
      <c r="UTL866" s="744"/>
      <c r="UTM866" s="744"/>
      <c r="UTN866" s="744"/>
      <c r="UTO866" s="744"/>
      <c r="UTP866" s="744"/>
      <c r="UTQ866" s="744"/>
      <c r="UTR866" s="744"/>
      <c r="UTS866" s="744"/>
      <c r="UTT866" s="744"/>
      <c r="UTU866" s="744"/>
      <c r="UTV866" s="744"/>
      <c r="UTW866" s="744"/>
      <c r="UTX866" s="744"/>
      <c r="UTY866" s="744"/>
      <c r="UTZ866" s="744"/>
      <c r="UUA866" s="744"/>
      <c r="UUB866" s="744"/>
      <c r="UUC866" s="744"/>
      <c r="UUD866" s="744"/>
      <c r="UUE866" s="744"/>
      <c r="UUF866" s="744"/>
      <c r="UUG866" s="744"/>
      <c r="UUH866" s="744"/>
      <c r="UUI866" s="744"/>
      <c r="UUJ866" s="744"/>
      <c r="UUK866" s="744"/>
      <c r="UUL866" s="744"/>
      <c r="UUM866" s="744"/>
      <c r="UUN866" s="744"/>
      <c r="UUO866" s="744"/>
      <c r="UUP866" s="744"/>
      <c r="UUQ866" s="744"/>
      <c r="UUR866" s="744"/>
      <c r="UUS866" s="744"/>
      <c r="UUT866" s="744"/>
      <c r="UUU866" s="744"/>
      <c r="UUV866" s="744"/>
      <c r="UUW866" s="744"/>
      <c r="UUX866" s="744"/>
      <c r="UUY866" s="744"/>
      <c r="UUZ866" s="744"/>
      <c r="UVA866" s="744"/>
      <c r="UVB866" s="744"/>
      <c r="UVC866" s="744"/>
      <c r="UVD866" s="744"/>
      <c r="UVE866" s="744"/>
      <c r="UVF866" s="744"/>
      <c r="UVG866" s="744"/>
      <c r="UVH866" s="744"/>
      <c r="UVI866" s="744"/>
      <c r="UVJ866" s="744"/>
      <c r="UVK866" s="744"/>
      <c r="UVL866" s="744"/>
      <c r="UVM866" s="744"/>
      <c r="UVN866" s="744"/>
      <c r="UVO866" s="744"/>
      <c r="UVP866" s="744"/>
      <c r="UVQ866" s="744"/>
      <c r="UVR866" s="744"/>
      <c r="UVS866" s="744"/>
      <c r="UVT866" s="744"/>
      <c r="UVU866" s="744"/>
      <c r="UVV866" s="744"/>
      <c r="UVW866" s="744"/>
      <c r="UVX866" s="744"/>
      <c r="UVY866" s="744"/>
      <c r="UVZ866" s="744"/>
      <c r="UWA866" s="744"/>
      <c r="UWB866" s="744"/>
      <c r="UWC866" s="744"/>
      <c r="UWD866" s="744"/>
      <c r="UWE866" s="744"/>
      <c r="UWF866" s="744"/>
      <c r="UWG866" s="744"/>
      <c r="UWH866" s="744"/>
      <c r="UWI866" s="744"/>
      <c r="UWJ866" s="744"/>
      <c r="UWK866" s="744"/>
      <c r="UWL866" s="744"/>
      <c r="UWM866" s="744"/>
      <c r="UWN866" s="744"/>
      <c r="UWO866" s="744"/>
      <c r="UWP866" s="744"/>
      <c r="UWQ866" s="744"/>
      <c r="UWR866" s="744"/>
      <c r="UWS866" s="744"/>
      <c r="UWT866" s="744"/>
      <c r="UWU866" s="744"/>
      <c r="UWV866" s="744"/>
      <c r="UWW866" s="744"/>
      <c r="UWX866" s="744"/>
      <c r="UWY866" s="744"/>
      <c r="UWZ866" s="744"/>
      <c r="UXA866" s="744"/>
      <c r="UXB866" s="744"/>
      <c r="UXC866" s="744"/>
      <c r="UXD866" s="744"/>
      <c r="UXE866" s="744"/>
      <c r="UXF866" s="744"/>
      <c r="UXG866" s="744"/>
      <c r="UXH866" s="744"/>
      <c r="UXI866" s="744"/>
      <c r="UXJ866" s="744"/>
      <c r="UXK866" s="744"/>
      <c r="UXL866" s="744"/>
      <c r="UXM866" s="744"/>
      <c r="UXN866" s="744"/>
      <c r="UXO866" s="744"/>
      <c r="UXP866" s="744"/>
      <c r="UXQ866" s="744"/>
      <c r="UXR866" s="744"/>
      <c r="UXS866" s="744"/>
      <c r="UXT866" s="744"/>
      <c r="UXU866" s="744"/>
      <c r="UXV866" s="744"/>
      <c r="UXW866" s="744"/>
      <c r="UXX866" s="744"/>
      <c r="UXY866" s="744"/>
      <c r="UXZ866" s="744"/>
      <c r="UYA866" s="744"/>
      <c r="UYB866" s="744"/>
      <c r="UYC866" s="744"/>
      <c r="UYD866" s="744"/>
      <c r="UYE866" s="744"/>
      <c r="UYF866" s="744"/>
      <c r="UYG866" s="744"/>
      <c r="UYH866" s="744"/>
      <c r="UYI866" s="744"/>
      <c r="UYJ866" s="744"/>
      <c r="UYK866" s="744"/>
      <c r="UYL866" s="744"/>
      <c r="UYM866" s="744"/>
      <c r="UYN866" s="744"/>
      <c r="UYO866" s="744"/>
      <c r="UYP866" s="744"/>
      <c r="UYQ866" s="744"/>
      <c r="UYR866" s="744"/>
      <c r="UYS866" s="744"/>
      <c r="UYT866" s="744"/>
      <c r="UYU866" s="744"/>
      <c r="UYV866" s="744"/>
      <c r="UYW866" s="744"/>
      <c r="UYX866" s="744"/>
      <c r="UYY866" s="744"/>
      <c r="UYZ866" s="744"/>
      <c r="UZA866" s="744"/>
      <c r="UZB866" s="744"/>
      <c r="UZC866" s="744"/>
      <c r="UZD866" s="744"/>
      <c r="UZE866" s="744"/>
      <c r="UZF866" s="744"/>
      <c r="UZG866" s="744"/>
      <c r="UZH866" s="744"/>
      <c r="UZI866" s="744"/>
      <c r="UZJ866" s="744"/>
      <c r="UZK866" s="744"/>
      <c r="UZL866" s="744"/>
      <c r="UZM866" s="744"/>
      <c r="UZN866" s="744"/>
      <c r="UZO866" s="744"/>
      <c r="UZP866" s="744"/>
      <c r="UZQ866" s="744"/>
      <c r="UZR866" s="744"/>
      <c r="UZS866" s="744"/>
      <c r="UZT866" s="744"/>
      <c r="UZU866" s="744"/>
      <c r="UZV866" s="744"/>
      <c r="UZW866" s="744"/>
      <c r="UZX866" s="744"/>
      <c r="UZY866" s="744"/>
      <c r="UZZ866" s="744"/>
      <c r="VAA866" s="744"/>
      <c r="VAB866" s="744"/>
      <c r="VAC866" s="744"/>
      <c r="VAD866" s="744"/>
      <c r="VAE866" s="744"/>
      <c r="VAF866" s="744"/>
      <c r="VAG866" s="744"/>
      <c r="VAH866" s="744"/>
      <c r="VAI866" s="744"/>
      <c r="VAJ866" s="744"/>
      <c r="VAK866" s="744"/>
      <c r="VAL866" s="744"/>
      <c r="VAM866" s="744"/>
      <c r="VAN866" s="744"/>
      <c r="VAO866" s="744"/>
      <c r="VAP866" s="744"/>
      <c r="VAQ866" s="744"/>
      <c r="VAR866" s="744"/>
      <c r="VAS866" s="744"/>
      <c r="VAT866" s="744"/>
      <c r="VAU866" s="744"/>
      <c r="VAV866" s="744"/>
      <c r="VAW866" s="744"/>
      <c r="VAX866" s="744"/>
      <c r="VAY866" s="744"/>
      <c r="VAZ866" s="744"/>
      <c r="VBA866" s="744"/>
      <c r="VBB866" s="744"/>
      <c r="VBC866" s="744"/>
      <c r="VBD866" s="744"/>
      <c r="VBE866" s="744"/>
      <c r="VBF866" s="744"/>
      <c r="VBG866" s="744"/>
      <c r="VBH866" s="744"/>
      <c r="VBI866" s="744"/>
      <c r="VBJ866" s="744"/>
      <c r="VBK866" s="744"/>
      <c r="VBL866" s="744"/>
      <c r="VBM866" s="744"/>
      <c r="VBN866" s="744"/>
      <c r="VBO866" s="744"/>
      <c r="VBP866" s="744"/>
      <c r="VBQ866" s="744"/>
      <c r="VBR866" s="744"/>
      <c r="VBS866" s="744"/>
      <c r="VBT866" s="744"/>
      <c r="VBU866" s="744"/>
      <c r="VBV866" s="744"/>
      <c r="VBW866" s="744"/>
      <c r="VBX866" s="744"/>
      <c r="VBY866" s="744"/>
      <c r="VBZ866" s="744"/>
      <c r="VCA866" s="744"/>
      <c r="VCB866" s="744"/>
      <c r="VCC866" s="744"/>
      <c r="VCD866" s="744"/>
      <c r="VCE866" s="744"/>
      <c r="VCF866" s="744"/>
      <c r="VCG866" s="744"/>
      <c r="VCH866" s="744"/>
      <c r="VCI866" s="744"/>
      <c r="VCJ866" s="744"/>
      <c r="VCK866" s="744"/>
      <c r="VCL866" s="744"/>
      <c r="VCM866" s="744"/>
      <c r="VCN866" s="744"/>
      <c r="VCO866" s="744"/>
      <c r="VCP866" s="744"/>
      <c r="VCQ866" s="744"/>
      <c r="VCR866" s="744"/>
      <c r="VCS866" s="744"/>
      <c r="VCT866" s="744"/>
      <c r="VCU866" s="744"/>
      <c r="VCV866" s="744"/>
      <c r="VCW866" s="744"/>
      <c r="VCX866" s="744"/>
      <c r="VCY866" s="744"/>
      <c r="VCZ866" s="744"/>
      <c r="VDA866" s="744"/>
      <c r="VDB866" s="744"/>
      <c r="VDC866" s="744"/>
      <c r="VDD866" s="744"/>
      <c r="VDE866" s="744"/>
      <c r="VDF866" s="744"/>
      <c r="VDG866" s="744"/>
      <c r="VDH866" s="744"/>
      <c r="VDI866" s="744"/>
      <c r="VDJ866" s="744"/>
      <c r="VDK866" s="744"/>
      <c r="VDL866" s="744"/>
      <c r="VDM866" s="744"/>
      <c r="VDN866" s="744"/>
      <c r="VDO866" s="744"/>
      <c r="VDP866" s="744"/>
      <c r="VDQ866" s="744"/>
      <c r="VDR866" s="744"/>
      <c r="VDS866" s="744"/>
      <c r="VDT866" s="744"/>
      <c r="VDU866" s="744"/>
      <c r="VDV866" s="744"/>
      <c r="VDW866" s="744"/>
      <c r="VDX866" s="744"/>
      <c r="VDY866" s="744"/>
      <c r="VDZ866" s="744"/>
      <c r="VEA866" s="744"/>
      <c r="VEB866" s="744"/>
      <c r="VEC866" s="744"/>
      <c r="VED866" s="744"/>
      <c r="VEE866" s="744"/>
      <c r="VEF866" s="744"/>
      <c r="VEG866" s="744"/>
      <c r="VEH866" s="744"/>
      <c r="VEI866" s="744"/>
      <c r="VEJ866" s="744"/>
      <c r="VEK866" s="744"/>
      <c r="VEL866" s="744"/>
      <c r="VEM866" s="744"/>
      <c r="VEN866" s="744"/>
      <c r="VEO866" s="744"/>
      <c r="VEP866" s="744"/>
      <c r="VEQ866" s="744"/>
      <c r="VER866" s="744"/>
      <c r="VES866" s="744"/>
      <c r="VET866" s="744"/>
      <c r="VEU866" s="744"/>
      <c r="VEV866" s="744"/>
      <c r="VEW866" s="744"/>
      <c r="VEX866" s="744"/>
      <c r="VEY866" s="744"/>
      <c r="VEZ866" s="744"/>
      <c r="VFA866" s="744"/>
      <c r="VFB866" s="744"/>
      <c r="VFC866" s="744"/>
      <c r="VFD866" s="744"/>
      <c r="VFE866" s="744"/>
      <c r="VFF866" s="744"/>
      <c r="VFG866" s="744"/>
      <c r="VFH866" s="744"/>
      <c r="VFI866" s="744"/>
      <c r="VFJ866" s="744"/>
      <c r="VFK866" s="744"/>
      <c r="VFL866" s="744"/>
      <c r="VFM866" s="744"/>
      <c r="VFN866" s="744"/>
      <c r="VFO866" s="744"/>
      <c r="VFP866" s="744"/>
      <c r="VFQ866" s="744"/>
      <c r="VFR866" s="744"/>
      <c r="VFS866" s="744"/>
      <c r="VFT866" s="744"/>
      <c r="VFU866" s="744"/>
      <c r="VFV866" s="744"/>
      <c r="VFW866" s="744"/>
      <c r="VFX866" s="744"/>
      <c r="VFY866" s="744"/>
      <c r="VFZ866" s="744"/>
      <c r="VGA866" s="744"/>
      <c r="VGB866" s="744"/>
      <c r="VGC866" s="744"/>
      <c r="VGD866" s="744"/>
      <c r="VGE866" s="744"/>
      <c r="VGF866" s="744"/>
      <c r="VGG866" s="744"/>
      <c r="VGH866" s="744"/>
      <c r="VGI866" s="744"/>
      <c r="VGJ866" s="744"/>
      <c r="VGK866" s="744"/>
      <c r="VGL866" s="744"/>
      <c r="VGM866" s="744"/>
      <c r="VGN866" s="744"/>
      <c r="VGO866" s="744"/>
      <c r="VGP866" s="744"/>
      <c r="VGQ866" s="744"/>
      <c r="VGR866" s="744"/>
      <c r="VGS866" s="744"/>
      <c r="VGT866" s="744"/>
      <c r="VGU866" s="744"/>
      <c r="VGV866" s="744"/>
      <c r="VGW866" s="744"/>
      <c r="VGX866" s="744"/>
      <c r="VGY866" s="744"/>
      <c r="VGZ866" s="744"/>
      <c r="VHA866" s="744"/>
      <c r="VHB866" s="744"/>
      <c r="VHC866" s="744"/>
      <c r="VHD866" s="744"/>
      <c r="VHE866" s="744"/>
      <c r="VHF866" s="744"/>
      <c r="VHG866" s="744"/>
      <c r="VHH866" s="744"/>
      <c r="VHI866" s="744"/>
      <c r="VHJ866" s="744"/>
      <c r="VHK866" s="744"/>
      <c r="VHL866" s="744"/>
      <c r="VHM866" s="744"/>
      <c r="VHN866" s="744"/>
      <c r="VHO866" s="744"/>
      <c r="VHP866" s="744"/>
      <c r="VHQ866" s="744"/>
      <c r="VHR866" s="744"/>
      <c r="VHS866" s="744"/>
      <c r="VHT866" s="744"/>
      <c r="VHU866" s="744"/>
      <c r="VHV866" s="744"/>
      <c r="VHW866" s="744"/>
      <c r="VHX866" s="744"/>
      <c r="VHY866" s="744"/>
      <c r="VHZ866" s="744"/>
      <c r="VIA866" s="744"/>
      <c r="VIB866" s="744"/>
      <c r="VIC866" s="744"/>
      <c r="VID866" s="744"/>
      <c r="VIE866" s="744"/>
      <c r="VIF866" s="744"/>
      <c r="VIG866" s="744"/>
      <c r="VIH866" s="744"/>
      <c r="VII866" s="744"/>
      <c r="VIJ866" s="744"/>
      <c r="VIK866" s="744"/>
      <c r="VIL866" s="744"/>
      <c r="VIM866" s="744"/>
      <c r="VIN866" s="744"/>
      <c r="VIO866" s="744"/>
      <c r="VIP866" s="744"/>
      <c r="VIQ866" s="744"/>
      <c r="VIR866" s="744"/>
      <c r="VIS866" s="744"/>
      <c r="VIT866" s="744"/>
      <c r="VIU866" s="744"/>
      <c r="VIV866" s="744"/>
      <c r="VIW866" s="744"/>
      <c r="VIX866" s="744"/>
      <c r="VIY866" s="744"/>
      <c r="VIZ866" s="744"/>
      <c r="VJA866" s="744"/>
      <c r="VJB866" s="744"/>
      <c r="VJC866" s="744"/>
      <c r="VJD866" s="744"/>
      <c r="VJE866" s="744"/>
      <c r="VJF866" s="744"/>
      <c r="VJG866" s="744"/>
      <c r="VJH866" s="744"/>
      <c r="VJI866" s="744"/>
      <c r="VJJ866" s="744"/>
      <c r="VJK866" s="744"/>
      <c r="VJL866" s="744"/>
      <c r="VJM866" s="744"/>
      <c r="VJN866" s="744"/>
      <c r="VJO866" s="744"/>
      <c r="VJP866" s="744"/>
      <c r="VJQ866" s="744"/>
      <c r="VJR866" s="744"/>
      <c r="VJS866" s="744"/>
      <c r="VJT866" s="744"/>
      <c r="VJU866" s="744"/>
      <c r="VJV866" s="744"/>
      <c r="VJW866" s="744"/>
      <c r="VJX866" s="744"/>
      <c r="VJY866" s="744"/>
      <c r="VJZ866" s="744"/>
      <c r="VKA866" s="744"/>
      <c r="VKB866" s="744"/>
      <c r="VKC866" s="744"/>
      <c r="VKD866" s="744"/>
      <c r="VKE866" s="744"/>
      <c r="VKF866" s="744"/>
      <c r="VKG866" s="744"/>
      <c r="VKH866" s="744"/>
      <c r="VKI866" s="744"/>
      <c r="VKJ866" s="744"/>
      <c r="VKK866" s="744"/>
      <c r="VKL866" s="744"/>
      <c r="VKM866" s="744"/>
      <c r="VKN866" s="744"/>
      <c r="VKO866" s="744"/>
      <c r="VKP866" s="744"/>
      <c r="VKQ866" s="744"/>
      <c r="VKR866" s="744"/>
      <c r="VKS866" s="744"/>
      <c r="VKT866" s="744"/>
      <c r="VKU866" s="744"/>
      <c r="VKV866" s="744"/>
      <c r="VKW866" s="744"/>
      <c r="VKX866" s="744"/>
      <c r="VKY866" s="744"/>
      <c r="VKZ866" s="744"/>
      <c r="VLA866" s="744"/>
      <c r="VLB866" s="744"/>
      <c r="VLC866" s="744"/>
      <c r="VLD866" s="744"/>
      <c r="VLE866" s="744"/>
      <c r="VLF866" s="744"/>
      <c r="VLG866" s="744"/>
      <c r="VLH866" s="744"/>
      <c r="VLI866" s="744"/>
      <c r="VLJ866" s="744"/>
      <c r="VLK866" s="744"/>
      <c r="VLL866" s="744"/>
      <c r="VLM866" s="744"/>
      <c r="VLN866" s="744"/>
      <c r="VLO866" s="744"/>
      <c r="VLP866" s="744"/>
      <c r="VLQ866" s="744"/>
      <c r="VLR866" s="744"/>
      <c r="VLS866" s="744"/>
      <c r="VLT866" s="744"/>
      <c r="VLU866" s="744"/>
      <c r="VLV866" s="744"/>
      <c r="VLW866" s="744"/>
      <c r="VLX866" s="744"/>
      <c r="VLY866" s="744"/>
      <c r="VLZ866" s="744"/>
      <c r="VMA866" s="744"/>
      <c r="VMB866" s="744"/>
      <c r="VMC866" s="744"/>
      <c r="VMD866" s="744"/>
      <c r="VME866" s="744"/>
      <c r="VMF866" s="744"/>
      <c r="VMG866" s="744"/>
      <c r="VMH866" s="744"/>
      <c r="VMI866" s="744"/>
      <c r="VMJ866" s="744"/>
      <c r="VMK866" s="744"/>
      <c r="VML866" s="744"/>
      <c r="VMM866" s="744"/>
      <c r="VMN866" s="744"/>
      <c r="VMO866" s="744"/>
      <c r="VMP866" s="744"/>
      <c r="VMQ866" s="744"/>
      <c r="VMR866" s="744"/>
      <c r="VMS866" s="744"/>
      <c r="VMT866" s="744"/>
      <c r="VMU866" s="744"/>
      <c r="VMV866" s="744"/>
      <c r="VMW866" s="744"/>
      <c r="VMX866" s="744"/>
      <c r="VMY866" s="744"/>
      <c r="VMZ866" s="744"/>
      <c r="VNA866" s="744"/>
      <c r="VNB866" s="744"/>
      <c r="VNC866" s="744"/>
      <c r="VND866" s="744"/>
      <c r="VNE866" s="744"/>
      <c r="VNF866" s="744"/>
      <c r="VNG866" s="744"/>
      <c r="VNH866" s="744"/>
      <c r="VNI866" s="744"/>
      <c r="VNJ866" s="744"/>
      <c r="VNK866" s="744"/>
      <c r="VNL866" s="744"/>
      <c r="VNM866" s="744"/>
      <c r="VNN866" s="744"/>
      <c r="VNO866" s="744"/>
      <c r="VNP866" s="744"/>
      <c r="VNQ866" s="744"/>
      <c r="VNR866" s="744"/>
      <c r="VNS866" s="744"/>
      <c r="VNT866" s="744"/>
      <c r="VNU866" s="744"/>
      <c r="VNV866" s="744"/>
      <c r="VNW866" s="744"/>
      <c r="VNX866" s="744"/>
      <c r="VNY866" s="744"/>
      <c r="VNZ866" s="744"/>
      <c r="VOA866" s="744"/>
      <c r="VOB866" s="744"/>
      <c r="VOC866" s="744"/>
      <c r="VOD866" s="744"/>
      <c r="VOE866" s="744"/>
      <c r="VOF866" s="744"/>
      <c r="VOG866" s="744"/>
      <c r="VOH866" s="744"/>
      <c r="VOI866" s="744"/>
      <c r="VOJ866" s="744"/>
      <c r="VOK866" s="744"/>
      <c r="VOL866" s="744"/>
      <c r="VOM866" s="744"/>
      <c r="VON866" s="744"/>
      <c r="VOO866" s="744"/>
      <c r="VOP866" s="744"/>
      <c r="VOQ866" s="744"/>
      <c r="VOR866" s="744"/>
      <c r="VOS866" s="744"/>
      <c r="VOT866" s="744"/>
      <c r="VOU866" s="744"/>
      <c r="VOV866" s="744"/>
      <c r="VOW866" s="744"/>
      <c r="VOX866" s="744"/>
      <c r="VOY866" s="744"/>
      <c r="VOZ866" s="744"/>
      <c r="VPA866" s="744"/>
      <c r="VPB866" s="744"/>
      <c r="VPC866" s="744"/>
      <c r="VPD866" s="744"/>
      <c r="VPE866" s="744"/>
      <c r="VPF866" s="744"/>
      <c r="VPG866" s="744"/>
      <c r="VPH866" s="744"/>
      <c r="VPI866" s="744"/>
      <c r="VPJ866" s="744"/>
      <c r="VPK866" s="744"/>
      <c r="VPL866" s="744"/>
      <c r="VPM866" s="744"/>
      <c r="VPN866" s="744"/>
      <c r="VPO866" s="744"/>
      <c r="VPP866" s="744"/>
      <c r="VPQ866" s="744"/>
      <c r="VPR866" s="744"/>
      <c r="VPS866" s="744"/>
      <c r="VPT866" s="744"/>
      <c r="VPU866" s="744"/>
      <c r="VPV866" s="744"/>
      <c r="VPW866" s="744"/>
      <c r="VPX866" s="744"/>
      <c r="VPY866" s="744"/>
      <c r="VPZ866" s="744"/>
      <c r="VQA866" s="744"/>
      <c r="VQB866" s="744"/>
      <c r="VQC866" s="744"/>
      <c r="VQD866" s="744"/>
      <c r="VQE866" s="744"/>
      <c r="VQF866" s="744"/>
      <c r="VQG866" s="744"/>
      <c r="VQH866" s="744"/>
      <c r="VQI866" s="744"/>
      <c r="VQJ866" s="744"/>
      <c r="VQK866" s="744"/>
      <c r="VQL866" s="744"/>
      <c r="VQM866" s="744"/>
      <c r="VQN866" s="744"/>
      <c r="VQO866" s="744"/>
      <c r="VQP866" s="744"/>
      <c r="VQQ866" s="744"/>
      <c r="VQR866" s="744"/>
      <c r="VQS866" s="744"/>
      <c r="VQT866" s="744"/>
      <c r="VQU866" s="744"/>
      <c r="VQV866" s="744"/>
      <c r="VQW866" s="744"/>
      <c r="VQX866" s="744"/>
      <c r="VQY866" s="744"/>
      <c r="VQZ866" s="744"/>
      <c r="VRA866" s="744"/>
      <c r="VRB866" s="744"/>
      <c r="VRC866" s="744"/>
      <c r="VRD866" s="744"/>
      <c r="VRE866" s="744"/>
      <c r="VRF866" s="744"/>
      <c r="VRG866" s="744"/>
      <c r="VRH866" s="744"/>
      <c r="VRI866" s="744"/>
      <c r="VRJ866" s="744"/>
      <c r="VRK866" s="744"/>
      <c r="VRL866" s="744"/>
      <c r="VRM866" s="744"/>
      <c r="VRN866" s="744"/>
      <c r="VRO866" s="744"/>
      <c r="VRP866" s="744"/>
      <c r="VRQ866" s="744"/>
      <c r="VRR866" s="744"/>
      <c r="VRS866" s="744"/>
      <c r="VRT866" s="744"/>
      <c r="VRU866" s="744"/>
      <c r="VRV866" s="744"/>
      <c r="VRW866" s="744"/>
      <c r="VRX866" s="744"/>
      <c r="VRY866" s="744"/>
      <c r="VRZ866" s="744"/>
      <c r="VSA866" s="744"/>
      <c r="VSB866" s="744"/>
      <c r="VSC866" s="744"/>
      <c r="VSD866" s="744"/>
      <c r="VSE866" s="744"/>
      <c r="VSF866" s="744"/>
      <c r="VSG866" s="744"/>
      <c r="VSH866" s="744"/>
      <c r="VSI866" s="744"/>
      <c r="VSJ866" s="744"/>
      <c r="VSK866" s="744"/>
      <c r="VSL866" s="744"/>
      <c r="VSM866" s="744"/>
      <c r="VSN866" s="744"/>
      <c r="VSO866" s="744"/>
      <c r="VSP866" s="744"/>
      <c r="VSQ866" s="744"/>
      <c r="VSR866" s="744"/>
      <c r="VSS866" s="744"/>
      <c r="VST866" s="744"/>
      <c r="VSU866" s="744"/>
      <c r="VSV866" s="744"/>
      <c r="VSW866" s="744"/>
      <c r="VSX866" s="744"/>
      <c r="VSY866" s="744"/>
      <c r="VSZ866" s="744"/>
      <c r="VTA866" s="744"/>
      <c r="VTB866" s="744"/>
      <c r="VTC866" s="744"/>
      <c r="VTD866" s="744"/>
      <c r="VTE866" s="744"/>
      <c r="VTF866" s="744"/>
      <c r="VTG866" s="744"/>
      <c r="VTH866" s="744"/>
      <c r="VTI866" s="744"/>
      <c r="VTJ866" s="744"/>
      <c r="VTK866" s="744"/>
      <c r="VTL866" s="744"/>
      <c r="VTM866" s="744"/>
      <c r="VTN866" s="744"/>
      <c r="VTO866" s="744"/>
      <c r="VTP866" s="744"/>
      <c r="VTQ866" s="744"/>
      <c r="VTR866" s="744"/>
      <c r="VTS866" s="744"/>
      <c r="VTT866" s="744"/>
      <c r="VTU866" s="744"/>
      <c r="VTV866" s="744"/>
      <c r="VTW866" s="744"/>
      <c r="VTX866" s="744"/>
      <c r="VTY866" s="744"/>
      <c r="VTZ866" s="744"/>
      <c r="VUA866" s="744"/>
      <c r="VUB866" s="744"/>
      <c r="VUC866" s="744"/>
      <c r="VUD866" s="744"/>
      <c r="VUE866" s="744"/>
      <c r="VUF866" s="744"/>
      <c r="VUG866" s="744"/>
      <c r="VUH866" s="744"/>
      <c r="VUI866" s="744"/>
      <c r="VUJ866" s="744"/>
      <c r="VUK866" s="744"/>
      <c r="VUL866" s="744"/>
      <c r="VUM866" s="744"/>
      <c r="VUN866" s="744"/>
      <c r="VUO866" s="744"/>
      <c r="VUP866" s="744"/>
      <c r="VUQ866" s="744"/>
      <c r="VUR866" s="744"/>
      <c r="VUS866" s="744"/>
      <c r="VUT866" s="744"/>
      <c r="VUU866" s="744"/>
      <c r="VUV866" s="744"/>
      <c r="VUW866" s="744"/>
      <c r="VUX866" s="744"/>
      <c r="VUY866" s="744"/>
      <c r="VUZ866" s="744"/>
      <c r="VVA866" s="744"/>
      <c r="VVB866" s="744"/>
      <c r="VVC866" s="744"/>
      <c r="VVD866" s="744"/>
      <c r="VVE866" s="744"/>
      <c r="VVF866" s="744"/>
      <c r="VVG866" s="744"/>
      <c r="VVH866" s="744"/>
      <c r="VVI866" s="744"/>
      <c r="VVJ866" s="744"/>
      <c r="VVK866" s="744"/>
      <c r="VVL866" s="744"/>
      <c r="VVM866" s="744"/>
      <c r="VVN866" s="744"/>
      <c r="VVO866" s="744"/>
      <c r="VVP866" s="744"/>
      <c r="VVQ866" s="744"/>
      <c r="VVR866" s="744"/>
      <c r="VVS866" s="744"/>
      <c r="VVT866" s="744"/>
      <c r="VVU866" s="744"/>
      <c r="VVV866" s="744"/>
      <c r="VVW866" s="744"/>
      <c r="VVX866" s="744"/>
      <c r="VVY866" s="744"/>
      <c r="VVZ866" s="744"/>
      <c r="VWA866" s="744"/>
      <c r="VWB866" s="744"/>
      <c r="VWC866" s="744"/>
      <c r="VWD866" s="744"/>
      <c r="VWE866" s="744"/>
      <c r="VWF866" s="744"/>
      <c r="VWG866" s="744"/>
      <c r="VWH866" s="744"/>
      <c r="VWI866" s="744"/>
      <c r="VWJ866" s="744"/>
      <c r="VWK866" s="744"/>
      <c r="VWL866" s="744"/>
      <c r="VWM866" s="744"/>
      <c r="VWN866" s="744"/>
      <c r="VWO866" s="744"/>
      <c r="VWP866" s="744"/>
      <c r="VWQ866" s="744"/>
      <c r="VWR866" s="744"/>
      <c r="VWS866" s="744"/>
      <c r="VWT866" s="744"/>
      <c r="VWU866" s="744"/>
      <c r="VWV866" s="744"/>
      <c r="VWW866" s="744"/>
      <c r="VWX866" s="744"/>
      <c r="VWY866" s="744"/>
      <c r="VWZ866" s="744"/>
      <c r="VXA866" s="744"/>
      <c r="VXB866" s="744"/>
      <c r="VXC866" s="744"/>
      <c r="VXD866" s="744"/>
      <c r="VXE866" s="744"/>
      <c r="VXF866" s="744"/>
      <c r="VXG866" s="744"/>
      <c r="VXH866" s="744"/>
      <c r="VXI866" s="744"/>
      <c r="VXJ866" s="744"/>
      <c r="VXK866" s="744"/>
      <c r="VXL866" s="744"/>
      <c r="VXM866" s="744"/>
      <c r="VXN866" s="744"/>
      <c r="VXO866" s="744"/>
      <c r="VXP866" s="744"/>
      <c r="VXQ866" s="744"/>
      <c r="VXR866" s="744"/>
      <c r="VXS866" s="744"/>
      <c r="VXT866" s="744"/>
      <c r="VXU866" s="744"/>
      <c r="VXV866" s="744"/>
      <c r="VXW866" s="744"/>
      <c r="VXX866" s="744"/>
      <c r="VXY866" s="744"/>
      <c r="VXZ866" s="744"/>
      <c r="VYA866" s="744"/>
      <c r="VYB866" s="744"/>
      <c r="VYC866" s="744"/>
      <c r="VYD866" s="744"/>
      <c r="VYE866" s="744"/>
      <c r="VYF866" s="744"/>
      <c r="VYG866" s="744"/>
      <c r="VYH866" s="744"/>
      <c r="VYI866" s="744"/>
      <c r="VYJ866" s="744"/>
      <c r="VYK866" s="744"/>
      <c r="VYL866" s="744"/>
      <c r="VYM866" s="744"/>
      <c r="VYN866" s="744"/>
      <c r="VYO866" s="744"/>
      <c r="VYP866" s="744"/>
      <c r="VYQ866" s="744"/>
      <c r="VYR866" s="744"/>
      <c r="VYS866" s="744"/>
      <c r="VYT866" s="744"/>
      <c r="VYU866" s="744"/>
      <c r="VYV866" s="744"/>
      <c r="VYW866" s="744"/>
      <c r="VYX866" s="744"/>
      <c r="VYY866" s="744"/>
      <c r="VYZ866" s="744"/>
      <c r="VZA866" s="744"/>
      <c r="VZB866" s="744"/>
      <c r="VZC866" s="744"/>
      <c r="VZD866" s="744"/>
      <c r="VZE866" s="744"/>
      <c r="VZF866" s="744"/>
      <c r="VZG866" s="744"/>
      <c r="VZH866" s="744"/>
      <c r="VZI866" s="744"/>
      <c r="VZJ866" s="744"/>
      <c r="VZK866" s="744"/>
      <c r="VZL866" s="744"/>
      <c r="VZM866" s="744"/>
      <c r="VZN866" s="744"/>
      <c r="VZO866" s="744"/>
      <c r="VZP866" s="744"/>
      <c r="VZQ866" s="744"/>
      <c r="VZR866" s="744"/>
      <c r="VZS866" s="744"/>
      <c r="VZT866" s="744"/>
      <c r="VZU866" s="744"/>
      <c r="VZV866" s="744"/>
      <c r="VZW866" s="744"/>
      <c r="VZX866" s="744"/>
      <c r="VZY866" s="744"/>
      <c r="VZZ866" s="744"/>
      <c r="WAA866" s="744"/>
      <c r="WAB866" s="744"/>
      <c r="WAC866" s="744"/>
      <c r="WAD866" s="744"/>
      <c r="WAE866" s="744"/>
      <c r="WAF866" s="744"/>
      <c r="WAG866" s="744"/>
      <c r="WAH866" s="744"/>
      <c r="WAI866" s="744"/>
      <c r="WAJ866" s="744"/>
      <c r="WAK866" s="744"/>
      <c r="WAL866" s="744"/>
      <c r="WAM866" s="744"/>
      <c r="WAN866" s="744"/>
      <c r="WAO866" s="744"/>
      <c r="WAP866" s="744"/>
      <c r="WAQ866" s="744"/>
      <c r="WAR866" s="744"/>
      <c r="WAS866" s="744"/>
      <c r="WAT866" s="744"/>
      <c r="WAU866" s="744"/>
      <c r="WAV866" s="744"/>
      <c r="WAW866" s="744"/>
      <c r="WAX866" s="744"/>
      <c r="WAY866" s="744"/>
      <c r="WAZ866" s="744"/>
      <c r="WBA866" s="744"/>
      <c r="WBB866" s="744"/>
      <c r="WBC866" s="744"/>
      <c r="WBD866" s="744"/>
      <c r="WBE866" s="744"/>
      <c r="WBF866" s="744"/>
      <c r="WBG866" s="744"/>
      <c r="WBH866" s="744"/>
      <c r="WBI866" s="744"/>
      <c r="WBJ866" s="744"/>
      <c r="WBK866" s="744"/>
      <c r="WBL866" s="744"/>
      <c r="WBM866" s="744"/>
      <c r="WBN866" s="744"/>
      <c r="WBO866" s="744"/>
      <c r="WBP866" s="744"/>
      <c r="WBQ866" s="744"/>
      <c r="WBR866" s="744"/>
      <c r="WBS866" s="744"/>
      <c r="WBT866" s="744"/>
      <c r="WBU866" s="744"/>
      <c r="WBV866" s="744"/>
      <c r="WBW866" s="744"/>
      <c r="WBX866" s="744"/>
      <c r="WBY866" s="744"/>
      <c r="WBZ866" s="744"/>
      <c r="WCA866" s="744"/>
      <c r="WCB866" s="744"/>
      <c r="WCC866" s="744"/>
      <c r="WCD866" s="744"/>
      <c r="WCE866" s="744"/>
      <c r="WCF866" s="744"/>
      <c r="WCG866" s="744"/>
      <c r="WCH866" s="744"/>
      <c r="WCI866" s="744"/>
      <c r="WCJ866" s="744"/>
      <c r="WCK866" s="744"/>
      <c r="WCL866" s="744"/>
      <c r="WCM866" s="744"/>
      <c r="WCN866" s="744"/>
      <c r="WCO866" s="744"/>
      <c r="WCP866" s="744"/>
      <c r="WCQ866" s="744"/>
      <c r="WCR866" s="744"/>
      <c r="WCS866" s="744"/>
      <c r="WCT866" s="744"/>
      <c r="WCU866" s="744"/>
      <c r="WCV866" s="744"/>
      <c r="WCW866" s="744"/>
      <c r="WCX866" s="744"/>
      <c r="WCY866" s="744"/>
      <c r="WCZ866" s="744"/>
      <c r="WDA866" s="744"/>
      <c r="WDB866" s="744"/>
      <c r="WDC866" s="744"/>
      <c r="WDD866" s="744"/>
      <c r="WDE866" s="744"/>
      <c r="WDF866" s="744"/>
      <c r="WDG866" s="744"/>
      <c r="WDH866" s="744"/>
      <c r="WDI866" s="744"/>
      <c r="WDJ866" s="744"/>
      <c r="WDK866" s="744"/>
      <c r="WDL866" s="744"/>
      <c r="WDM866" s="744"/>
      <c r="WDN866" s="744"/>
      <c r="WDO866" s="744"/>
      <c r="WDP866" s="744"/>
      <c r="WDQ866" s="744"/>
      <c r="WDR866" s="744"/>
      <c r="WDS866" s="744"/>
      <c r="WDT866" s="744"/>
      <c r="WDU866" s="744"/>
      <c r="WDV866" s="744"/>
      <c r="WDW866" s="744"/>
      <c r="WDX866" s="744"/>
      <c r="WDY866" s="744"/>
      <c r="WDZ866" s="744"/>
      <c r="WEA866" s="744"/>
      <c r="WEB866" s="744"/>
      <c r="WEC866" s="744"/>
      <c r="WED866" s="744"/>
      <c r="WEE866" s="744"/>
      <c r="WEF866" s="744"/>
      <c r="WEG866" s="744"/>
      <c r="WEH866" s="744"/>
      <c r="WEI866" s="744"/>
      <c r="WEJ866" s="744"/>
      <c r="WEK866" s="744"/>
      <c r="WEL866" s="744"/>
      <c r="WEM866" s="744"/>
      <c r="WEN866" s="744"/>
      <c r="WEO866" s="744"/>
      <c r="WEP866" s="744"/>
      <c r="WEQ866" s="744"/>
      <c r="WER866" s="744"/>
      <c r="WES866" s="744"/>
      <c r="WET866" s="744"/>
      <c r="WEU866" s="744"/>
      <c r="WEV866" s="744"/>
      <c r="WEW866" s="744"/>
      <c r="WEX866" s="744"/>
      <c r="WEY866" s="744"/>
      <c r="WEZ866" s="744"/>
      <c r="WFA866" s="744"/>
      <c r="WFB866" s="744"/>
      <c r="WFC866" s="744"/>
      <c r="WFD866" s="744"/>
      <c r="WFE866" s="744"/>
      <c r="WFF866" s="744"/>
      <c r="WFG866" s="744"/>
      <c r="WFH866" s="744"/>
      <c r="WFI866" s="744"/>
      <c r="WFJ866" s="744"/>
      <c r="WFK866" s="744"/>
      <c r="WFL866" s="744"/>
      <c r="WFM866" s="744"/>
      <c r="WFN866" s="744"/>
      <c r="WFO866" s="744"/>
      <c r="WFP866" s="744"/>
      <c r="WFQ866" s="744"/>
      <c r="WFR866" s="744"/>
      <c r="WFS866" s="744"/>
      <c r="WFT866" s="744"/>
      <c r="WFU866" s="744"/>
      <c r="WFV866" s="744"/>
      <c r="WFW866" s="744"/>
      <c r="WFX866" s="744"/>
      <c r="WFY866" s="744"/>
      <c r="WFZ866" s="744"/>
      <c r="WGA866" s="744"/>
      <c r="WGB866" s="744"/>
      <c r="WGC866" s="744"/>
      <c r="WGD866" s="744"/>
      <c r="WGE866" s="744"/>
      <c r="WGF866" s="744"/>
      <c r="WGG866" s="744"/>
      <c r="WGH866" s="744"/>
      <c r="WGI866" s="744"/>
      <c r="WGJ866" s="744"/>
      <c r="WGK866" s="744"/>
      <c r="WGL866" s="744"/>
      <c r="WGM866" s="744"/>
      <c r="WGN866" s="744"/>
      <c r="WGO866" s="744"/>
      <c r="WGP866" s="744"/>
      <c r="WGQ866" s="744"/>
      <c r="WGR866" s="744"/>
      <c r="WGS866" s="744"/>
      <c r="WGT866" s="744"/>
      <c r="WGU866" s="744"/>
      <c r="WGV866" s="744"/>
      <c r="WGW866" s="744"/>
      <c r="WGX866" s="744"/>
      <c r="WGY866" s="744"/>
      <c r="WGZ866" s="744"/>
      <c r="WHA866" s="744"/>
      <c r="WHB866" s="744"/>
      <c r="WHC866" s="744"/>
      <c r="WHD866" s="744"/>
      <c r="WHE866" s="744"/>
      <c r="WHF866" s="744"/>
      <c r="WHG866" s="744"/>
      <c r="WHH866" s="744"/>
      <c r="WHI866" s="744"/>
      <c r="WHJ866" s="744"/>
      <c r="WHK866" s="744"/>
      <c r="WHL866" s="744"/>
      <c r="WHM866" s="744"/>
      <c r="WHN866" s="744"/>
      <c r="WHO866" s="744"/>
      <c r="WHP866" s="744"/>
      <c r="WHQ866" s="744"/>
      <c r="WHR866" s="744"/>
      <c r="WHS866" s="744"/>
      <c r="WHT866" s="744"/>
      <c r="WHU866" s="744"/>
      <c r="WHV866" s="744"/>
      <c r="WHW866" s="744"/>
      <c r="WHX866" s="744"/>
      <c r="WHY866" s="744"/>
      <c r="WHZ866" s="744"/>
      <c r="WIA866" s="744"/>
      <c r="WIB866" s="744"/>
      <c r="WIC866" s="744"/>
      <c r="WID866" s="744"/>
      <c r="WIE866" s="744"/>
      <c r="WIF866" s="744"/>
      <c r="WIG866" s="744"/>
      <c r="WIH866" s="744"/>
      <c r="WII866" s="744"/>
      <c r="WIJ866" s="744"/>
      <c r="WIK866" s="744"/>
      <c r="WIL866" s="744"/>
      <c r="WIM866" s="744"/>
      <c r="WIN866" s="744"/>
      <c r="WIO866" s="744"/>
      <c r="WIP866" s="744"/>
      <c r="WIQ866" s="744"/>
      <c r="WIR866" s="744"/>
      <c r="WIS866" s="744"/>
      <c r="WIT866" s="744"/>
      <c r="WIU866" s="744"/>
      <c r="WIV866" s="744"/>
      <c r="WIW866" s="744"/>
      <c r="WIX866" s="744"/>
      <c r="WIY866" s="744"/>
      <c r="WIZ866" s="744"/>
      <c r="WJA866" s="744"/>
      <c r="WJB866" s="744"/>
      <c r="WJC866" s="744"/>
      <c r="WJD866" s="744"/>
      <c r="WJE866" s="744"/>
      <c r="WJF866" s="744"/>
      <c r="WJG866" s="744"/>
      <c r="WJH866" s="744"/>
      <c r="WJI866" s="744"/>
      <c r="WJJ866" s="744"/>
      <c r="WJK866" s="744"/>
      <c r="WJL866" s="744"/>
      <c r="WJM866" s="744"/>
      <c r="WJN866" s="744"/>
      <c r="WJO866" s="744"/>
      <c r="WJP866" s="744"/>
      <c r="WJQ866" s="744"/>
      <c r="WJR866" s="744"/>
      <c r="WJS866" s="744"/>
      <c r="WJT866" s="744"/>
      <c r="WJU866" s="744"/>
      <c r="WJV866" s="744"/>
      <c r="WJW866" s="744"/>
      <c r="WJX866" s="744"/>
      <c r="WJY866" s="744"/>
      <c r="WJZ866" s="744"/>
      <c r="WKA866" s="744"/>
      <c r="WKB866" s="744"/>
      <c r="WKC866" s="744"/>
      <c r="WKD866" s="744"/>
      <c r="WKE866" s="744"/>
      <c r="WKF866" s="744"/>
      <c r="WKG866" s="744"/>
      <c r="WKH866" s="744"/>
      <c r="WKI866" s="744"/>
      <c r="WKJ866" s="744"/>
      <c r="WKK866" s="744"/>
      <c r="WKL866" s="744"/>
      <c r="WKM866" s="744"/>
      <c r="WKN866" s="744"/>
      <c r="WKO866" s="744"/>
      <c r="WKP866" s="744"/>
      <c r="WKQ866" s="744"/>
      <c r="WKR866" s="744"/>
      <c r="WKS866" s="744"/>
      <c r="WKT866" s="744"/>
      <c r="WKU866" s="744"/>
      <c r="WKV866" s="744"/>
      <c r="WKW866" s="744"/>
      <c r="WKX866" s="744"/>
      <c r="WKY866" s="744"/>
      <c r="WKZ866" s="744"/>
      <c r="WLA866" s="744"/>
      <c r="WLB866" s="744"/>
      <c r="WLC866" s="744"/>
      <c r="WLD866" s="744"/>
      <c r="WLE866" s="744"/>
      <c r="WLF866" s="744"/>
      <c r="WLG866" s="744"/>
      <c r="WLH866" s="744"/>
      <c r="WLI866" s="744"/>
      <c r="WLJ866" s="744"/>
      <c r="WLK866" s="744"/>
      <c r="WLL866" s="744"/>
      <c r="WLM866" s="744"/>
      <c r="WLN866" s="744"/>
      <c r="WLO866" s="744"/>
      <c r="WLP866" s="744"/>
      <c r="WLQ866" s="744"/>
      <c r="WLR866" s="744"/>
      <c r="WLS866" s="744"/>
      <c r="WLT866" s="744"/>
      <c r="WLU866" s="744"/>
      <c r="WLV866" s="744"/>
      <c r="WLW866" s="744"/>
      <c r="WLX866" s="744"/>
      <c r="WLY866" s="744"/>
      <c r="WLZ866" s="744"/>
      <c r="WMA866" s="744"/>
      <c r="WMB866" s="744"/>
      <c r="WMC866" s="744"/>
      <c r="WMD866" s="744"/>
      <c r="WME866" s="744"/>
      <c r="WMF866" s="744"/>
      <c r="WMG866" s="744"/>
      <c r="WMH866" s="744"/>
      <c r="WMI866" s="744"/>
      <c r="WMJ866" s="744"/>
      <c r="WMK866" s="744"/>
      <c r="WML866" s="744"/>
      <c r="WMM866" s="744"/>
      <c r="WMN866" s="744"/>
      <c r="WMO866" s="744"/>
      <c r="WMP866" s="744"/>
      <c r="WMQ866" s="744"/>
      <c r="WMR866" s="744"/>
      <c r="WMS866" s="744"/>
      <c r="WMT866" s="744"/>
      <c r="WMU866" s="744"/>
      <c r="WMV866" s="744"/>
      <c r="WMW866" s="744"/>
      <c r="WMX866" s="744"/>
      <c r="WMY866" s="744"/>
      <c r="WMZ866" s="744"/>
      <c r="WNA866" s="744"/>
      <c r="WNB866" s="744"/>
      <c r="WNC866" s="744"/>
      <c r="WND866" s="744"/>
      <c r="WNE866" s="744"/>
      <c r="WNF866" s="744"/>
      <c r="WNG866" s="744"/>
      <c r="WNH866" s="744"/>
      <c r="WNI866" s="744"/>
      <c r="WNJ866" s="744"/>
      <c r="WNK866" s="744"/>
      <c r="WNL866" s="744"/>
      <c r="WNM866" s="744"/>
      <c r="WNN866" s="744"/>
      <c r="WNO866" s="744"/>
      <c r="WNP866" s="744"/>
      <c r="WNQ866" s="744"/>
      <c r="WNR866" s="744"/>
      <c r="WNS866" s="744"/>
      <c r="WNT866" s="744"/>
      <c r="WNU866" s="744"/>
      <c r="WNV866" s="744"/>
      <c r="WNW866" s="744"/>
      <c r="WNX866" s="744"/>
      <c r="WNY866" s="744"/>
      <c r="WNZ866" s="744"/>
      <c r="WOA866" s="744"/>
      <c r="WOB866" s="744"/>
      <c r="WOC866" s="744"/>
      <c r="WOD866" s="744"/>
      <c r="WOE866" s="744"/>
      <c r="WOF866" s="744"/>
      <c r="WOG866" s="744"/>
      <c r="WOH866" s="744"/>
      <c r="WOI866" s="744"/>
      <c r="WOJ866" s="744"/>
      <c r="WOK866" s="744"/>
      <c r="WOL866" s="744"/>
      <c r="WOM866" s="744"/>
      <c r="WON866" s="744"/>
      <c r="WOO866" s="744"/>
      <c r="WOP866" s="744"/>
      <c r="WOQ866" s="744"/>
      <c r="WOR866" s="744"/>
      <c r="WOS866" s="744"/>
      <c r="WOT866" s="744"/>
      <c r="WOU866" s="744"/>
      <c r="WOV866" s="744"/>
      <c r="WOW866" s="744"/>
      <c r="WOX866" s="744"/>
      <c r="WOY866" s="744"/>
      <c r="WOZ866" s="744"/>
      <c r="WPA866" s="744"/>
      <c r="WPB866" s="744"/>
      <c r="WPC866" s="744"/>
      <c r="WPD866" s="744"/>
      <c r="WPE866" s="744"/>
      <c r="WPF866" s="744"/>
      <c r="WPG866" s="744"/>
      <c r="WPH866" s="744"/>
      <c r="WPI866" s="744"/>
      <c r="WPJ866" s="744"/>
      <c r="WPK866" s="744"/>
      <c r="WPL866" s="744"/>
      <c r="WPM866" s="744"/>
      <c r="WPN866" s="744"/>
      <c r="WPO866" s="744"/>
      <c r="WPP866" s="744"/>
      <c r="WPQ866" s="744"/>
      <c r="WPR866" s="744"/>
      <c r="WPS866" s="744"/>
      <c r="WPT866" s="744"/>
      <c r="WPU866" s="744"/>
      <c r="WPV866" s="744"/>
      <c r="WPW866" s="744"/>
      <c r="WPX866" s="744"/>
      <c r="WPY866" s="744"/>
      <c r="WPZ866" s="744"/>
      <c r="WQA866" s="744"/>
      <c r="WQB866" s="744"/>
      <c r="WQC866" s="744"/>
      <c r="WQD866" s="744"/>
      <c r="WQE866" s="744"/>
      <c r="WQF866" s="744"/>
      <c r="WQG866" s="744"/>
      <c r="WQH866" s="744"/>
      <c r="WQI866" s="744"/>
      <c r="WQJ866" s="744"/>
      <c r="WQK866" s="744"/>
      <c r="WQL866" s="744"/>
      <c r="WQM866" s="744"/>
      <c r="WQN866" s="744"/>
      <c r="WQO866" s="744"/>
      <c r="WQP866" s="744"/>
      <c r="WQQ866" s="744"/>
      <c r="WQR866" s="744"/>
      <c r="WQS866" s="744"/>
      <c r="WQT866" s="744"/>
      <c r="WQU866" s="744"/>
      <c r="WQV866" s="744"/>
      <c r="WQW866" s="744"/>
      <c r="WQX866" s="744"/>
      <c r="WQY866" s="744"/>
      <c r="WQZ866" s="744"/>
      <c r="WRA866" s="744"/>
      <c r="WRB866" s="744"/>
      <c r="WRC866" s="744"/>
      <c r="WRD866" s="744"/>
      <c r="WRE866" s="744"/>
      <c r="WRF866" s="744"/>
      <c r="WRG866" s="744"/>
      <c r="WRH866" s="744"/>
      <c r="WRI866" s="744"/>
      <c r="WRJ866" s="744"/>
      <c r="WRK866" s="744"/>
      <c r="WRL866" s="744"/>
      <c r="WRM866" s="744"/>
      <c r="WRN866" s="744"/>
      <c r="WRO866" s="744"/>
      <c r="WRP866" s="744"/>
      <c r="WRQ866" s="744"/>
      <c r="WRR866" s="744"/>
      <c r="WRS866" s="744"/>
      <c r="WRT866" s="744"/>
      <c r="WRU866" s="744"/>
      <c r="WRV866" s="744"/>
      <c r="WRW866" s="744"/>
      <c r="WRX866" s="744"/>
      <c r="WRY866" s="744"/>
      <c r="WRZ866" s="744"/>
      <c r="WSA866" s="744"/>
      <c r="WSB866" s="744"/>
      <c r="WSC866" s="744"/>
      <c r="WSD866" s="744"/>
      <c r="WSE866" s="744"/>
      <c r="WSF866" s="744"/>
      <c r="WSG866" s="744"/>
      <c r="WSH866" s="744"/>
      <c r="WSI866" s="744"/>
      <c r="WSJ866" s="744"/>
      <c r="WSK866" s="744"/>
      <c r="WSL866" s="744"/>
      <c r="WSM866" s="744"/>
      <c r="WSN866" s="744"/>
      <c r="WSO866" s="744"/>
      <c r="WSP866" s="744"/>
      <c r="WSQ866" s="744"/>
      <c r="WSR866" s="744"/>
      <c r="WSS866" s="744"/>
      <c r="WST866" s="744"/>
      <c r="WSU866" s="744"/>
      <c r="WSV866" s="744"/>
      <c r="WSW866" s="744"/>
      <c r="WSX866" s="744"/>
      <c r="WSY866" s="744"/>
      <c r="WSZ866" s="744"/>
      <c r="WTA866" s="744"/>
      <c r="WTB866" s="744"/>
      <c r="WTC866" s="744"/>
      <c r="WTD866" s="744"/>
      <c r="WTE866" s="744"/>
      <c r="WTF866" s="744"/>
      <c r="WTG866" s="744"/>
      <c r="WTH866" s="744"/>
      <c r="WTI866" s="744"/>
      <c r="WTJ866" s="744"/>
      <c r="WTK866" s="744"/>
      <c r="WTL866" s="744"/>
      <c r="WTM866" s="744"/>
      <c r="WTN866" s="744"/>
      <c r="WTO866" s="744"/>
      <c r="WTP866" s="744"/>
      <c r="WTQ866" s="744"/>
      <c r="WTR866" s="744"/>
      <c r="WTS866" s="744"/>
      <c r="WTT866" s="744"/>
      <c r="WTU866" s="744"/>
      <c r="WTV866" s="744"/>
      <c r="WTW866" s="744"/>
      <c r="WTX866" s="744"/>
      <c r="WTY866" s="744"/>
      <c r="WTZ866" s="744"/>
      <c r="WUA866" s="744"/>
      <c r="WUB866" s="744"/>
      <c r="WUC866" s="744"/>
      <c r="WUD866" s="744"/>
      <c r="WUE866" s="744"/>
      <c r="WUF866" s="744"/>
      <c r="WUG866" s="744"/>
      <c r="WUH866" s="744"/>
      <c r="WUI866" s="744"/>
      <c r="WUJ866" s="744"/>
      <c r="WUK866" s="744"/>
      <c r="WUL866" s="744"/>
      <c r="WUM866" s="744"/>
      <c r="WUN866" s="744"/>
      <c r="WUO866" s="744"/>
      <c r="WUP866" s="744"/>
      <c r="WUQ866" s="744"/>
      <c r="WUR866" s="744"/>
      <c r="WUS866" s="744"/>
      <c r="WUT866" s="744"/>
      <c r="WUU866" s="744"/>
      <c r="WUV866" s="744"/>
      <c r="WUW866" s="744"/>
      <c r="WUX866" s="744"/>
      <c r="WUY866" s="744"/>
      <c r="WUZ866" s="744"/>
      <c r="WVA866" s="744"/>
      <c r="WVB866" s="744"/>
      <c r="WVC866" s="744"/>
      <c r="WVD866" s="744"/>
      <c r="WVE866" s="744"/>
      <c r="WVF866" s="744"/>
      <c r="WVG866" s="744"/>
      <c r="WVH866" s="744"/>
      <c r="WVI866" s="744"/>
      <c r="WVJ866" s="744"/>
      <c r="WVK866" s="744"/>
      <c r="WVL866" s="744"/>
      <c r="WVM866" s="744"/>
      <c r="WVN866" s="744"/>
      <c r="WVO866" s="744"/>
      <c r="WVP866" s="744"/>
      <c r="WVQ866" s="744"/>
      <c r="WVR866" s="744"/>
      <c r="WVS866" s="744"/>
      <c r="WVT866" s="744"/>
      <c r="WVU866" s="744"/>
      <c r="WVV866" s="744"/>
      <c r="WVW866" s="744"/>
      <c r="WVX866" s="744"/>
      <c r="WVY866" s="744"/>
      <c r="WVZ866" s="744"/>
      <c r="WWA866" s="744"/>
      <c r="WWB866" s="744"/>
      <c r="WWC866" s="744"/>
      <c r="WWD866" s="744"/>
      <c r="WWE866" s="744"/>
      <c r="WWF866" s="744"/>
      <c r="WWG866" s="744"/>
      <c r="WWH866" s="744"/>
      <c r="WWI866" s="744"/>
      <c r="WWJ866" s="744"/>
      <c r="WWK866" s="744"/>
      <c r="WWL866" s="744"/>
      <c r="WWM866" s="744"/>
      <c r="WWN866" s="744"/>
      <c r="WWO866" s="744"/>
      <c r="WWP866" s="744"/>
      <c r="WWQ866" s="744"/>
      <c r="WWR866" s="744"/>
      <c r="WWS866" s="744"/>
      <c r="WWT866" s="744"/>
      <c r="WWU866" s="744"/>
      <c r="WWV866" s="744"/>
      <c r="WWW866" s="744"/>
      <c r="WWX866" s="744"/>
      <c r="WWY866" s="744"/>
      <c r="WWZ866" s="744"/>
      <c r="WXA866" s="744"/>
      <c r="WXB866" s="744"/>
      <c r="WXC866" s="744"/>
      <c r="WXD866" s="744"/>
      <c r="WXE866" s="744"/>
      <c r="WXF866" s="744"/>
      <c r="WXG866" s="744"/>
      <c r="WXH866" s="744"/>
      <c r="WXI866" s="744"/>
      <c r="WXJ866" s="744"/>
      <c r="WXK866" s="744"/>
      <c r="WXL866" s="744"/>
      <c r="WXM866" s="744"/>
      <c r="WXN866" s="744"/>
      <c r="WXO866" s="744"/>
      <c r="WXP866" s="744"/>
      <c r="WXQ866" s="744"/>
      <c r="WXR866" s="744"/>
      <c r="WXS866" s="744"/>
      <c r="WXT866" s="744"/>
      <c r="WXU866" s="744"/>
      <c r="WXV866" s="744"/>
      <c r="WXW866" s="744"/>
      <c r="WXX866" s="744"/>
      <c r="WXY866" s="744"/>
      <c r="WXZ866" s="744"/>
      <c r="WYA866" s="744"/>
      <c r="WYB866" s="744"/>
      <c r="WYC866" s="744"/>
      <c r="WYD866" s="744"/>
      <c r="WYE866" s="744"/>
      <c r="WYF866" s="744"/>
      <c r="WYG866" s="744"/>
      <c r="WYH866" s="744"/>
      <c r="WYI866" s="744"/>
      <c r="WYJ866" s="744"/>
      <c r="WYK866" s="744"/>
      <c r="WYL866" s="744"/>
      <c r="WYM866" s="744"/>
      <c r="WYN866" s="744"/>
      <c r="WYO866" s="744"/>
      <c r="WYP866" s="744"/>
      <c r="WYQ866" s="744"/>
      <c r="WYR866" s="744"/>
      <c r="WYS866" s="744"/>
      <c r="WYT866" s="744"/>
      <c r="WYU866" s="744"/>
      <c r="WYV866" s="744"/>
      <c r="WYW866" s="744"/>
      <c r="WYX866" s="744"/>
      <c r="WYY866" s="744"/>
      <c r="WYZ866" s="744"/>
      <c r="WZA866" s="744"/>
      <c r="WZB866" s="744"/>
      <c r="WZC866" s="744"/>
      <c r="WZD866" s="744"/>
      <c r="WZE866" s="744"/>
      <c r="WZF866" s="744"/>
      <c r="WZG866" s="744"/>
      <c r="WZH866" s="744"/>
      <c r="WZI866" s="744"/>
      <c r="WZJ866" s="744"/>
      <c r="WZK866" s="744"/>
      <c r="WZL866" s="744"/>
      <c r="WZM866" s="744"/>
      <c r="WZN866" s="744"/>
      <c r="WZO866" s="744"/>
      <c r="WZP866" s="744"/>
      <c r="WZQ866" s="744"/>
      <c r="WZR866" s="744"/>
      <c r="WZS866" s="744"/>
      <c r="WZT866" s="744"/>
      <c r="WZU866" s="744"/>
      <c r="WZV866" s="744"/>
      <c r="WZW866" s="744"/>
      <c r="WZX866" s="744"/>
      <c r="WZY866" s="744"/>
      <c r="WZZ866" s="744"/>
      <c r="XAA866" s="744"/>
      <c r="XAB866" s="744"/>
      <c r="XAC866" s="744"/>
      <c r="XAD866" s="744"/>
      <c r="XAE866" s="744"/>
      <c r="XAF866" s="744"/>
      <c r="XAG866" s="744"/>
      <c r="XAH866" s="744"/>
      <c r="XAI866" s="744"/>
      <c r="XAJ866" s="744"/>
      <c r="XAK866" s="744"/>
      <c r="XAL866" s="744"/>
      <c r="XAM866" s="744"/>
      <c r="XAN866" s="744"/>
      <c r="XAO866" s="744"/>
      <c r="XAP866" s="744"/>
      <c r="XAQ866" s="744"/>
      <c r="XAR866" s="744"/>
      <c r="XAS866" s="744"/>
      <c r="XAT866" s="744"/>
      <c r="XAU866" s="744"/>
      <c r="XAV866" s="744"/>
      <c r="XAW866" s="744"/>
      <c r="XAX866" s="744"/>
      <c r="XAY866" s="744"/>
      <c r="XAZ866" s="744"/>
      <c r="XBA866" s="744"/>
      <c r="XBB866" s="744"/>
      <c r="XBC866" s="744"/>
      <c r="XBD866" s="744"/>
      <c r="XBE866" s="744"/>
      <c r="XBF866" s="744"/>
      <c r="XBG866" s="744"/>
      <c r="XBH866" s="744"/>
      <c r="XBI866" s="744"/>
      <c r="XBJ866" s="744"/>
      <c r="XBK866" s="744"/>
      <c r="XBL866" s="744"/>
      <c r="XBM866" s="744"/>
      <c r="XBN866" s="744"/>
      <c r="XBO866" s="744"/>
      <c r="XBP866" s="744"/>
      <c r="XBQ866" s="744"/>
      <c r="XBR866" s="744"/>
      <c r="XBS866" s="744"/>
      <c r="XBT866" s="744"/>
      <c r="XBU866" s="744"/>
      <c r="XBV866" s="744"/>
      <c r="XBW866" s="744"/>
      <c r="XBX866" s="744"/>
      <c r="XBY866" s="744"/>
      <c r="XBZ866" s="744"/>
      <c r="XCA866" s="744"/>
      <c r="XCB866" s="744"/>
      <c r="XCC866" s="744"/>
      <c r="XCD866" s="744"/>
      <c r="XCE866" s="744"/>
      <c r="XCF866" s="744"/>
      <c r="XCG866" s="744"/>
      <c r="XCH866" s="744"/>
      <c r="XCI866" s="744"/>
      <c r="XCJ866" s="744"/>
      <c r="XCK866" s="744"/>
      <c r="XCL866" s="744"/>
      <c r="XCM866" s="744"/>
      <c r="XCN866" s="744"/>
      <c r="XCO866" s="744"/>
      <c r="XCP866" s="744"/>
      <c r="XCQ866" s="744"/>
      <c r="XCR866" s="744"/>
      <c r="XCS866" s="744"/>
      <c r="XCT866" s="744"/>
      <c r="XCU866" s="744"/>
      <c r="XCV866" s="744"/>
      <c r="XCW866" s="744"/>
      <c r="XCX866" s="744"/>
      <c r="XCY866" s="744"/>
      <c r="XCZ866" s="744"/>
      <c r="XDA866" s="744"/>
      <c r="XDB866" s="744"/>
      <c r="XDC866" s="744"/>
      <c r="XDD866" s="744"/>
      <c r="XDE866" s="744"/>
      <c r="XDF866" s="744"/>
      <c r="XDG866" s="744"/>
      <c r="XDH866" s="744"/>
      <c r="XDI866" s="744"/>
      <c r="XDJ866" s="744"/>
      <c r="XDK866" s="744"/>
      <c r="XDL866" s="744"/>
      <c r="XDM866" s="744"/>
      <c r="XDN866" s="744"/>
      <c r="XDO866" s="744"/>
      <c r="XDP866" s="744"/>
      <c r="XDQ866" s="744"/>
      <c r="XDR866" s="744"/>
      <c r="XDS866" s="744"/>
      <c r="XDT866" s="744"/>
      <c r="XDU866" s="744"/>
      <c r="XDV866" s="744"/>
      <c r="XDW866" s="744"/>
      <c r="XDX866" s="744"/>
      <c r="XDY866" s="744"/>
      <c r="XDZ866" s="744"/>
      <c r="XEA866" s="744"/>
      <c r="XEB866" s="744"/>
      <c r="XEC866" s="744"/>
      <c r="XED866" s="744"/>
      <c r="XEE866" s="744"/>
      <c r="XEF866" s="744"/>
      <c r="XEG866" s="744"/>
      <c r="XEH866" s="744"/>
      <c r="XEI866" s="744"/>
      <c r="XEJ866" s="744"/>
      <c r="XEK866" s="744"/>
      <c r="XEL866" s="744"/>
      <c r="XEM866" s="744"/>
      <c r="XEN866" s="744"/>
      <c r="XEO866" s="744"/>
      <c r="XEP866" s="744"/>
      <c r="XEQ866" s="744"/>
      <c r="XER866" s="744"/>
      <c r="XES866" s="744"/>
      <c r="XET866" s="744"/>
      <c r="XEU866" s="744"/>
      <c r="XEV866" s="744"/>
      <c r="XEW866" s="744"/>
      <c r="XEX866" s="744"/>
      <c r="XEY866" s="744"/>
      <c r="XEZ866" s="744"/>
      <c r="XFA866" s="744"/>
      <c r="XFB866" s="744"/>
      <c r="XFC866" s="744"/>
      <c r="XFD866" s="744"/>
    </row>
    <row r="868" spans="1:16384" ht="15.75" x14ac:dyDescent="0.2">
      <c r="A868" s="844" t="s">
        <v>326</v>
      </c>
      <c r="B868" s="844"/>
      <c r="C868" s="844"/>
      <c r="D868" s="844"/>
      <c r="E868" s="844"/>
      <c r="F868" s="844"/>
      <c r="G868" s="844"/>
      <c r="H868" s="844"/>
      <c r="I868" s="844"/>
      <c r="J868" s="844"/>
      <c r="K868" s="744"/>
      <c r="L868" s="744"/>
      <c r="M868" s="744"/>
      <c r="N868" s="744"/>
      <c r="O868" s="744"/>
      <c r="P868" s="744"/>
      <c r="Q868" s="744"/>
      <c r="R868" s="744"/>
      <c r="S868" s="744"/>
      <c r="T868" s="744"/>
      <c r="U868" s="744"/>
      <c r="V868" s="744"/>
      <c r="W868" s="744"/>
      <c r="X868" s="744"/>
      <c r="Y868" s="744"/>
      <c r="Z868" s="744"/>
      <c r="AA868" s="744"/>
      <c r="AB868" s="744"/>
      <c r="AC868" s="744"/>
      <c r="AD868" s="744"/>
      <c r="AE868" s="744"/>
      <c r="AF868" s="744"/>
      <c r="AG868" s="744"/>
      <c r="AH868" s="744"/>
      <c r="AI868" s="744"/>
      <c r="AJ868" s="744"/>
      <c r="AK868" s="744"/>
      <c r="AL868" s="744"/>
      <c r="AM868" s="744"/>
      <c r="AN868" s="744"/>
      <c r="AO868" s="744"/>
      <c r="AP868" s="744"/>
      <c r="AQ868" s="744"/>
      <c r="AR868" s="744"/>
      <c r="AS868" s="744"/>
      <c r="AT868" s="744"/>
      <c r="AU868" s="744"/>
      <c r="AV868" s="744"/>
      <c r="AW868" s="744"/>
      <c r="AX868" s="744"/>
      <c r="AY868" s="744"/>
      <c r="AZ868" s="744"/>
      <c r="BA868" s="744"/>
      <c r="BB868" s="744"/>
      <c r="BC868" s="744"/>
      <c r="BD868" s="744"/>
      <c r="BE868" s="744"/>
      <c r="BF868" s="744"/>
      <c r="BG868" s="744"/>
      <c r="BH868" s="744"/>
      <c r="BI868" s="744"/>
      <c r="BJ868" s="744"/>
      <c r="BK868" s="744"/>
      <c r="BL868" s="744"/>
      <c r="BM868" s="744"/>
      <c r="BN868" s="744"/>
      <c r="BO868" s="744"/>
      <c r="BP868" s="744"/>
      <c r="BQ868" s="744"/>
      <c r="BR868" s="744"/>
      <c r="BS868" s="744"/>
      <c r="BT868" s="744"/>
      <c r="BU868" s="744"/>
      <c r="BV868" s="744"/>
      <c r="BW868" s="744"/>
      <c r="BX868" s="744"/>
      <c r="BY868" s="744"/>
      <c r="BZ868" s="744"/>
      <c r="CA868" s="744"/>
      <c r="CB868" s="744"/>
      <c r="CC868" s="744"/>
      <c r="CD868" s="744"/>
      <c r="CE868" s="744"/>
      <c r="CF868" s="744"/>
      <c r="CG868" s="744"/>
      <c r="CH868" s="744"/>
      <c r="CI868" s="744"/>
      <c r="CJ868" s="744"/>
      <c r="CK868" s="744"/>
      <c r="CL868" s="744"/>
      <c r="CM868" s="744"/>
      <c r="CN868" s="744"/>
      <c r="CO868" s="744"/>
      <c r="CP868" s="744"/>
      <c r="CQ868" s="744"/>
      <c r="CR868" s="744"/>
      <c r="CS868" s="744"/>
      <c r="CT868" s="744"/>
      <c r="CU868" s="744"/>
      <c r="CV868" s="744"/>
      <c r="CW868" s="744"/>
      <c r="CX868" s="744"/>
      <c r="CY868" s="744"/>
      <c r="CZ868" s="744"/>
      <c r="DA868" s="744"/>
      <c r="DB868" s="744"/>
      <c r="DC868" s="744"/>
      <c r="DD868" s="744"/>
      <c r="DE868" s="744"/>
      <c r="DF868" s="744"/>
      <c r="DG868" s="744"/>
      <c r="DH868" s="744"/>
      <c r="DI868" s="744"/>
      <c r="DJ868" s="744"/>
      <c r="DK868" s="744"/>
      <c r="DL868" s="744"/>
      <c r="DM868" s="744"/>
      <c r="DN868" s="744"/>
      <c r="DO868" s="744"/>
      <c r="DP868" s="744"/>
      <c r="DQ868" s="744"/>
      <c r="DR868" s="744"/>
      <c r="DS868" s="744"/>
      <c r="DT868" s="744"/>
      <c r="DU868" s="744"/>
      <c r="DV868" s="744"/>
      <c r="DW868" s="744"/>
      <c r="DX868" s="744"/>
      <c r="DY868" s="744"/>
      <c r="DZ868" s="744"/>
      <c r="EA868" s="744"/>
      <c r="EB868" s="744"/>
      <c r="EC868" s="744"/>
      <c r="ED868" s="744"/>
      <c r="EE868" s="744"/>
      <c r="EF868" s="744"/>
      <c r="EG868" s="744"/>
      <c r="EH868" s="744"/>
      <c r="EI868" s="744"/>
      <c r="EJ868" s="744"/>
      <c r="EK868" s="744"/>
      <c r="EL868" s="744"/>
      <c r="EM868" s="744"/>
      <c r="EN868" s="744"/>
      <c r="EO868" s="744"/>
      <c r="EP868" s="744"/>
      <c r="EQ868" s="744"/>
      <c r="ER868" s="744"/>
      <c r="ES868" s="744"/>
      <c r="ET868" s="744"/>
      <c r="EU868" s="744"/>
      <c r="EV868" s="744"/>
      <c r="EW868" s="744"/>
      <c r="EX868" s="744"/>
      <c r="EY868" s="744"/>
      <c r="EZ868" s="744"/>
      <c r="FA868" s="744"/>
      <c r="FB868" s="744"/>
      <c r="FC868" s="744"/>
      <c r="FD868" s="744"/>
      <c r="FE868" s="744"/>
      <c r="FF868" s="744"/>
      <c r="FG868" s="744"/>
      <c r="FH868" s="744"/>
      <c r="FI868" s="744"/>
      <c r="FJ868" s="744"/>
      <c r="FK868" s="744"/>
      <c r="FL868" s="744"/>
      <c r="FM868" s="744"/>
      <c r="FN868" s="744"/>
      <c r="FO868" s="744"/>
      <c r="FP868" s="744"/>
      <c r="FQ868" s="744"/>
      <c r="FR868" s="744"/>
      <c r="FS868" s="744"/>
      <c r="FT868" s="744"/>
      <c r="FU868" s="744"/>
      <c r="FV868" s="744"/>
      <c r="FW868" s="744"/>
      <c r="FX868" s="744"/>
      <c r="FY868" s="744"/>
      <c r="FZ868" s="744"/>
      <c r="GA868" s="744"/>
      <c r="GB868" s="744"/>
      <c r="GC868" s="744"/>
      <c r="GD868" s="744"/>
      <c r="GE868" s="744"/>
      <c r="GF868" s="744"/>
      <c r="GG868" s="744"/>
      <c r="GH868" s="744"/>
      <c r="GI868" s="744"/>
      <c r="GJ868" s="744"/>
      <c r="GK868" s="744"/>
      <c r="GL868" s="744"/>
      <c r="GM868" s="744"/>
      <c r="GN868" s="744"/>
      <c r="GO868" s="744"/>
      <c r="GP868" s="744"/>
      <c r="GQ868" s="744"/>
      <c r="GR868" s="744"/>
      <c r="GS868" s="744"/>
      <c r="GT868" s="744"/>
      <c r="GU868" s="744"/>
      <c r="GV868" s="744"/>
      <c r="GW868" s="744"/>
      <c r="GX868" s="744"/>
      <c r="GY868" s="744"/>
      <c r="GZ868" s="744"/>
      <c r="HA868" s="744"/>
      <c r="HB868" s="744"/>
      <c r="HC868" s="744"/>
      <c r="HD868" s="744"/>
      <c r="HE868" s="744"/>
      <c r="HF868" s="744"/>
      <c r="HG868" s="744"/>
      <c r="HH868" s="744"/>
      <c r="HI868" s="744"/>
      <c r="HJ868" s="744"/>
      <c r="HK868" s="744"/>
      <c r="HL868" s="744"/>
      <c r="HM868" s="744"/>
      <c r="HN868" s="744"/>
      <c r="HO868" s="744"/>
      <c r="HP868" s="744"/>
      <c r="HQ868" s="744"/>
      <c r="HR868" s="744"/>
      <c r="HS868" s="744"/>
      <c r="HT868" s="744"/>
      <c r="HU868" s="744"/>
      <c r="HV868" s="744"/>
      <c r="HW868" s="744"/>
      <c r="HX868" s="744"/>
      <c r="HY868" s="744"/>
      <c r="HZ868" s="744"/>
      <c r="IA868" s="744"/>
      <c r="IB868" s="744"/>
      <c r="IC868" s="744"/>
      <c r="ID868" s="744"/>
      <c r="IE868" s="744"/>
      <c r="IF868" s="744"/>
      <c r="IG868" s="744"/>
      <c r="IH868" s="744"/>
      <c r="II868" s="744"/>
      <c r="IJ868" s="744"/>
      <c r="IK868" s="744"/>
      <c r="IL868" s="744"/>
      <c r="IM868" s="744"/>
      <c r="IN868" s="744"/>
      <c r="IO868" s="744"/>
      <c r="IP868" s="744"/>
      <c r="IQ868" s="744"/>
      <c r="IR868" s="744"/>
      <c r="IS868" s="744"/>
      <c r="IT868" s="744"/>
      <c r="IU868" s="744"/>
      <c r="IV868" s="744"/>
      <c r="IW868" s="744"/>
      <c r="IX868" s="744"/>
      <c r="IY868" s="744"/>
      <c r="IZ868" s="744"/>
      <c r="JA868" s="744"/>
      <c r="JB868" s="744"/>
      <c r="JC868" s="744"/>
      <c r="JD868" s="744"/>
      <c r="JE868" s="744"/>
      <c r="JF868" s="744"/>
      <c r="JG868" s="744"/>
      <c r="JH868" s="744"/>
      <c r="JI868" s="744"/>
      <c r="JJ868" s="744"/>
      <c r="JK868" s="744"/>
      <c r="JL868" s="744"/>
      <c r="JM868" s="744"/>
      <c r="JN868" s="744"/>
      <c r="JO868" s="744"/>
      <c r="JP868" s="744"/>
      <c r="JQ868" s="744"/>
      <c r="JR868" s="744"/>
      <c r="JS868" s="744"/>
      <c r="JT868" s="744"/>
      <c r="JU868" s="744"/>
      <c r="JV868" s="744"/>
      <c r="JW868" s="744"/>
      <c r="JX868" s="744"/>
      <c r="JY868" s="744"/>
      <c r="JZ868" s="744"/>
      <c r="KA868" s="744"/>
      <c r="KB868" s="744"/>
      <c r="KC868" s="744"/>
      <c r="KD868" s="744"/>
      <c r="KE868" s="744"/>
      <c r="KF868" s="744"/>
      <c r="KG868" s="744"/>
      <c r="KH868" s="744"/>
      <c r="KI868" s="744"/>
      <c r="KJ868" s="744"/>
      <c r="KK868" s="744"/>
      <c r="KL868" s="744"/>
      <c r="KM868" s="744"/>
      <c r="KN868" s="744"/>
      <c r="KO868" s="744"/>
      <c r="KP868" s="744"/>
      <c r="KQ868" s="744"/>
      <c r="KR868" s="744"/>
      <c r="KS868" s="744"/>
      <c r="KT868" s="744"/>
      <c r="KU868" s="744"/>
      <c r="KV868" s="744"/>
      <c r="KW868" s="744"/>
      <c r="KX868" s="744"/>
      <c r="KY868" s="744"/>
      <c r="KZ868" s="744"/>
      <c r="LA868" s="744"/>
      <c r="LB868" s="744"/>
      <c r="LC868" s="744"/>
      <c r="LD868" s="744"/>
      <c r="LE868" s="744"/>
      <c r="LF868" s="744"/>
      <c r="LG868" s="744"/>
      <c r="LH868" s="744"/>
      <c r="LI868" s="744"/>
      <c r="LJ868" s="744"/>
      <c r="LK868" s="744"/>
      <c r="LL868" s="744"/>
      <c r="LM868" s="744"/>
      <c r="LN868" s="744"/>
      <c r="LO868" s="744"/>
      <c r="LP868" s="744"/>
      <c r="LQ868" s="744"/>
      <c r="LR868" s="744"/>
      <c r="LS868" s="744"/>
      <c r="LT868" s="744"/>
      <c r="LU868" s="744"/>
      <c r="LV868" s="744"/>
      <c r="LW868" s="744"/>
      <c r="LX868" s="744"/>
      <c r="LY868" s="744"/>
      <c r="LZ868" s="744"/>
      <c r="MA868" s="744"/>
      <c r="MB868" s="744"/>
      <c r="MC868" s="744"/>
      <c r="MD868" s="744"/>
      <c r="ME868" s="744"/>
      <c r="MF868" s="744"/>
      <c r="MG868" s="744"/>
      <c r="MH868" s="744"/>
      <c r="MI868" s="744"/>
      <c r="MJ868" s="744"/>
      <c r="MK868" s="744"/>
      <c r="ML868" s="744"/>
      <c r="MM868" s="744"/>
      <c r="MN868" s="744"/>
      <c r="MO868" s="744"/>
      <c r="MP868" s="744"/>
      <c r="MQ868" s="744"/>
      <c r="MR868" s="744"/>
      <c r="MS868" s="744"/>
      <c r="MT868" s="744"/>
      <c r="MU868" s="744"/>
      <c r="MV868" s="744"/>
      <c r="MW868" s="744"/>
      <c r="MX868" s="744"/>
      <c r="MY868" s="744"/>
      <c r="MZ868" s="744"/>
      <c r="NA868" s="744"/>
      <c r="NB868" s="744"/>
      <c r="NC868" s="744"/>
      <c r="ND868" s="744"/>
      <c r="NE868" s="744"/>
      <c r="NF868" s="744"/>
      <c r="NG868" s="744"/>
      <c r="NH868" s="744"/>
      <c r="NI868" s="744"/>
      <c r="NJ868" s="744"/>
      <c r="NK868" s="744"/>
      <c r="NL868" s="744"/>
      <c r="NM868" s="744"/>
      <c r="NN868" s="744"/>
      <c r="NO868" s="744"/>
      <c r="NP868" s="744"/>
      <c r="NQ868" s="744"/>
      <c r="NR868" s="744"/>
      <c r="NS868" s="744"/>
      <c r="NT868" s="744"/>
      <c r="NU868" s="744"/>
      <c r="NV868" s="744"/>
      <c r="NW868" s="744"/>
      <c r="NX868" s="744"/>
      <c r="NY868" s="744"/>
      <c r="NZ868" s="744"/>
      <c r="OA868" s="744"/>
      <c r="OB868" s="744"/>
      <c r="OC868" s="744"/>
      <c r="OD868" s="744"/>
      <c r="OE868" s="744"/>
      <c r="OF868" s="744"/>
      <c r="OG868" s="744"/>
      <c r="OH868" s="744"/>
      <c r="OI868" s="744"/>
      <c r="OJ868" s="744"/>
      <c r="OK868" s="744"/>
      <c r="OL868" s="744"/>
      <c r="OM868" s="744"/>
      <c r="ON868" s="744"/>
      <c r="OO868" s="744"/>
      <c r="OP868" s="744"/>
      <c r="OQ868" s="744"/>
      <c r="OR868" s="744"/>
      <c r="OS868" s="744"/>
      <c r="OT868" s="744"/>
      <c r="OU868" s="744"/>
      <c r="OV868" s="744"/>
      <c r="OW868" s="744"/>
      <c r="OX868" s="744"/>
      <c r="OY868" s="744"/>
      <c r="OZ868" s="744"/>
      <c r="PA868" s="744"/>
      <c r="PB868" s="744"/>
      <c r="PC868" s="744"/>
      <c r="PD868" s="744"/>
      <c r="PE868" s="744"/>
      <c r="PF868" s="744"/>
      <c r="PG868" s="744"/>
      <c r="PH868" s="744"/>
      <c r="PI868" s="744"/>
      <c r="PJ868" s="744"/>
      <c r="PK868" s="744"/>
      <c r="PL868" s="744"/>
      <c r="PM868" s="744"/>
      <c r="PN868" s="744"/>
      <c r="PO868" s="744"/>
      <c r="PP868" s="744"/>
      <c r="PQ868" s="744"/>
      <c r="PR868" s="744"/>
      <c r="PS868" s="744"/>
      <c r="PT868" s="744"/>
      <c r="PU868" s="744"/>
      <c r="PV868" s="744"/>
      <c r="PW868" s="744"/>
      <c r="PX868" s="744"/>
      <c r="PY868" s="744"/>
      <c r="PZ868" s="744"/>
      <c r="QA868" s="744"/>
      <c r="QB868" s="744"/>
      <c r="QC868" s="744"/>
      <c r="QD868" s="744"/>
      <c r="QE868" s="744"/>
      <c r="QF868" s="744"/>
      <c r="QG868" s="744"/>
      <c r="QH868" s="744"/>
      <c r="QI868" s="744"/>
      <c r="QJ868" s="744"/>
      <c r="QK868" s="744"/>
      <c r="QL868" s="744"/>
      <c r="QM868" s="744"/>
      <c r="QN868" s="744"/>
      <c r="QO868" s="744"/>
      <c r="QP868" s="744"/>
      <c r="QQ868" s="744"/>
      <c r="QR868" s="744"/>
      <c r="QS868" s="744"/>
      <c r="QT868" s="744"/>
      <c r="QU868" s="744"/>
      <c r="QV868" s="744"/>
      <c r="QW868" s="744"/>
      <c r="QX868" s="744"/>
      <c r="QY868" s="744"/>
      <c r="QZ868" s="744"/>
      <c r="RA868" s="744"/>
      <c r="RB868" s="744"/>
      <c r="RC868" s="744"/>
      <c r="RD868" s="744"/>
      <c r="RE868" s="744"/>
      <c r="RF868" s="744"/>
      <c r="RG868" s="744"/>
      <c r="RH868" s="744"/>
      <c r="RI868" s="744"/>
      <c r="RJ868" s="744"/>
      <c r="RK868" s="744"/>
      <c r="RL868" s="744"/>
      <c r="RM868" s="744"/>
      <c r="RN868" s="744"/>
      <c r="RO868" s="744"/>
      <c r="RP868" s="744"/>
      <c r="RQ868" s="744"/>
      <c r="RR868" s="744"/>
      <c r="RS868" s="744"/>
      <c r="RT868" s="744"/>
      <c r="RU868" s="744"/>
      <c r="RV868" s="744"/>
      <c r="RW868" s="744"/>
      <c r="RX868" s="744"/>
      <c r="RY868" s="744"/>
      <c r="RZ868" s="744"/>
      <c r="SA868" s="744"/>
      <c r="SB868" s="744"/>
      <c r="SC868" s="744"/>
      <c r="SD868" s="744"/>
      <c r="SE868" s="744"/>
      <c r="SF868" s="744"/>
      <c r="SG868" s="744"/>
      <c r="SH868" s="744"/>
      <c r="SI868" s="744"/>
      <c r="SJ868" s="744"/>
      <c r="SK868" s="744"/>
      <c r="SL868" s="744"/>
      <c r="SM868" s="744"/>
      <c r="SN868" s="744"/>
      <c r="SO868" s="744"/>
      <c r="SP868" s="744"/>
      <c r="SQ868" s="744"/>
      <c r="SR868" s="744"/>
      <c r="SS868" s="744"/>
      <c r="ST868" s="744"/>
      <c r="SU868" s="744"/>
      <c r="SV868" s="744"/>
      <c r="SW868" s="744"/>
      <c r="SX868" s="744"/>
      <c r="SY868" s="744"/>
      <c r="SZ868" s="744"/>
      <c r="TA868" s="744"/>
      <c r="TB868" s="744"/>
      <c r="TC868" s="744"/>
      <c r="TD868" s="744"/>
      <c r="TE868" s="744"/>
      <c r="TF868" s="744"/>
      <c r="TG868" s="744"/>
      <c r="TH868" s="744"/>
      <c r="TI868" s="744"/>
      <c r="TJ868" s="744"/>
      <c r="TK868" s="744"/>
      <c r="TL868" s="744"/>
      <c r="TM868" s="744"/>
      <c r="TN868" s="744"/>
      <c r="TO868" s="744"/>
      <c r="TP868" s="744"/>
      <c r="TQ868" s="744"/>
      <c r="TR868" s="744"/>
      <c r="TS868" s="744"/>
      <c r="TT868" s="744"/>
      <c r="TU868" s="744"/>
      <c r="TV868" s="744"/>
      <c r="TW868" s="744"/>
      <c r="TX868" s="744"/>
      <c r="TY868" s="744"/>
      <c r="TZ868" s="744"/>
      <c r="UA868" s="744"/>
      <c r="UB868" s="744"/>
      <c r="UC868" s="744"/>
      <c r="UD868" s="744"/>
      <c r="UE868" s="744"/>
      <c r="UF868" s="744"/>
      <c r="UG868" s="744"/>
      <c r="UH868" s="744"/>
      <c r="UI868" s="744"/>
      <c r="UJ868" s="744"/>
      <c r="UK868" s="744"/>
      <c r="UL868" s="744"/>
      <c r="UM868" s="744"/>
      <c r="UN868" s="744"/>
      <c r="UO868" s="744"/>
      <c r="UP868" s="744"/>
      <c r="UQ868" s="744"/>
      <c r="UR868" s="744"/>
      <c r="US868" s="744"/>
      <c r="UT868" s="744"/>
      <c r="UU868" s="744"/>
      <c r="UV868" s="744"/>
      <c r="UW868" s="744"/>
      <c r="UX868" s="744"/>
      <c r="UY868" s="744"/>
      <c r="UZ868" s="744"/>
      <c r="VA868" s="744"/>
      <c r="VB868" s="744"/>
      <c r="VC868" s="744"/>
      <c r="VD868" s="744"/>
      <c r="VE868" s="744"/>
      <c r="VF868" s="744"/>
      <c r="VG868" s="744"/>
      <c r="VH868" s="744"/>
      <c r="VI868" s="744"/>
      <c r="VJ868" s="744"/>
      <c r="VK868" s="744"/>
      <c r="VL868" s="744"/>
      <c r="VM868" s="744"/>
      <c r="VN868" s="744"/>
      <c r="VO868" s="744"/>
      <c r="VP868" s="744"/>
      <c r="VQ868" s="744"/>
      <c r="VR868" s="744"/>
      <c r="VS868" s="744"/>
      <c r="VT868" s="744"/>
      <c r="VU868" s="744"/>
      <c r="VV868" s="744"/>
      <c r="VW868" s="744"/>
      <c r="VX868" s="744"/>
      <c r="VY868" s="744"/>
      <c r="VZ868" s="744"/>
      <c r="WA868" s="744"/>
      <c r="WB868" s="744"/>
      <c r="WC868" s="744"/>
      <c r="WD868" s="744"/>
      <c r="WE868" s="744"/>
      <c r="WF868" s="744"/>
      <c r="WG868" s="744"/>
      <c r="WH868" s="744"/>
      <c r="WI868" s="744"/>
      <c r="WJ868" s="744"/>
      <c r="WK868" s="744"/>
      <c r="WL868" s="744"/>
      <c r="WM868" s="744"/>
      <c r="WN868" s="744"/>
      <c r="WO868" s="744"/>
      <c r="WP868" s="744"/>
      <c r="WQ868" s="744"/>
      <c r="WR868" s="744"/>
      <c r="WS868" s="744"/>
      <c r="WT868" s="744"/>
      <c r="WU868" s="744"/>
      <c r="WV868" s="744"/>
      <c r="WW868" s="744"/>
      <c r="WX868" s="744"/>
      <c r="WY868" s="744"/>
      <c r="WZ868" s="744"/>
      <c r="XA868" s="744"/>
      <c r="XB868" s="744"/>
      <c r="XC868" s="744"/>
      <c r="XD868" s="744"/>
      <c r="XE868" s="744"/>
      <c r="XF868" s="744"/>
      <c r="XG868" s="744"/>
      <c r="XH868" s="744"/>
      <c r="XI868" s="744"/>
      <c r="XJ868" s="744"/>
      <c r="XK868" s="744"/>
      <c r="XL868" s="744"/>
      <c r="XM868" s="744"/>
      <c r="XN868" s="744"/>
      <c r="XO868" s="744"/>
      <c r="XP868" s="744"/>
      <c r="XQ868" s="744"/>
      <c r="XR868" s="744"/>
      <c r="XS868" s="744"/>
      <c r="XT868" s="744"/>
      <c r="XU868" s="744"/>
      <c r="XV868" s="744"/>
      <c r="XW868" s="744"/>
      <c r="XX868" s="744"/>
      <c r="XY868" s="744"/>
      <c r="XZ868" s="744"/>
      <c r="YA868" s="744"/>
      <c r="YB868" s="744"/>
      <c r="YC868" s="744"/>
      <c r="YD868" s="744"/>
      <c r="YE868" s="744"/>
      <c r="YF868" s="744"/>
      <c r="YG868" s="744"/>
      <c r="YH868" s="744"/>
      <c r="YI868" s="744"/>
      <c r="YJ868" s="744"/>
      <c r="YK868" s="744"/>
      <c r="YL868" s="744"/>
      <c r="YM868" s="744"/>
      <c r="YN868" s="744"/>
      <c r="YO868" s="744"/>
      <c r="YP868" s="744"/>
      <c r="YQ868" s="744"/>
      <c r="YR868" s="744"/>
      <c r="YS868" s="744"/>
      <c r="YT868" s="744"/>
      <c r="YU868" s="744"/>
      <c r="YV868" s="744"/>
      <c r="YW868" s="744"/>
      <c r="YX868" s="744"/>
      <c r="YY868" s="744"/>
      <c r="YZ868" s="744"/>
      <c r="ZA868" s="744"/>
      <c r="ZB868" s="744"/>
      <c r="ZC868" s="744"/>
      <c r="ZD868" s="744"/>
      <c r="ZE868" s="744"/>
      <c r="ZF868" s="744"/>
      <c r="ZG868" s="744"/>
      <c r="ZH868" s="744"/>
      <c r="ZI868" s="744"/>
      <c r="ZJ868" s="744"/>
      <c r="ZK868" s="744"/>
      <c r="ZL868" s="744"/>
      <c r="ZM868" s="744"/>
      <c r="ZN868" s="744"/>
      <c r="ZO868" s="744"/>
      <c r="ZP868" s="744"/>
      <c r="ZQ868" s="744"/>
      <c r="ZR868" s="744"/>
      <c r="ZS868" s="744"/>
      <c r="ZT868" s="744"/>
      <c r="ZU868" s="744"/>
      <c r="ZV868" s="744"/>
      <c r="ZW868" s="744"/>
      <c r="ZX868" s="744"/>
      <c r="ZY868" s="744"/>
      <c r="ZZ868" s="744"/>
      <c r="AAA868" s="744"/>
      <c r="AAB868" s="744"/>
      <c r="AAC868" s="744"/>
      <c r="AAD868" s="744"/>
      <c r="AAE868" s="744"/>
      <c r="AAF868" s="744"/>
      <c r="AAG868" s="744"/>
      <c r="AAH868" s="744"/>
      <c r="AAI868" s="744"/>
      <c r="AAJ868" s="744"/>
      <c r="AAK868" s="744"/>
      <c r="AAL868" s="744"/>
      <c r="AAM868" s="744"/>
      <c r="AAN868" s="744"/>
      <c r="AAO868" s="744"/>
      <c r="AAP868" s="744"/>
      <c r="AAQ868" s="744"/>
      <c r="AAR868" s="744"/>
      <c r="AAS868" s="744"/>
      <c r="AAT868" s="744"/>
      <c r="AAU868" s="744"/>
      <c r="AAV868" s="744"/>
      <c r="AAW868" s="744"/>
      <c r="AAX868" s="744"/>
      <c r="AAY868" s="744"/>
      <c r="AAZ868" s="744"/>
      <c r="ABA868" s="744"/>
      <c r="ABB868" s="744"/>
      <c r="ABC868" s="744"/>
      <c r="ABD868" s="744"/>
      <c r="ABE868" s="744"/>
      <c r="ABF868" s="744"/>
      <c r="ABG868" s="744"/>
      <c r="ABH868" s="744"/>
      <c r="ABI868" s="744"/>
      <c r="ABJ868" s="744"/>
      <c r="ABK868" s="744"/>
      <c r="ABL868" s="744"/>
      <c r="ABM868" s="744"/>
      <c r="ABN868" s="744"/>
      <c r="ABO868" s="744"/>
      <c r="ABP868" s="744"/>
      <c r="ABQ868" s="744"/>
      <c r="ABR868" s="744"/>
      <c r="ABS868" s="744"/>
      <c r="ABT868" s="744"/>
      <c r="ABU868" s="744"/>
      <c r="ABV868" s="744"/>
      <c r="ABW868" s="744"/>
      <c r="ABX868" s="744"/>
      <c r="ABY868" s="744"/>
      <c r="ABZ868" s="744"/>
      <c r="ACA868" s="744"/>
      <c r="ACB868" s="744"/>
      <c r="ACC868" s="744"/>
      <c r="ACD868" s="744"/>
      <c r="ACE868" s="744"/>
      <c r="ACF868" s="744"/>
      <c r="ACG868" s="744"/>
      <c r="ACH868" s="744"/>
      <c r="ACI868" s="744"/>
      <c r="ACJ868" s="744"/>
      <c r="ACK868" s="744"/>
      <c r="ACL868" s="744"/>
      <c r="ACM868" s="744"/>
      <c r="ACN868" s="744"/>
      <c r="ACO868" s="744"/>
      <c r="ACP868" s="744"/>
      <c r="ACQ868" s="744"/>
      <c r="ACR868" s="744"/>
      <c r="ACS868" s="744"/>
      <c r="ACT868" s="744"/>
      <c r="ACU868" s="744"/>
      <c r="ACV868" s="744"/>
      <c r="ACW868" s="744"/>
      <c r="ACX868" s="744"/>
      <c r="ACY868" s="744"/>
      <c r="ACZ868" s="744"/>
      <c r="ADA868" s="744"/>
      <c r="ADB868" s="744"/>
      <c r="ADC868" s="744"/>
      <c r="ADD868" s="744"/>
      <c r="ADE868" s="744"/>
      <c r="ADF868" s="744"/>
      <c r="ADG868" s="744"/>
      <c r="ADH868" s="744"/>
      <c r="ADI868" s="744"/>
      <c r="ADJ868" s="744"/>
      <c r="ADK868" s="744"/>
      <c r="ADL868" s="744"/>
      <c r="ADM868" s="744"/>
      <c r="ADN868" s="744"/>
      <c r="ADO868" s="744"/>
      <c r="ADP868" s="744"/>
      <c r="ADQ868" s="744"/>
      <c r="ADR868" s="744"/>
      <c r="ADS868" s="744"/>
      <c r="ADT868" s="744"/>
      <c r="ADU868" s="744"/>
      <c r="ADV868" s="744"/>
      <c r="ADW868" s="744"/>
      <c r="ADX868" s="744"/>
      <c r="ADY868" s="744"/>
      <c r="ADZ868" s="744"/>
      <c r="AEA868" s="744"/>
      <c r="AEB868" s="744"/>
      <c r="AEC868" s="744"/>
      <c r="AED868" s="744"/>
      <c r="AEE868" s="744"/>
      <c r="AEF868" s="744"/>
      <c r="AEG868" s="744"/>
      <c r="AEH868" s="744"/>
      <c r="AEI868" s="744"/>
      <c r="AEJ868" s="744"/>
      <c r="AEK868" s="744"/>
      <c r="AEL868" s="744"/>
      <c r="AEM868" s="744"/>
      <c r="AEN868" s="744"/>
      <c r="AEO868" s="744"/>
      <c r="AEP868" s="744"/>
      <c r="AEQ868" s="744"/>
      <c r="AER868" s="744"/>
      <c r="AES868" s="744"/>
      <c r="AET868" s="744"/>
      <c r="AEU868" s="744"/>
      <c r="AEV868" s="744"/>
      <c r="AEW868" s="744"/>
      <c r="AEX868" s="744"/>
      <c r="AEY868" s="744"/>
      <c r="AEZ868" s="744"/>
      <c r="AFA868" s="744"/>
      <c r="AFB868" s="744"/>
      <c r="AFC868" s="744"/>
      <c r="AFD868" s="744"/>
      <c r="AFE868" s="744"/>
      <c r="AFF868" s="744"/>
      <c r="AFG868" s="744"/>
      <c r="AFH868" s="744"/>
      <c r="AFI868" s="744"/>
      <c r="AFJ868" s="744"/>
      <c r="AFK868" s="744"/>
      <c r="AFL868" s="744"/>
      <c r="AFM868" s="744"/>
      <c r="AFN868" s="744"/>
      <c r="AFO868" s="744"/>
      <c r="AFP868" s="744"/>
      <c r="AFQ868" s="744"/>
      <c r="AFR868" s="744"/>
      <c r="AFS868" s="744"/>
      <c r="AFT868" s="744"/>
      <c r="AFU868" s="744"/>
      <c r="AFV868" s="744"/>
      <c r="AFW868" s="744"/>
      <c r="AFX868" s="744"/>
      <c r="AFY868" s="744"/>
      <c r="AFZ868" s="744"/>
      <c r="AGA868" s="744"/>
      <c r="AGB868" s="744"/>
      <c r="AGC868" s="744"/>
      <c r="AGD868" s="744"/>
      <c r="AGE868" s="744"/>
      <c r="AGF868" s="744"/>
      <c r="AGG868" s="744"/>
      <c r="AGH868" s="744"/>
      <c r="AGI868" s="744"/>
      <c r="AGJ868" s="744"/>
      <c r="AGK868" s="744"/>
      <c r="AGL868" s="744"/>
      <c r="AGM868" s="744"/>
      <c r="AGN868" s="744"/>
      <c r="AGO868" s="744"/>
      <c r="AGP868" s="744"/>
      <c r="AGQ868" s="744"/>
      <c r="AGR868" s="744"/>
      <c r="AGS868" s="744"/>
      <c r="AGT868" s="744"/>
      <c r="AGU868" s="744"/>
      <c r="AGV868" s="744"/>
      <c r="AGW868" s="744"/>
      <c r="AGX868" s="744"/>
      <c r="AGY868" s="744"/>
      <c r="AGZ868" s="744"/>
      <c r="AHA868" s="744"/>
      <c r="AHB868" s="744"/>
      <c r="AHC868" s="744"/>
      <c r="AHD868" s="744"/>
      <c r="AHE868" s="744"/>
      <c r="AHF868" s="744"/>
      <c r="AHG868" s="744"/>
      <c r="AHH868" s="744"/>
      <c r="AHI868" s="744"/>
      <c r="AHJ868" s="744"/>
      <c r="AHK868" s="744"/>
      <c r="AHL868" s="744"/>
      <c r="AHM868" s="744"/>
      <c r="AHN868" s="744"/>
      <c r="AHO868" s="744"/>
      <c r="AHP868" s="744"/>
      <c r="AHQ868" s="744"/>
      <c r="AHR868" s="744"/>
      <c r="AHS868" s="744"/>
      <c r="AHT868" s="744"/>
      <c r="AHU868" s="744"/>
      <c r="AHV868" s="744"/>
      <c r="AHW868" s="744"/>
      <c r="AHX868" s="744"/>
      <c r="AHY868" s="744"/>
      <c r="AHZ868" s="744"/>
      <c r="AIA868" s="744"/>
      <c r="AIB868" s="744"/>
      <c r="AIC868" s="744"/>
      <c r="AID868" s="744"/>
      <c r="AIE868" s="744"/>
      <c r="AIF868" s="744"/>
      <c r="AIG868" s="744"/>
      <c r="AIH868" s="744"/>
      <c r="AII868" s="744"/>
      <c r="AIJ868" s="744"/>
      <c r="AIK868" s="744"/>
      <c r="AIL868" s="744"/>
      <c r="AIM868" s="744"/>
      <c r="AIN868" s="744"/>
      <c r="AIO868" s="744"/>
      <c r="AIP868" s="744"/>
      <c r="AIQ868" s="744"/>
      <c r="AIR868" s="744"/>
      <c r="AIS868" s="744"/>
      <c r="AIT868" s="744"/>
      <c r="AIU868" s="744"/>
      <c r="AIV868" s="744"/>
      <c r="AIW868" s="744"/>
      <c r="AIX868" s="744"/>
      <c r="AIY868" s="744"/>
      <c r="AIZ868" s="744"/>
      <c r="AJA868" s="744"/>
      <c r="AJB868" s="744"/>
      <c r="AJC868" s="744"/>
      <c r="AJD868" s="744"/>
      <c r="AJE868" s="744"/>
      <c r="AJF868" s="744"/>
      <c r="AJG868" s="744"/>
      <c r="AJH868" s="744"/>
      <c r="AJI868" s="744"/>
      <c r="AJJ868" s="744"/>
      <c r="AJK868" s="744"/>
      <c r="AJL868" s="744"/>
      <c r="AJM868" s="744"/>
      <c r="AJN868" s="744"/>
      <c r="AJO868" s="744"/>
      <c r="AJP868" s="744"/>
      <c r="AJQ868" s="744"/>
      <c r="AJR868" s="744"/>
      <c r="AJS868" s="744"/>
      <c r="AJT868" s="744"/>
      <c r="AJU868" s="744"/>
      <c r="AJV868" s="744"/>
      <c r="AJW868" s="744"/>
      <c r="AJX868" s="744"/>
      <c r="AJY868" s="744"/>
      <c r="AJZ868" s="744"/>
      <c r="AKA868" s="744"/>
      <c r="AKB868" s="744"/>
      <c r="AKC868" s="744"/>
      <c r="AKD868" s="744"/>
      <c r="AKE868" s="744"/>
      <c r="AKF868" s="744"/>
      <c r="AKG868" s="744"/>
      <c r="AKH868" s="744"/>
      <c r="AKI868" s="744"/>
      <c r="AKJ868" s="744"/>
      <c r="AKK868" s="744"/>
      <c r="AKL868" s="744"/>
      <c r="AKM868" s="744"/>
      <c r="AKN868" s="744"/>
      <c r="AKO868" s="744"/>
      <c r="AKP868" s="744"/>
      <c r="AKQ868" s="744"/>
      <c r="AKR868" s="744"/>
      <c r="AKS868" s="744"/>
      <c r="AKT868" s="744"/>
      <c r="AKU868" s="744"/>
      <c r="AKV868" s="744"/>
      <c r="AKW868" s="744"/>
      <c r="AKX868" s="744"/>
      <c r="AKY868" s="744"/>
      <c r="AKZ868" s="744"/>
      <c r="ALA868" s="744"/>
      <c r="ALB868" s="744"/>
      <c r="ALC868" s="744"/>
      <c r="ALD868" s="744"/>
      <c r="ALE868" s="744"/>
      <c r="ALF868" s="744"/>
      <c r="ALG868" s="744"/>
      <c r="ALH868" s="744"/>
      <c r="ALI868" s="744"/>
      <c r="ALJ868" s="744"/>
      <c r="ALK868" s="744"/>
      <c r="ALL868" s="744"/>
      <c r="ALM868" s="744"/>
      <c r="ALN868" s="744"/>
      <c r="ALO868" s="744"/>
      <c r="ALP868" s="744"/>
      <c r="ALQ868" s="744"/>
      <c r="ALR868" s="744"/>
      <c r="ALS868" s="744"/>
      <c r="ALT868" s="744"/>
      <c r="ALU868" s="744"/>
      <c r="ALV868" s="744"/>
      <c r="ALW868" s="744"/>
      <c r="ALX868" s="744"/>
      <c r="ALY868" s="744"/>
      <c r="ALZ868" s="744"/>
      <c r="AMA868" s="744"/>
      <c r="AMB868" s="744"/>
      <c r="AMC868" s="744"/>
      <c r="AMD868" s="744"/>
      <c r="AME868" s="744"/>
      <c r="AMF868" s="744"/>
      <c r="AMG868" s="744"/>
      <c r="AMH868" s="744"/>
      <c r="AMI868" s="744"/>
      <c r="AMJ868" s="744"/>
      <c r="AMK868" s="744"/>
      <c r="AML868" s="744"/>
      <c r="AMM868" s="744"/>
      <c r="AMN868" s="744"/>
      <c r="AMO868" s="744"/>
      <c r="AMP868" s="744"/>
      <c r="AMQ868" s="744"/>
      <c r="AMR868" s="744"/>
      <c r="AMS868" s="744"/>
      <c r="AMT868" s="744"/>
      <c r="AMU868" s="744"/>
      <c r="AMV868" s="744"/>
      <c r="AMW868" s="744"/>
      <c r="AMX868" s="744"/>
      <c r="AMY868" s="744"/>
      <c r="AMZ868" s="744"/>
      <c r="ANA868" s="744"/>
      <c r="ANB868" s="744"/>
      <c r="ANC868" s="744"/>
      <c r="AND868" s="744"/>
      <c r="ANE868" s="744"/>
      <c r="ANF868" s="744"/>
      <c r="ANG868" s="744"/>
      <c r="ANH868" s="744"/>
      <c r="ANI868" s="744"/>
      <c r="ANJ868" s="744"/>
      <c r="ANK868" s="744"/>
      <c r="ANL868" s="744"/>
      <c r="ANM868" s="744"/>
      <c r="ANN868" s="744"/>
      <c r="ANO868" s="744"/>
      <c r="ANP868" s="744"/>
      <c r="ANQ868" s="744"/>
      <c r="ANR868" s="744"/>
      <c r="ANS868" s="744"/>
      <c r="ANT868" s="744"/>
      <c r="ANU868" s="744"/>
      <c r="ANV868" s="744"/>
      <c r="ANW868" s="744"/>
      <c r="ANX868" s="744"/>
      <c r="ANY868" s="744"/>
      <c r="ANZ868" s="744"/>
      <c r="AOA868" s="744"/>
      <c r="AOB868" s="744"/>
      <c r="AOC868" s="744"/>
      <c r="AOD868" s="744"/>
      <c r="AOE868" s="744"/>
      <c r="AOF868" s="744"/>
      <c r="AOG868" s="744"/>
      <c r="AOH868" s="744"/>
      <c r="AOI868" s="744"/>
      <c r="AOJ868" s="744"/>
      <c r="AOK868" s="744"/>
      <c r="AOL868" s="744"/>
      <c r="AOM868" s="744"/>
      <c r="AON868" s="744"/>
      <c r="AOO868" s="744"/>
      <c r="AOP868" s="744"/>
      <c r="AOQ868" s="744"/>
      <c r="AOR868" s="744"/>
      <c r="AOS868" s="744"/>
      <c r="AOT868" s="744"/>
      <c r="AOU868" s="744"/>
      <c r="AOV868" s="744"/>
      <c r="AOW868" s="744"/>
      <c r="AOX868" s="744"/>
      <c r="AOY868" s="744"/>
      <c r="AOZ868" s="744"/>
      <c r="APA868" s="744"/>
      <c r="APB868" s="744"/>
      <c r="APC868" s="744"/>
      <c r="APD868" s="744"/>
      <c r="APE868" s="744"/>
      <c r="APF868" s="744"/>
      <c r="APG868" s="744"/>
      <c r="APH868" s="744"/>
      <c r="API868" s="744"/>
      <c r="APJ868" s="744"/>
      <c r="APK868" s="744"/>
      <c r="APL868" s="744"/>
      <c r="APM868" s="744"/>
      <c r="APN868" s="744"/>
      <c r="APO868" s="744"/>
      <c r="APP868" s="744"/>
      <c r="APQ868" s="744"/>
      <c r="APR868" s="744"/>
      <c r="APS868" s="744"/>
      <c r="APT868" s="744"/>
      <c r="APU868" s="744"/>
      <c r="APV868" s="744"/>
      <c r="APW868" s="744"/>
      <c r="APX868" s="744"/>
      <c r="APY868" s="744"/>
      <c r="APZ868" s="744"/>
      <c r="AQA868" s="744"/>
      <c r="AQB868" s="744"/>
      <c r="AQC868" s="744"/>
      <c r="AQD868" s="744"/>
      <c r="AQE868" s="744"/>
      <c r="AQF868" s="744"/>
      <c r="AQG868" s="744"/>
      <c r="AQH868" s="744"/>
      <c r="AQI868" s="744"/>
      <c r="AQJ868" s="744"/>
      <c r="AQK868" s="744"/>
      <c r="AQL868" s="744"/>
      <c r="AQM868" s="744"/>
      <c r="AQN868" s="744"/>
      <c r="AQO868" s="744"/>
      <c r="AQP868" s="744"/>
      <c r="AQQ868" s="744"/>
      <c r="AQR868" s="744"/>
      <c r="AQS868" s="744"/>
      <c r="AQT868" s="744"/>
      <c r="AQU868" s="744"/>
      <c r="AQV868" s="744"/>
      <c r="AQW868" s="744"/>
      <c r="AQX868" s="744"/>
      <c r="AQY868" s="744"/>
      <c r="AQZ868" s="744"/>
      <c r="ARA868" s="744"/>
      <c r="ARB868" s="744"/>
      <c r="ARC868" s="744"/>
      <c r="ARD868" s="744"/>
      <c r="ARE868" s="744"/>
      <c r="ARF868" s="744"/>
      <c r="ARG868" s="744"/>
      <c r="ARH868" s="744"/>
      <c r="ARI868" s="744"/>
      <c r="ARJ868" s="744"/>
      <c r="ARK868" s="744"/>
      <c r="ARL868" s="744"/>
      <c r="ARM868" s="744"/>
      <c r="ARN868" s="744"/>
      <c r="ARO868" s="744"/>
      <c r="ARP868" s="744"/>
      <c r="ARQ868" s="744"/>
      <c r="ARR868" s="744"/>
      <c r="ARS868" s="744"/>
      <c r="ART868" s="744"/>
      <c r="ARU868" s="744"/>
      <c r="ARV868" s="744"/>
      <c r="ARW868" s="744"/>
      <c r="ARX868" s="744"/>
      <c r="ARY868" s="744"/>
      <c r="ARZ868" s="744"/>
      <c r="ASA868" s="744"/>
      <c r="ASB868" s="744"/>
      <c r="ASC868" s="744"/>
      <c r="ASD868" s="744"/>
      <c r="ASE868" s="744"/>
      <c r="ASF868" s="744"/>
      <c r="ASG868" s="744"/>
      <c r="ASH868" s="744"/>
      <c r="ASI868" s="744"/>
      <c r="ASJ868" s="744"/>
      <c r="ASK868" s="744"/>
      <c r="ASL868" s="744"/>
      <c r="ASM868" s="744"/>
      <c r="ASN868" s="744"/>
      <c r="ASO868" s="744"/>
      <c r="ASP868" s="744"/>
      <c r="ASQ868" s="744"/>
      <c r="ASR868" s="744"/>
      <c r="ASS868" s="744"/>
      <c r="AST868" s="744"/>
      <c r="ASU868" s="744"/>
      <c r="ASV868" s="744"/>
      <c r="ASW868" s="744"/>
      <c r="ASX868" s="744"/>
      <c r="ASY868" s="744"/>
      <c r="ASZ868" s="744"/>
      <c r="ATA868" s="744"/>
      <c r="ATB868" s="744"/>
      <c r="ATC868" s="744"/>
      <c r="ATD868" s="744"/>
      <c r="ATE868" s="744"/>
      <c r="ATF868" s="744"/>
      <c r="ATG868" s="744"/>
      <c r="ATH868" s="744"/>
      <c r="ATI868" s="744"/>
      <c r="ATJ868" s="744"/>
      <c r="ATK868" s="744"/>
      <c r="ATL868" s="744"/>
      <c r="ATM868" s="744"/>
      <c r="ATN868" s="744"/>
      <c r="ATO868" s="744"/>
      <c r="ATP868" s="744"/>
      <c r="ATQ868" s="744"/>
      <c r="ATR868" s="744"/>
      <c r="ATS868" s="744"/>
      <c r="ATT868" s="744"/>
      <c r="ATU868" s="744"/>
      <c r="ATV868" s="744"/>
      <c r="ATW868" s="744"/>
      <c r="ATX868" s="744"/>
      <c r="ATY868" s="744"/>
      <c r="ATZ868" s="744"/>
      <c r="AUA868" s="744"/>
      <c r="AUB868" s="744"/>
      <c r="AUC868" s="744"/>
      <c r="AUD868" s="744"/>
      <c r="AUE868" s="744"/>
      <c r="AUF868" s="744"/>
      <c r="AUG868" s="744"/>
      <c r="AUH868" s="744"/>
      <c r="AUI868" s="744"/>
      <c r="AUJ868" s="744"/>
      <c r="AUK868" s="744"/>
      <c r="AUL868" s="744"/>
      <c r="AUM868" s="744"/>
      <c r="AUN868" s="744"/>
      <c r="AUO868" s="744"/>
      <c r="AUP868" s="744"/>
      <c r="AUQ868" s="744"/>
      <c r="AUR868" s="744"/>
      <c r="AUS868" s="744"/>
      <c r="AUT868" s="744"/>
      <c r="AUU868" s="744"/>
      <c r="AUV868" s="744"/>
      <c r="AUW868" s="744"/>
      <c r="AUX868" s="744"/>
      <c r="AUY868" s="744"/>
      <c r="AUZ868" s="744"/>
      <c r="AVA868" s="744"/>
      <c r="AVB868" s="744"/>
      <c r="AVC868" s="744"/>
      <c r="AVD868" s="744"/>
      <c r="AVE868" s="744"/>
      <c r="AVF868" s="744"/>
      <c r="AVG868" s="744"/>
      <c r="AVH868" s="744"/>
      <c r="AVI868" s="744"/>
      <c r="AVJ868" s="744"/>
      <c r="AVK868" s="744"/>
      <c r="AVL868" s="744"/>
      <c r="AVM868" s="744"/>
      <c r="AVN868" s="744"/>
      <c r="AVO868" s="744"/>
      <c r="AVP868" s="744"/>
      <c r="AVQ868" s="744"/>
      <c r="AVR868" s="744"/>
      <c r="AVS868" s="744"/>
      <c r="AVT868" s="744"/>
      <c r="AVU868" s="744"/>
      <c r="AVV868" s="744"/>
      <c r="AVW868" s="744"/>
      <c r="AVX868" s="744"/>
      <c r="AVY868" s="744"/>
      <c r="AVZ868" s="744"/>
      <c r="AWA868" s="744"/>
      <c r="AWB868" s="744"/>
      <c r="AWC868" s="744"/>
      <c r="AWD868" s="744"/>
      <c r="AWE868" s="744"/>
      <c r="AWF868" s="744"/>
      <c r="AWG868" s="744"/>
      <c r="AWH868" s="744"/>
      <c r="AWI868" s="744"/>
      <c r="AWJ868" s="744"/>
      <c r="AWK868" s="744"/>
      <c r="AWL868" s="744"/>
      <c r="AWM868" s="744"/>
      <c r="AWN868" s="744"/>
      <c r="AWO868" s="744"/>
      <c r="AWP868" s="744"/>
      <c r="AWQ868" s="744"/>
      <c r="AWR868" s="744"/>
      <c r="AWS868" s="744"/>
      <c r="AWT868" s="744"/>
      <c r="AWU868" s="744"/>
      <c r="AWV868" s="744"/>
      <c r="AWW868" s="744"/>
      <c r="AWX868" s="744"/>
      <c r="AWY868" s="744"/>
      <c r="AWZ868" s="744"/>
      <c r="AXA868" s="744"/>
      <c r="AXB868" s="744"/>
      <c r="AXC868" s="744"/>
      <c r="AXD868" s="744"/>
      <c r="AXE868" s="744"/>
      <c r="AXF868" s="744"/>
      <c r="AXG868" s="744"/>
      <c r="AXH868" s="744"/>
      <c r="AXI868" s="744"/>
      <c r="AXJ868" s="744"/>
      <c r="AXK868" s="744"/>
      <c r="AXL868" s="744"/>
      <c r="AXM868" s="744"/>
      <c r="AXN868" s="744"/>
      <c r="AXO868" s="744"/>
      <c r="AXP868" s="744"/>
      <c r="AXQ868" s="744"/>
      <c r="AXR868" s="744"/>
      <c r="AXS868" s="744"/>
      <c r="AXT868" s="744"/>
      <c r="AXU868" s="744"/>
      <c r="AXV868" s="744"/>
      <c r="AXW868" s="744"/>
      <c r="AXX868" s="744"/>
      <c r="AXY868" s="744"/>
      <c r="AXZ868" s="744"/>
      <c r="AYA868" s="744"/>
      <c r="AYB868" s="744"/>
      <c r="AYC868" s="744"/>
      <c r="AYD868" s="744"/>
      <c r="AYE868" s="744"/>
      <c r="AYF868" s="744"/>
      <c r="AYG868" s="744"/>
      <c r="AYH868" s="744"/>
      <c r="AYI868" s="744"/>
      <c r="AYJ868" s="744"/>
      <c r="AYK868" s="744"/>
      <c r="AYL868" s="744"/>
      <c r="AYM868" s="744"/>
      <c r="AYN868" s="744"/>
      <c r="AYO868" s="744"/>
      <c r="AYP868" s="744"/>
      <c r="AYQ868" s="744"/>
      <c r="AYR868" s="744"/>
      <c r="AYS868" s="744"/>
      <c r="AYT868" s="744"/>
      <c r="AYU868" s="744"/>
      <c r="AYV868" s="744"/>
      <c r="AYW868" s="744"/>
      <c r="AYX868" s="744"/>
      <c r="AYY868" s="744"/>
      <c r="AYZ868" s="744"/>
      <c r="AZA868" s="744"/>
      <c r="AZB868" s="744"/>
      <c r="AZC868" s="744"/>
      <c r="AZD868" s="744"/>
      <c r="AZE868" s="744"/>
      <c r="AZF868" s="744"/>
      <c r="AZG868" s="744"/>
      <c r="AZH868" s="744"/>
      <c r="AZI868" s="744"/>
      <c r="AZJ868" s="744"/>
      <c r="AZK868" s="744"/>
      <c r="AZL868" s="744"/>
      <c r="AZM868" s="744"/>
      <c r="AZN868" s="744"/>
      <c r="AZO868" s="744"/>
      <c r="AZP868" s="744"/>
      <c r="AZQ868" s="744"/>
      <c r="AZR868" s="744"/>
      <c r="AZS868" s="744"/>
      <c r="AZT868" s="744"/>
      <c r="AZU868" s="744"/>
      <c r="AZV868" s="744"/>
      <c r="AZW868" s="744"/>
      <c r="AZX868" s="744"/>
      <c r="AZY868" s="744"/>
      <c r="AZZ868" s="744"/>
      <c r="BAA868" s="744"/>
      <c r="BAB868" s="744"/>
      <c r="BAC868" s="744"/>
      <c r="BAD868" s="744"/>
      <c r="BAE868" s="744"/>
      <c r="BAF868" s="744"/>
      <c r="BAG868" s="744"/>
      <c r="BAH868" s="744"/>
      <c r="BAI868" s="744"/>
      <c r="BAJ868" s="744"/>
      <c r="BAK868" s="744"/>
      <c r="BAL868" s="744"/>
      <c r="BAM868" s="744"/>
      <c r="BAN868" s="744"/>
      <c r="BAO868" s="744"/>
      <c r="BAP868" s="744"/>
      <c r="BAQ868" s="744"/>
      <c r="BAR868" s="744"/>
      <c r="BAS868" s="744"/>
      <c r="BAT868" s="744"/>
      <c r="BAU868" s="744"/>
      <c r="BAV868" s="744"/>
      <c r="BAW868" s="744"/>
      <c r="BAX868" s="744"/>
      <c r="BAY868" s="744"/>
      <c r="BAZ868" s="744"/>
      <c r="BBA868" s="744"/>
      <c r="BBB868" s="744"/>
      <c r="BBC868" s="744"/>
      <c r="BBD868" s="744"/>
      <c r="BBE868" s="744"/>
      <c r="BBF868" s="744"/>
      <c r="BBG868" s="744"/>
      <c r="BBH868" s="744"/>
      <c r="BBI868" s="744"/>
      <c r="BBJ868" s="744"/>
      <c r="BBK868" s="744"/>
      <c r="BBL868" s="744"/>
      <c r="BBM868" s="744"/>
      <c r="BBN868" s="744"/>
      <c r="BBO868" s="744"/>
      <c r="BBP868" s="744"/>
      <c r="BBQ868" s="744"/>
      <c r="BBR868" s="744"/>
      <c r="BBS868" s="744"/>
      <c r="BBT868" s="744"/>
      <c r="BBU868" s="744"/>
      <c r="BBV868" s="744"/>
      <c r="BBW868" s="744"/>
      <c r="BBX868" s="744"/>
      <c r="BBY868" s="744"/>
      <c r="BBZ868" s="744"/>
      <c r="BCA868" s="744"/>
      <c r="BCB868" s="744"/>
      <c r="BCC868" s="744"/>
      <c r="BCD868" s="744"/>
      <c r="BCE868" s="744"/>
      <c r="BCF868" s="744"/>
      <c r="BCG868" s="744"/>
      <c r="BCH868" s="744"/>
      <c r="BCI868" s="744"/>
      <c r="BCJ868" s="744"/>
      <c r="BCK868" s="744"/>
      <c r="BCL868" s="744"/>
      <c r="BCM868" s="744"/>
      <c r="BCN868" s="744"/>
      <c r="BCO868" s="744"/>
      <c r="BCP868" s="744"/>
      <c r="BCQ868" s="744"/>
      <c r="BCR868" s="744"/>
      <c r="BCS868" s="744"/>
      <c r="BCT868" s="744"/>
      <c r="BCU868" s="744"/>
      <c r="BCV868" s="744"/>
      <c r="BCW868" s="744"/>
      <c r="BCX868" s="744"/>
      <c r="BCY868" s="744"/>
      <c r="BCZ868" s="744"/>
      <c r="BDA868" s="744"/>
      <c r="BDB868" s="744"/>
      <c r="BDC868" s="744"/>
      <c r="BDD868" s="744"/>
      <c r="BDE868" s="744"/>
      <c r="BDF868" s="744"/>
      <c r="BDG868" s="744"/>
      <c r="BDH868" s="744"/>
      <c r="BDI868" s="744"/>
      <c r="BDJ868" s="744"/>
      <c r="BDK868" s="744"/>
      <c r="BDL868" s="744"/>
      <c r="BDM868" s="744"/>
      <c r="BDN868" s="744"/>
      <c r="BDO868" s="744"/>
      <c r="BDP868" s="744"/>
      <c r="BDQ868" s="744"/>
      <c r="BDR868" s="744"/>
      <c r="BDS868" s="744"/>
      <c r="BDT868" s="744"/>
      <c r="BDU868" s="744"/>
      <c r="BDV868" s="744"/>
      <c r="BDW868" s="744"/>
      <c r="BDX868" s="744"/>
      <c r="BDY868" s="744"/>
      <c r="BDZ868" s="744"/>
      <c r="BEA868" s="744"/>
      <c r="BEB868" s="744"/>
      <c r="BEC868" s="744"/>
      <c r="BED868" s="744"/>
      <c r="BEE868" s="744"/>
      <c r="BEF868" s="744"/>
      <c r="BEG868" s="744"/>
      <c r="BEH868" s="744"/>
      <c r="BEI868" s="744"/>
      <c r="BEJ868" s="744"/>
      <c r="BEK868" s="744"/>
      <c r="BEL868" s="744"/>
      <c r="BEM868" s="744"/>
      <c r="BEN868" s="744"/>
      <c r="BEO868" s="744"/>
      <c r="BEP868" s="744"/>
      <c r="BEQ868" s="744"/>
      <c r="BER868" s="744"/>
      <c r="BES868" s="744"/>
      <c r="BET868" s="744"/>
      <c r="BEU868" s="744"/>
      <c r="BEV868" s="744"/>
      <c r="BEW868" s="744"/>
      <c r="BEX868" s="744"/>
      <c r="BEY868" s="744"/>
      <c r="BEZ868" s="744"/>
      <c r="BFA868" s="744"/>
      <c r="BFB868" s="744"/>
      <c r="BFC868" s="744"/>
      <c r="BFD868" s="744"/>
      <c r="BFE868" s="744"/>
      <c r="BFF868" s="744"/>
      <c r="BFG868" s="744"/>
      <c r="BFH868" s="744"/>
      <c r="BFI868" s="744"/>
      <c r="BFJ868" s="744"/>
      <c r="BFK868" s="744"/>
      <c r="BFL868" s="744"/>
      <c r="BFM868" s="744"/>
      <c r="BFN868" s="744"/>
      <c r="BFO868" s="744"/>
      <c r="BFP868" s="744"/>
      <c r="BFQ868" s="744"/>
      <c r="BFR868" s="744"/>
      <c r="BFS868" s="744"/>
      <c r="BFT868" s="744"/>
      <c r="BFU868" s="744"/>
      <c r="BFV868" s="744"/>
      <c r="BFW868" s="744"/>
      <c r="BFX868" s="744"/>
      <c r="BFY868" s="744"/>
      <c r="BFZ868" s="744"/>
      <c r="BGA868" s="744"/>
      <c r="BGB868" s="744"/>
      <c r="BGC868" s="744"/>
      <c r="BGD868" s="744"/>
      <c r="BGE868" s="744"/>
      <c r="BGF868" s="744"/>
      <c r="BGG868" s="744"/>
      <c r="BGH868" s="744"/>
      <c r="BGI868" s="744"/>
      <c r="BGJ868" s="744"/>
      <c r="BGK868" s="744"/>
      <c r="BGL868" s="744"/>
      <c r="BGM868" s="744"/>
      <c r="BGN868" s="744"/>
      <c r="BGO868" s="744"/>
      <c r="BGP868" s="744"/>
      <c r="BGQ868" s="744"/>
      <c r="BGR868" s="744"/>
      <c r="BGS868" s="744"/>
      <c r="BGT868" s="744"/>
      <c r="BGU868" s="744"/>
      <c r="BGV868" s="744"/>
      <c r="BGW868" s="744"/>
      <c r="BGX868" s="744"/>
      <c r="BGY868" s="744"/>
      <c r="BGZ868" s="744"/>
      <c r="BHA868" s="744"/>
      <c r="BHB868" s="744"/>
      <c r="BHC868" s="744"/>
      <c r="BHD868" s="744"/>
      <c r="BHE868" s="744"/>
      <c r="BHF868" s="744"/>
      <c r="BHG868" s="744"/>
      <c r="BHH868" s="744"/>
      <c r="BHI868" s="744"/>
      <c r="BHJ868" s="744"/>
      <c r="BHK868" s="744"/>
      <c r="BHL868" s="744"/>
      <c r="BHM868" s="744"/>
      <c r="BHN868" s="744"/>
      <c r="BHO868" s="744"/>
      <c r="BHP868" s="744"/>
      <c r="BHQ868" s="744"/>
      <c r="BHR868" s="744"/>
      <c r="BHS868" s="744"/>
      <c r="BHT868" s="744"/>
      <c r="BHU868" s="744"/>
      <c r="BHV868" s="744"/>
      <c r="BHW868" s="744"/>
      <c r="BHX868" s="744"/>
      <c r="BHY868" s="744"/>
      <c r="BHZ868" s="744"/>
      <c r="BIA868" s="744"/>
      <c r="BIB868" s="744"/>
      <c r="BIC868" s="744"/>
      <c r="BID868" s="744"/>
      <c r="BIE868" s="744"/>
      <c r="BIF868" s="744"/>
      <c r="BIG868" s="744"/>
      <c r="BIH868" s="744"/>
      <c r="BII868" s="744"/>
      <c r="BIJ868" s="744"/>
      <c r="BIK868" s="744"/>
      <c r="BIL868" s="744"/>
      <c r="BIM868" s="744"/>
      <c r="BIN868" s="744"/>
      <c r="BIO868" s="744"/>
      <c r="BIP868" s="744"/>
      <c r="BIQ868" s="744"/>
      <c r="BIR868" s="744"/>
      <c r="BIS868" s="744"/>
      <c r="BIT868" s="744"/>
      <c r="BIU868" s="744"/>
      <c r="BIV868" s="744"/>
      <c r="BIW868" s="744"/>
      <c r="BIX868" s="744"/>
      <c r="BIY868" s="744"/>
      <c r="BIZ868" s="744"/>
      <c r="BJA868" s="744"/>
      <c r="BJB868" s="744"/>
      <c r="BJC868" s="744"/>
      <c r="BJD868" s="744"/>
      <c r="BJE868" s="744"/>
      <c r="BJF868" s="744"/>
      <c r="BJG868" s="744"/>
      <c r="BJH868" s="744"/>
      <c r="BJI868" s="744"/>
      <c r="BJJ868" s="744"/>
      <c r="BJK868" s="744"/>
      <c r="BJL868" s="744"/>
      <c r="BJM868" s="744"/>
      <c r="BJN868" s="744"/>
      <c r="BJO868" s="744"/>
      <c r="BJP868" s="744"/>
      <c r="BJQ868" s="744"/>
      <c r="BJR868" s="744"/>
      <c r="BJS868" s="744"/>
      <c r="BJT868" s="744"/>
      <c r="BJU868" s="744"/>
      <c r="BJV868" s="744"/>
      <c r="BJW868" s="744"/>
      <c r="BJX868" s="744"/>
      <c r="BJY868" s="744"/>
      <c r="BJZ868" s="744"/>
      <c r="BKA868" s="744"/>
      <c r="BKB868" s="744"/>
      <c r="BKC868" s="744"/>
      <c r="BKD868" s="744"/>
      <c r="BKE868" s="744"/>
      <c r="BKF868" s="744"/>
      <c r="BKG868" s="744"/>
      <c r="BKH868" s="744"/>
      <c r="BKI868" s="744"/>
      <c r="BKJ868" s="744"/>
      <c r="BKK868" s="744"/>
      <c r="BKL868" s="744"/>
      <c r="BKM868" s="744"/>
      <c r="BKN868" s="744"/>
      <c r="BKO868" s="744"/>
      <c r="BKP868" s="744"/>
      <c r="BKQ868" s="744"/>
      <c r="BKR868" s="744"/>
      <c r="BKS868" s="744"/>
      <c r="BKT868" s="744"/>
      <c r="BKU868" s="744"/>
      <c r="BKV868" s="744"/>
      <c r="BKW868" s="744"/>
      <c r="BKX868" s="744"/>
      <c r="BKY868" s="744"/>
      <c r="BKZ868" s="744"/>
      <c r="BLA868" s="744"/>
      <c r="BLB868" s="744"/>
      <c r="BLC868" s="744"/>
      <c r="BLD868" s="744"/>
      <c r="BLE868" s="744"/>
      <c r="BLF868" s="744"/>
      <c r="BLG868" s="744"/>
      <c r="BLH868" s="744"/>
      <c r="BLI868" s="744"/>
      <c r="BLJ868" s="744"/>
      <c r="BLK868" s="744"/>
      <c r="BLL868" s="744"/>
      <c r="BLM868" s="744"/>
      <c r="BLN868" s="744"/>
      <c r="BLO868" s="744"/>
      <c r="BLP868" s="744"/>
      <c r="BLQ868" s="744"/>
      <c r="BLR868" s="744"/>
      <c r="BLS868" s="744"/>
      <c r="BLT868" s="744"/>
      <c r="BLU868" s="744"/>
      <c r="BLV868" s="744"/>
      <c r="BLW868" s="744"/>
      <c r="BLX868" s="744"/>
      <c r="BLY868" s="744"/>
      <c r="BLZ868" s="744"/>
      <c r="BMA868" s="744"/>
      <c r="BMB868" s="744"/>
      <c r="BMC868" s="744"/>
      <c r="BMD868" s="744"/>
      <c r="BME868" s="744"/>
      <c r="BMF868" s="744"/>
      <c r="BMG868" s="744"/>
      <c r="BMH868" s="744"/>
      <c r="BMI868" s="744"/>
      <c r="BMJ868" s="744"/>
      <c r="BMK868" s="744"/>
      <c r="BML868" s="744"/>
      <c r="BMM868" s="744"/>
      <c r="BMN868" s="744"/>
      <c r="BMO868" s="744"/>
      <c r="BMP868" s="744"/>
      <c r="BMQ868" s="744"/>
      <c r="BMR868" s="744"/>
      <c r="BMS868" s="744"/>
      <c r="BMT868" s="744"/>
      <c r="BMU868" s="744"/>
      <c r="BMV868" s="744"/>
      <c r="BMW868" s="744"/>
      <c r="BMX868" s="744"/>
      <c r="BMY868" s="744"/>
      <c r="BMZ868" s="744"/>
      <c r="BNA868" s="744"/>
      <c r="BNB868" s="744"/>
      <c r="BNC868" s="744"/>
      <c r="BND868" s="744"/>
      <c r="BNE868" s="744"/>
      <c r="BNF868" s="744"/>
      <c r="BNG868" s="744"/>
      <c r="BNH868" s="744"/>
      <c r="BNI868" s="744"/>
      <c r="BNJ868" s="744"/>
      <c r="BNK868" s="744"/>
      <c r="BNL868" s="744"/>
      <c r="BNM868" s="744"/>
      <c r="BNN868" s="744"/>
      <c r="BNO868" s="744"/>
      <c r="BNP868" s="744"/>
      <c r="BNQ868" s="744"/>
      <c r="BNR868" s="744"/>
      <c r="BNS868" s="744"/>
      <c r="BNT868" s="744"/>
      <c r="BNU868" s="744"/>
      <c r="BNV868" s="744"/>
      <c r="BNW868" s="744"/>
      <c r="BNX868" s="744"/>
      <c r="BNY868" s="744"/>
      <c r="BNZ868" s="744"/>
      <c r="BOA868" s="744"/>
      <c r="BOB868" s="744"/>
      <c r="BOC868" s="744"/>
      <c r="BOD868" s="744"/>
      <c r="BOE868" s="744"/>
      <c r="BOF868" s="744"/>
      <c r="BOG868" s="744"/>
      <c r="BOH868" s="744"/>
      <c r="BOI868" s="744"/>
      <c r="BOJ868" s="744"/>
      <c r="BOK868" s="744"/>
      <c r="BOL868" s="744"/>
      <c r="BOM868" s="744"/>
      <c r="BON868" s="744"/>
      <c r="BOO868" s="744"/>
      <c r="BOP868" s="744"/>
      <c r="BOQ868" s="744"/>
      <c r="BOR868" s="744"/>
      <c r="BOS868" s="744"/>
      <c r="BOT868" s="744"/>
      <c r="BOU868" s="744"/>
      <c r="BOV868" s="744"/>
      <c r="BOW868" s="744"/>
      <c r="BOX868" s="744"/>
      <c r="BOY868" s="744"/>
      <c r="BOZ868" s="744"/>
      <c r="BPA868" s="744"/>
      <c r="BPB868" s="744"/>
      <c r="BPC868" s="744"/>
      <c r="BPD868" s="744"/>
      <c r="BPE868" s="744"/>
      <c r="BPF868" s="744"/>
      <c r="BPG868" s="744"/>
      <c r="BPH868" s="744"/>
      <c r="BPI868" s="744"/>
      <c r="BPJ868" s="744"/>
      <c r="BPK868" s="744"/>
      <c r="BPL868" s="744"/>
      <c r="BPM868" s="744"/>
      <c r="BPN868" s="744"/>
      <c r="BPO868" s="744"/>
      <c r="BPP868" s="744"/>
      <c r="BPQ868" s="744"/>
      <c r="BPR868" s="744"/>
      <c r="BPS868" s="744"/>
      <c r="BPT868" s="744"/>
      <c r="BPU868" s="744"/>
      <c r="BPV868" s="744"/>
      <c r="BPW868" s="744"/>
      <c r="BPX868" s="744"/>
      <c r="BPY868" s="744"/>
      <c r="BPZ868" s="744"/>
      <c r="BQA868" s="744"/>
      <c r="BQB868" s="744"/>
      <c r="BQC868" s="744"/>
      <c r="BQD868" s="744"/>
      <c r="BQE868" s="744"/>
      <c r="BQF868" s="744"/>
      <c r="BQG868" s="744"/>
      <c r="BQH868" s="744"/>
      <c r="BQI868" s="744"/>
      <c r="BQJ868" s="744"/>
      <c r="BQK868" s="744"/>
      <c r="BQL868" s="744"/>
      <c r="BQM868" s="744"/>
      <c r="BQN868" s="744"/>
      <c r="BQO868" s="744"/>
      <c r="BQP868" s="744"/>
      <c r="BQQ868" s="744"/>
      <c r="BQR868" s="744"/>
      <c r="BQS868" s="744"/>
      <c r="BQT868" s="744"/>
      <c r="BQU868" s="744"/>
      <c r="BQV868" s="744"/>
      <c r="BQW868" s="744"/>
      <c r="BQX868" s="744"/>
      <c r="BQY868" s="744"/>
      <c r="BQZ868" s="744"/>
      <c r="BRA868" s="744"/>
      <c r="BRB868" s="744"/>
      <c r="BRC868" s="744"/>
      <c r="BRD868" s="744"/>
      <c r="BRE868" s="744"/>
      <c r="BRF868" s="744"/>
      <c r="BRG868" s="744"/>
      <c r="BRH868" s="744"/>
      <c r="BRI868" s="744"/>
      <c r="BRJ868" s="744"/>
      <c r="BRK868" s="744"/>
      <c r="BRL868" s="744"/>
      <c r="BRM868" s="744"/>
      <c r="BRN868" s="744"/>
      <c r="BRO868" s="744"/>
      <c r="BRP868" s="744"/>
      <c r="BRQ868" s="744"/>
      <c r="BRR868" s="744"/>
      <c r="BRS868" s="744"/>
      <c r="BRT868" s="744"/>
      <c r="BRU868" s="744"/>
      <c r="BRV868" s="744"/>
      <c r="BRW868" s="744"/>
      <c r="BRX868" s="744"/>
      <c r="BRY868" s="744"/>
      <c r="BRZ868" s="744"/>
      <c r="BSA868" s="744"/>
      <c r="BSB868" s="744"/>
      <c r="BSC868" s="744"/>
      <c r="BSD868" s="744"/>
      <c r="BSE868" s="744"/>
      <c r="BSF868" s="744"/>
      <c r="BSG868" s="744"/>
      <c r="BSH868" s="744"/>
      <c r="BSI868" s="744"/>
      <c r="BSJ868" s="744"/>
      <c r="BSK868" s="744"/>
      <c r="BSL868" s="744"/>
      <c r="BSM868" s="744"/>
      <c r="BSN868" s="744"/>
      <c r="BSO868" s="744"/>
      <c r="BSP868" s="744"/>
      <c r="BSQ868" s="744"/>
      <c r="BSR868" s="744"/>
      <c r="BSS868" s="744"/>
      <c r="BST868" s="744"/>
      <c r="BSU868" s="744"/>
      <c r="BSV868" s="744"/>
      <c r="BSW868" s="744"/>
      <c r="BSX868" s="744"/>
      <c r="BSY868" s="744"/>
      <c r="BSZ868" s="744"/>
      <c r="BTA868" s="744"/>
      <c r="BTB868" s="744"/>
      <c r="BTC868" s="744"/>
      <c r="BTD868" s="744"/>
      <c r="BTE868" s="744"/>
      <c r="BTF868" s="744"/>
      <c r="BTG868" s="744"/>
      <c r="BTH868" s="744"/>
      <c r="BTI868" s="744"/>
      <c r="BTJ868" s="744"/>
      <c r="BTK868" s="744"/>
      <c r="BTL868" s="744"/>
      <c r="BTM868" s="744"/>
      <c r="BTN868" s="744"/>
      <c r="BTO868" s="744"/>
      <c r="BTP868" s="744"/>
      <c r="BTQ868" s="744"/>
      <c r="BTR868" s="744"/>
      <c r="BTS868" s="744"/>
      <c r="BTT868" s="744"/>
      <c r="BTU868" s="744"/>
      <c r="BTV868" s="744"/>
      <c r="BTW868" s="744"/>
      <c r="BTX868" s="744"/>
      <c r="BTY868" s="744"/>
      <c r="BTZ868" s="744"/>
      <c r="BUA868" s="744"/>
      <c r="BUB868" s="744"/>
      <c r="BUC868" s="744"/>
      <c r="BUD868" s="744"/>
      <c r="BUE868" s="744"/>
      <c r="BUF868" s="744"/>
      <c r="BUG868" s="744"/>
      <c r="BUH868" s="744"/>
      <c r="BUI868" s="744"/>
      <c r="BUJ868" s="744"/>
      <c r="BUK868" s="744"/>
      <c r="BUL868" s="744"/>
      <c r="BUM868" s="744"/>
      <c r="BUN868" s="744"/>
      <c r="BUO868" s="744"/>
      <c r="BUP868" s="744"/>
      <c r="BUQ868" s="744"/>
      <c r="BUR868" s="744"/>
      <c r="BUS868" s="744"/>
      <c r="BUT868" s="744"/>
      <c r="BUU868" s="744"/>
      <c r="BUV868" s="744"/>
      <c r="BUW868" s="744"/>
      <c r="BUX868" s="744"/>
      <c r="BUY868" s="744"/>
      <c r="BUZ868" s="744"/>
      <c r="BVA868" s="744"/>
      <c r="BVB868" s="744"/>
      <c r="BVC868" s="744"/>
      <c r="BVD868" s="744"/>
      <c r="BVE868" s="744"/>
      <c r="BVF868" s="744"/>
      <c r="BVG868" s="744"/>
      <c r="BVH868" s="744"/>
      <c r="BVI868" s="744"/>
      <c r="BVJ868" s="744"/>
      <c r="BVK868" s="744"/>
      <c r="BVL868" s="744"/>
      <c r="BVM868" s="744"/>
      <c r="BVN868" s="744"/>
      <c r="BVO868" s="744"/>
      <c r="BVP868" s="744"/>
      <c r="BVQ868" s="744"/>
      <c r="BVR868" s="744"/>
      <c r="BVS868" s="744"/>
      <c r="BVT868" s="744"/>
      <c r="BVU868" s="744"/>
      <c r="BVV868" s="744"/>
      <c r="BVW868" s="744"/>
      <c r="BVX868" s="744"/>
      <c r="BVY868" s="744"/>
      <c r="BVZ868" s="744"/>
      <c r="BWA868" s="744"/>
      <c r="BWB868" s="744"/>
      <c r="BWC868" s="744"/>
      <c r="BWD868" s="744"/>
      <c r="BWE868" s="744"/>
      <c r="BWF868" s="744"/>
      <c r="BWG868" s="744"/>
      <c r="BWH868" s="744"/>
      <c r="BWI868" s="744"/>
      <c r="BWJ868" s="744"/>
      <c r="BWK868" s="744"/>
      <c r="BWL868" s="744"/>
      <c r="BWM868" s="744"/>
      <c r="BWN868" s="744"/>
      <c r="BWO868" s="744"/>
      <c r="BWP868" s="744"/>
      <c r="BWQ868" s="744"/>
      <c r="BWR868" s="744"/>
      <c r="BWS868" s="744"/>
      <c r="BWT868" s="744"/>
      <c r="BWU868" s="744"/>
      <c r="BWV868" s="744"/>
      <c r="BWW868" s="744"/>
      <c r="BWX868" s="744"/>
      <c r="BWY868" s="744"/>
      <c r="BWZ868" s="744"/>
      <c r="BXA868" s="744"/>
      <c r="BXB868" s="744"/>
      <c r="BXC868" s="744"/>
      <c r="BXD868" s="744"/>
      <c r="BXE868" s="744"/>
      <c r="BXF868" s="744"/>
      <c r="BXG868" s="744"/>
      <c r="BXH868" s="744"/>
      <c r="BXI868" s="744"/>
      <c r="BXJ868" s="744"/>
      <c r="BXK868" s="744"/>
      <c r="BXL868" s="744"/>
      <c r="BXM868" s="744"/>
      <c r="BXN868" s="744"/>
      <c r="BXO868" s="744"/>
      <c r="BXP868" s="744"/>
      <c r="BXQ868" s="744"/>
      <c r="BXR868" s="744"/>
      <c r="BXS868" s="744"/>
      <c r="BXT868" s="744"/>
      <c r="BXU868" s="744"/>
      <c r="BXV868" s="744"/>
      <c r="BXW868" s="744"/>
      <c r="BXX868" s="744"/>
      <c r="BXY868" s="744"/>
      <c r="BXZ868" s="744"/>
      <c r="BYA868" s="744"/>
      <c r="BYB868" s="744"/>
      <c r="BYC868" s="744"/>
      <c r="BYD868" s="744"/>
      <c r="BYE868" s="744"/>
      <c r="BYF868" s="744"/>
      <c r="BYG868" s="744"/>
      <c r="BYH868" s="744"/>
      <c r="BYI868" s="744"/>
      <c r="BYJ868" s="744"/>
      <c r="BYK868" s="744"/>
      <c r="BYL868" s="744"/>
      <c r="BYM868" s="744"/>
      <c r="BYN868" s="744"/>
      <c r="BYO868" s="744"/>
      <c r="BYP868" s="744"/>
      <c r="BYQ868" s="744"/>
      <c r="BYR868" s="744"/>
      <c r="BYS868" s="744"/>
      <c r="BYT868" s="744"/>
      <c r="BYU868" s="744"/>
      <c r="BYV868" s="744"/>
      <c r="BYW868" s="744"/>
      <c r="BYX868" s="744"/>
      <c r="BYY868" s="744"/>
      <c r="BYZ868" s="744"/>
      <c r="BZA868" s="744"/>
      <c r="BZB868" s="744"/>
      <c r="BZC868" s="744"/>
      <c r="BZD868" s="744"/>
      <c r="BZE868" s="744"/>
      <c r="BZF868" s="744"/>
      <c r="BZG868" s="744"/>
      <c r="BZH868" s="744"/>
      <c r="BZI868" s="744"/>
      <c r="BZJ868" s="744"/>
      <c r="BZK868" s="744"/>
      <c r="BZL868" s="744"/>
      <c r="BZM868" s="744"/>
      <c r="BZN868" s="744"/>
      <c r="BZO868" s="744"/>
      <c r="BZP868" s="744"/>
      <c r="BZQ868" s="744"/>
      <c r="BZR868" s="744"/>
      <c r="BZS868" s="744"/>
      <c r="BZT868" s="744"/>
      <c r="BZU868" s="744"/>
      <c r="BZV868" s="744"/>
      <c r="BZW868" s="744"/>
      <c r="BZX868" s="744"/>
      <c r="BZY868" s="744"/>
      <c r="BZZ868" s="744"/>
      <c r="CAA868" s="744"/>
      <c r="CAB868" s="744"/>
      <c r="CAC868" s="744"/>
      <c r="CAD868" s="744"/>
      <c r="CAE868" s="744"/>
      <c r="CAF868" s="744"/>
      <c r="CAG868" s="744"/>
      <c r="CAH868" s="744"/>
      <c r="CAI868" s="744"/>
      <c r="CAJ868" s="744"/>
      <c r="CAK868" s="744"/>
      <c r="CAL868" s="744"/>
      <c r="CAM868" s="744"/>
      <c r="CAN868" s="744"/>
      <c r="CAO868" s="744"/>
      <c r="CAP868" s="744"/>
      <c r="CAQ868" s="744"/>
      <c r="CAR868" s="744"/>
      <c r="CAS868" s="744"/>
      <c r="CAT868" s="744"/>
      <c r="CAU868" s="744"/>
      <c r="CAV868" s="744"/>
      <c r="CAW868" s="744"/>
      <c r="CAX868" s="744"/>
      <c r="CAY868" s="744"/>
      <c r="CAZ868" s="744"/>
      <c r="CBA868" s="744"/>
      <c r="CBB868" s="744"/>
      <c r="CBC868" s="744"/>
      <c r="CBD868" s="744"/>
      <c r="CBE868" s="744"/>
      <c r="CBF868" s="744"/>
      <c r="CBG868" s="744"/>
      <c r="CBH868" s="744"/>
      <c r="CBI868" s="744"/>
      <c r="CBJ868" s="744"/>
      <c r="CBK868" s="744"/>
      <c r="CBL868" s="744"/>
      <c r="CBM868" s="744"/>
      <c r="CBN868" s="744"/>
      <c r="CBO868" s="744"/>
      <c r="CBP868" s="744"/>
      <c r="CBQ868" s="744"/>
      <c r="CBR868" s="744"/>
      <c r="CBS868" s="744"/>
      <c r="CBT868" s="744"/>
      <c r="CBU868" s="744"/>
      <c r="CBV868" s="744"/>
      <c r="CBW868" s="744"/>
      <c r="CBX868" s="744"/>
      <c r="CBY868" s="744"/>
      <c r="CBZ868" s="744"/>
      <c r="CCA868" s="744"/>
      <c r="CCB868" s="744"/>
      <c r="CCC868" s="744"/>
      <c r="CCD868" s="744"/>
      <c r="CCE868" s="744"/>
      <c r="CCF868" s="744"/>
      <c r="CCG868" s="744"/>
      <c r="CCH868" s="744"/>
      <c r="CCI868" s="744"/>
      <c r="CCJ868" s="744"/>
      <c r="CCK868" s="744"/>
      <c r="CCL868" s="744"/>
      <c r="CCM868" s="744"/>
      <c r="CCN868" s="744"/>
      <c r="CCO868" s="744"/>
      <c r="CCP868" s="744"/>
      <c r="CCQ868" s="744"/>
      <c r="CCR868" s="744"/>
      <c r="CCS868" s="744"/>
      <c r="CCT868" s="744"/>
      <c r="CCU868" s="744"/>
      <c r="CCV868" s="744"/>
      <c r="CCW868" s="744"/>
      <c r="CCX868" s="744"/>
      <c r="CCY868" s="744"/>
      <c r="CCZ868" s="744"/>
      <c r="CDA868" s="744"/>
      <c r="CDB868" s="744"/>
      <c r="CDC868" s="744"/>
      <c r="CDD868" s="744"/>
      <c r="CDE868" s="744"/>
      <c r="CDF868" s="744"/>
      <c r="CDG868" s="744"/>
      <c r="CDH868" s="744"/>
      <c r="CDI868" s="744"/>
      <c r="CDJ868" s="744"/>
      <c r="CDK868" s="744"/>
      <c r="CDL868" s="744"/>
      <c r="CDM868" s="744"/>
      <c r="CDN868" s="744"/>
      <c r="CDO868" s="744"/>
      <c r="CDP868" s="744"/>
      <c r="CDQ868" s="744"/>
      <c r="CDR868" s="744"/>
      <c r="CDS868" s="744"/>
      <c r="CDT868" s="744"/>
      <c r="CDU868" s="744"/>
      <c r="CDV868" s="744"/>
      <c r="CDW868" s="744"/>
      <c r="CDX868" s="744"/>
      <c r="CDY868" s="744"/>
      <c r="CDZ868" s="744"/>
      <c r="CEA868" s="744"/>
      <c r="CEB868" s="744"/>
      <c r="CEC868" s="744"/>
      <c r="CED868" s="744"/>
      <c r="CEE868" s="744"/>
      <c r="CEF868" s="744"/>
      <c r="CEG868" s="744"/>
      <c r="CEH868" s="744"/>
      <c r="CEI868" s="744"/>
      <c r="CEJ868" s="744"/>
      <c r="CEK868" s="744"/>
      <c r="CEL868" s="744"/>
      <c r="CEM868" s="744"/>
      <c r="CEN868" s="744"/>
      <c r="CEO868" s="744"/>
      <c r="CEP868" s="744"/>
      <c r="CEQ868" s="744"/>
      <c r="CER868" s="744"/>
      <c r="CES868" s="744"/>
      <c r="CET868" s="744"/>
      <c r="CEU868" s="744"/>
      <c r="CEV868" s="744"/>
      <c r="CEW868" s="744"/>
      <c r="CEX868" s="744"/>
      <c r="CEY868" s="744"/>
      <c r="CEZ868" s="744"/>
      <c r="CFA868" s="744"/>
      <c r="CFB868" s="744"/>
      <c r="CFC868" s="744"/>
      <c r="CFD868" s="744"/>
      <c r="CFE868" s="744"/>
      <c r="CFF868" s="744"/>
      <c r="CFG868" s="744"/>
      <c r="CFH868" s="744"/>
      <c r="CFI868" s="744"/>
      <c r="CFJ868" s="744"/>
      <c r="CFK868" s="744"/>
      <c r="CFL868" s="744"/>
      <c r="CFM868" s="744"/>
      <c r="CFN868" s="744"/>
      <c r="CFO868" s="744"/>
      <c r="CFP868" s="744"/>
      <c r="CFQ868" s="744"/>
      <c r="CFR868" s="744"/>
      <c r="CFS868" s="744"/>
      <c r="CFT868" s="744"/>
      <c r="CFU868" s="744"/>
      <c r="CFV868" s="744"/>
      <c r="CFW868" s="744"/>
      <c r="CFX868" s="744"/>
      <c r="CFY868" s="744"/>
      <c r="CFZ868" s="744"/>
      <c r="CGA868" s="744"/>
      <c r="CGB868" s="744"/>
      <c r="CGC868" s="744"/>
      <c r="CGD868" s="744"/>
      <c r="CGE868" s="744"/>
      <c r="CGF868" s="744"/>
      <c r="CGG868" s="744"/>
      <c r="CGH868" s="744"/>
      <c r="CGI868" s="744"/>
      <c r="CGJ868" s="744"/>
      <c r="CGK868" s="744"/>
      <c r="CGL868" s="744"/>
      <c r="CGM868" s="744"/>
      <c r="CGN868" s="744"/>
      <c r="CGO868" s="744"/>
      <c r="CGP868" s="744"/>
      <c r="CGQ868" s="744"/>
      <c r="CGR868" s="744"/>
      <c r="CGS868" s="744"/>
      <c r="CGT868" s="744"/>
      <c r="CGU868" s="744"/>
      <c r="CGV868" s="744"/>
      <c r="CGW868" s="744"/>
      <c r="CGX868" s="744"/>
      <c r="CGY868" s="744"/>
      <c r="CGZ868" s="744"/>
      <c r="CHA868" s="744"/>
      <c r="CHB868" s="744"/>
      <c r="CHC868" s="744"/>
      <c r="CHD868" s="744"/>
      <c r="CHE868" s="744"/>
      <c r="CHF868" s="744"/>
      <c r="CHG868" s="744"/>
      <c r="CHH868" s="744"/>
      <c r="CHI868" s="744"/>
      <c r="CHJ868" s="744"/>
      <c r="CHK868" s="744"/>
      <c r="CHL868" s="744"/>
      <c r="CHM868" s="744"/>
      <c r="CHN868" s="744"/>
      <c r="CHO868" s="744"/>
      <c r="CHP868" s="744"/>
      <c r="CHQ868" s="744"/>
      <c r="CHR868" s="744"/>
      <c r="CHS868" s="744"/>
      <c r="CHT868" s="744"/>
      <c r="CHU868" s="744"/>
      <c r="CHV868" s="744"/>
      <c r="CHW868" s="744"/>
      <c r="CHX868" s="744"/>
      <c r="CHY868" s="744"/>
      <c r="CHZ868" s="744"/>
      <c r="CIA868" s="744"/>
      <c r="CIB868" s="744"/>
      <c r="CIC868" s="744"/>
      <c r="CID868" s="744"/>
      <c r="CIE868" s="744"/>
      <c r="CIF868" s="744"/>
      <c r="CIG868" s="744"/>
      <c r="CIH868" s="744"/>
      <c r="CII868" s="744"/>
      <c r="CIJ868" s="744"/>
      <c r="CIK868" s="744"/>
      <c r="CIL868" s="744"/>
      <c r="CIM868" s="744"/>
      <c r="CIN868" s="744"/>
      <c r="CIO868" s="744"/>
      <c r="CIP868" s="744"/>
      <c r="CIQ868" s="744"/>
      <c r="CIR868" s="744"/>
      <c r="CIS868" s="744"/>
      <c r="CIT868" s="744"/>
      <c r="CIU868" s="744"/>
      <c r="CIV868" s="744"/>
      <c r="CIW868" s="744"/>
      <c r="CIX868" s="744"/>
      <c r="CIY868" s="744"/>
      <c r="CIZ868" s="744"/>
      <c r="CJA868" s="744"/>
      <c r="CJB868" s="744"/>
      <c r="CJC868" s="744"/>
      <c r="CJD868" s="744"/>
      <c r="CJE868" s="744"/>
      <c r="CJF868" s="744"/>
      <c r="CJG868" s="744"/>
      <c r="CJH868" s="744"/>
      <c r="CJI868" s="744"/>
      <c r="CJJ868" s="744"/>
      <c r="CJK868" s="744"/>
      <c r="CJL868" s="744"/>
      <c r="CJM868" s="744"/>
      <c r="CJN868" s="744"/>
      <c r="CJO868" s="744"/>
      <c r="CJP868" s="744"/>
      <c r="CJQ868" s="744"/>
      <c r="CJR868" s="744"/>
      <c r="CJS868" s="744"/>
      <c r="CJT868" s="744"/>
      <c r="CJU868" s="744"/>
      <c r="CJV868" s="744"/>
      <c r="CJW868" s="744"/>
      <c r="CJX868" s="744"/>
      <c r="CJY868" s="744"/>
      <c r="CJZ868" s="744"/>
      <c r="CKA868" s="744"/>
      <c r="CKB868" s="744"/>
      <c r="CKC868" s="744"/>
      <c r="CKD868" s="744"/>
      <c r="CKE868" s="744"/>
      <c r="CKF868" s="744"/>
      <c r="CKG868" s="744"/>
      <c r="CKH868" s="744"/>
      <c r="CKI868" s="744"/>
      <c r="CKJ868" s="744"/>
      <c r="CKK868" s="744"/>
      <c r="CKL868" s="744"/>
      <c r="CKM868" s="744"/>
      <c r="CKN868" s="744"/>
      <c r="CKO868" s="744"/>
      <c r="CKP868" s="744"/>
      <c r="CKQ868" s="744"/>
      <c r="CKR868" s="744"/>
      <c r="CKS868" s="744"/>
      <c r="CKT868" s="744"/>
      <c r="CKU868" s="744"/>
      <c r="CKV868" s="744"/>
      <c r="CKW868" s="744"/>
      <c r="CKX868" s="744"/>
      <c r="CKY868" s="744"/>
      <c r="CKZ868" s="744"/>
      <c r="CLA868" s="744"/>
      <c r="CLB868" s="744"/>
      <c r="CLC868" s="744"/>
      <c r="CLD868" s="744"/>
      <c r="CLE868" s="744"/>
      <c r="CLF868" s="744"/>
      <c r="CLG868" s="744"/>
      <c r="CLH868" s="744"/>
      <c r="CLI868" s="744"/>
      <c r="CLJ868" s="744"/>
      <c r="CLK868" s="744"/>
      <c r="CLL868" s="744"/>
      <c r="CLM868" s="744"/>
      <c r="CLN868" s="744"/>
      <c r="CLO868" s="744"/>
      <c r="CLP868" s="744"/>
      <c r="CLQ868" s="744"/>
      <c r="CLR868" s="744"/>
      <c r="CLS868" s="744"/>
      <c r="CLT868" s="744"/>
      <c r="CLU868" s="744"/>
      <c r="CLV868" s="744"/>
      <c r="CLW868" s="744"/>
      <c r="CLX868" s="744"/>
      <c r="CLY868" s="744"/>
      <c r="CLZ868" s="744"/>
      <c r="CMA868" s="744"/>
      <c r="CMB868" s="744"/>
      <c r="CMC868" s="744"/>
      <c r="CMD868" s="744"/>
      <c r="CME868" s="744"/>
      <c r="CMF868" s="744"/>
      <c r="CMG868" s="744"/>
      <c r="CMH868" s="744"/>
      <c r="CMI868" s="744"/>
      <c r="CMJ868" s="744"/>
      <c r="CMK868" s="744"/>
      <c r="CML868" s="744"/>
      <c r="CMM868" s="744"/>
      <c r="CMN868" s="744"/>
      <c r="CMO868" s="744"/>
      <c r="CMP868" s="744"/>
      <c r="CMQ868" s="744"/>
      <c r="CMR868" s="744"/>
      <c r="CMS868" s="744"/>
      <c r="CMT868" s="744"/>
      <c r="CMU868" s="744"/>
      <c r="CMV868" s="744"/>
      <c r="CMW868" s="744"/>
      <c r="CMX868" s="744"/>
      <c r="CMY868" s="744"/>
      <c r="CMZ868" s="744"/>
      <c r="CNA868" s="744"/>
      <c r="CNB868" s="744"/>
      <c r="CNC868" s="744"/>
      <c r="CND868" s="744"/>
      <c r="CNE868" s="744"/>
      <c r="CNF868" s="744"/>
      <c r="CNG868" s="744"/>
      <c r="CNH868" s="744"/>
      <c r="CNI868" s="744"/>
      <c r="CNJ868" s="744"/>
      <c r="CNK868" s="744"/>
      <c r="CNL868" s="744"/>
      <c r="CNM868" s="744"/>
      <c r="CNN868" s="744"/>
      <c r="CNO868" s="744"/>
      <c r="CNP868" s="744"/>
      <c r="CNQ868" s="744"/>
      <c r="CNR868" s="744"/>
      <c r="CNS868" s="744"/>
      <c r="CNT868" s="744"/>
      <c r="CNU868" s="744"/>
      <c r="CNV868" s="744"/>
      <c r="CNW868" s="744"/>
      <c r="CNX868" s="744"/>
      <c r="CNY868" s="744"/>
      <c r="CNZ868" s="744"/>
      <c r="COA868" s="744"/>
      <c r="COB868" s="744"/>
      <c r="COC868" s="744"/>
      <c r="COD868" s="744"/>
      <c r="COE868" s="744"/>
      <c r="COF868" s="744"/>
      <c r="COG868" s="744"/>
      <c r="COH868" s="744"/>
      <c r="COI868" s="744"/>
      <c r="COJ868" s="744"/>
      <c r="COK868" s="744"/>
      <c r="COL868" s="744"/>
      <c r="COM868" s="744"/>
      <c r="CON868" s="744"/>
      <c r="COO868" s="744"/>
      <c r="COP868" s="744"/>
      <c r="COQ868" s="744"/>
      <c r="COR868" s="744"/>
      <c r="COS868" s="744"/>
      <c r="COT868" s="744"/>
      <c r="COU868" s="744"/>
      <c r="COV868" s="744"/>
      <c r="COW868" s="744"/>
      <c r="COX868" s="744"/>
      <c r="COY868" s="744"/>
      <c r="COZ868" s="744"/>
      <c r="CPA868" s="744"/>
      <c r="CPB868" s="744"/>
      <c r="CPC868" s="744"/>
      <c r="CPD868" s="744"/>
      <c r="CPE868" s="744"/>
      <c r="CPF868" s="744"/>
      <c r="CPG868" s="744"/>
      <c r="CPH868" s="744"/>
      <c r="CPI868" s="744"/>
      <c r="CPJ868" s="744"/>
      <c r="CPK868" s="744"/>
      <c r="CPL868" s="744"/>
      <c r="CPM868" s="744"/>
      <c r="CPN868" s="744"/>
      <c r="CPO868" s="744"/>
      <c r="CPP868" s="744"/>
      <c r="CPQ868" s="744"/>
      <c r="CPR868" s="744"/>
      <c r="CPS868" s="744"/>
      <c r="CPT868" s="744"/>
      <c r="CPU868" s="744"/>
      <c r="CPV868" s="744"/>
      <c r="CPW868" s="744"/>
      <c r="CPX868" s="744"/>
      <c r="CPY868" s="744"/>
      <c r="CPZ868" s="744"/>
      <c r="CQA868" s="744"/>
      <c r="CQB868" s="744"/>
      <c r="CQC868" s="744"/>
      <c r="CQD868" s="744"/>
      <c r="CQE868" s="744"/>
      <c r="CQF868" s="744"/>
      <c r="CQG868" s="744"/>
      <c r="CQH868" s="744"/>
      <c r="CQI868" s="744"/>
      <c r="CQJ868" s="744"/>
      <c r="CQK868" s="744"/>
      <c r="CQL868" s="744"/>
      <c r="CQM868" s="744"/>
      <c r="CQN868" s="744"/>
      <c r="CQO868" s="744"/>
      <c r="CQP868" s="744"/>
      <c r="CQQ868" s="744"/>
      <c r="CQR868" s="744"/>
      <c r="CQS868" s="744"/>
      <c r="CQT868" s="744"/>
      <c r="CQU868" s="744"/>
      <c r="CQV868" s="744"/>
      <c r="CQW868" s="744"/>
      <c r="CQX868" s="744"/>
      <c r="CQY868" s="744"/>
      <c r="CQZ868" s="744"/>
      <c r="CRA868" s="744"/>
      <c r="CRB868" s="744"/>
      <c r="CRC868" s="744"/>
      <c r="CRD868" s="744"/>
      <c r="CRE868" s="744"/>
      <c r="CRF868" s="744"/>
      <c r="CRG868" s="744"/>
      <c r="CRH868" s="744"/>
      <c r="CRI868" s="744"/>
      <c r="CRJ868" s="744"/>
      <c r="CRK868" s="744"/>
      <c r="CRL868" s="744"/>
      <c r="CRM868" s="744"/>
      <c r="CRN868" s="744"/>
      <c r="CRO868" s="744"/>
      <c r="CRP868" s="744"/>
      <c r="CRQ868" s="744"/>
      <c r="CRR868" s="744"/>
      <c r="CRS868" s="744"/>
      <c r="CRT868" s="744"/>
      <c r="CRU868" s="744"/>
      <c r="CRV868" s="744"/>
      <c r="CRW868" s="744"/>
      <c r="CRX868" s="744"/>
      <c r="CRY868" s="744"/>
      <c r="CRZ868" s="744"/>
      <c r="CSA868" s="744"/>
      <c r="CSB868" s="744"/>
      <c r="CSC868" s="744"/>
      <c r="CSD868" s="744"/>
      <c r="CSE868" s="744"/>
      <c r="CSF868" s="744"/>
      <c r="CSG868" s="744"/>
      <c r="CSH868" s="744"/>
      <c r="CSI868" s="744"/>
      <c r="CSJ868" s="744"/>
      <c r="CSK868" s="744"/>
      <c r="CSL868" s="744"/>
      <c r="CSM868" s="744"/>
      <c r="CSN868" s="744"/>
      <c r="CSO868" s="744"/>
      <c r="CSP868" s="744"/>
      <c r="CSQ868" s="744"/>
      <c r="CSR868" s="744"/>
      <c r="CSS868" s="744"/>
      <c r="CST868" s="744"/>
      <c r="CSU868" s="744"/>
      <c r="CSV868" s="744"/>
      <c r="CSW868" s="744"/>
      <c r="CSX868" s="744"/>
      <c r="CSY868" s="744"/>
      <c r="CSZ868" s="744"/>
      <c r="CTA868" s="744"/>
      <c r="CTB868" s="744"/>
      <c r="CTC868" s="744"/>
      <c r="CTD868" s="744"/>
      <c r="CTE868" s="744"/>
      <c r="CTF868" s="744"/>
      <c r="CTG868" s="744"/>
      <c r="CTH868" s="744"/>
      <c r="CTI868" s="744"/>
      <c r="CTJ868" s="744"/>
      <c r="CTK868" s="744"/>
      <c r="CTL868" s="744"/>
      <c r="CTM868" s="744"/>
      <c r="CTN868" s="744"/>
      <c r="CTO868" s="744"/>
      <c r="CTP868" s="744"/>
      <c r="CTQ868" s="744"/>
      <c r="CTR868" s="744"/>
      <c r="CTS868" s="744"/>
      <c r="CTT868" s="744"/>
      <c r="CTU868" s="744"/>
      <c r="CTV868" s="744"/>
      <c r="CTW868" s="744"/>
      <c r="CTX868" s="744"/>
      <c r="CTY868" s="744"/>
      <c r="CTZ868" s="744"/>
      <c r="CUA868" s="744"/>
      <c r="CUB868" s="744"/>
      <c r="CUC868" s="744"/>
      <c r="CUD868" s="744"/>
      <c r="CUE868" s="744"/>
      <c r="CUF868" s="744"/>
      <c r="CUG868" s="744"/>
      <c r="CUH868" s="744"/>
      <c r="CUI868" s="744"/>
      <c r="CUJ868" s="744"/>
      <c r="CUK868" s="744"/>
      <c r="CUL868" s="744"/>
      <c r="CUM868" s="744"/>
      <c r="CUN868" s="744"/>
      <c r="CUO868" s="744"/>
      <c r="CUP868" s="744"/>
      <c r="CUQ868" s="744"/>
      <c r="CUR868" s="744"/>
      <c r="CUS868" s="744"/>
      <c r="CUT868" s="744"/>
      <c r="CUU868" s="744"/>
      <c r="CUV868" s="744"/>
      <c r="CUW868" s="744"/>
      <c r="CUX868" s="744"/>
      <c r="CUY868" s="744"/>
      <c r="CUZ868" s="744"/>
      <c r="CVA868" s="744"/>
      <c r="CVB868" s="744"/>
      <c r="CVC868" s="744"/>
      <c r="CVD868" s="744"/>
      <c r="CVE868" s="744"/>
      <c r="CVF868" s="744"/>
      <c r="CVG868" s="744"/>
      <c r="CVH868" s="744"/>
      <c r="CVI868" s="744"/>
      <c r="CVJ868" s="744"/>
      <c r="CVK868" s="744"/>
      <c r="CVL868" s="744"/>
      <c r="CVM868" s="744"/>
      <c r="CVN868" s="744"/>
      <c r="CVO868" s="744"/>
      <c r="CVP868" s="744"/>
      <c r="CVQ868" s="744"/>
      <c r="CVR868" s="744"/>
      <c r="CVS868" s="744"/>
      <c r="CVT868" s="744"/>
      <c r="CVU868" s="744"/>
      <c r="CVV868" s="744"/>
      <c r="CVW868" s="744"/>
      <c r="CVX868" s="744"/>
      <c r="CVY868" s="744"/>
      <c r="CVZ868" s="744"/>
      <c r="CWA868" s="744"/>
      <c r="CWB868" s="744"/>
      <c r="CWC868" s="744"/>
      <c r="CWD868" s="744"/>
      <c r="CWE868" s="744"/>
      <c r="CWF868" s="744"/>
      <c r="CWG868" s="744"/>
      <c r="CWH868" s="744"/>
      <c r="CWI868" s="744"/>
      <c r="CWJ868" s="744"/>
      <c r="CWK868" s="744"/>
      <c r="CWL868" s="744"/>
      <c r="CWM868" s="744"/>
      <c r="CWN868" s="744"/>
      <c r="CWO868" s="744"/>
      <c r="CWP868" s="744"/>
      <c r="CWQ868" s="744"/>
      <c r="CWR868" s="744"/>
      <c r="CWS868" s="744"/>
      <c r="CWT868" s="744"/>
      <c r="CWU868" s="744"/>
      <c r="CWV868" s="744"/>
      <c r="CWW868" s="744"/>
      <c r="CWX868" s="744"/>
      <c r="CWY868" s="744"/>
      <c r="CWZ868" s="744"/>
      <c r="CXA868" s="744"/>
      <c r="CXB868" s="744"/>
      <c r="CXC868" s="744"/>
      <c r="CXD868" s="744"/>
      <c r="CXE868" s="744"/>
      <c r="CXF868" s="744"/>
      <c r="CXG868" s="744"/>
      <c r="CXH868" s="744"/>
      <c r="CXI868" s="744"/>
      <c r="CXJ868" s="744"/>
      <c r="CXK868" s="744"/>
      <c r="CXL868" s="744"/>
      <c r="CXM868" s="744"/>
      <c r="CXN868" s="744"/>
      <c r="CXO868" s="744"/>
      <c r="CXP868" s="744"/>
      <c r="CXQ868" s="744"/>
      <c r="CXR868" s="744"/>
      <c r="CXS868" s="744"/>
      <c r="CXT868" s="744"/>
      <c r="CXU868" s="744"/>
      <c r="CXV868" s="744"/>
      <c r="CXW868" s="744"/>
      <c r="CXX868" s="744"/>
      <c r="CXY868" s="744"/>
      <c r="CXZ868" s="744"/>
      <c r="CYA868" s="744"/>
      <c r="CYB868" s="744"/>
      <c r="CYC868" s="744"/>
      <c r="CYD868" s="744"/>
      <c r="CYE868" s="744"/>
      <c r="CYF868" s="744"/>
      <c r="CYG868" s="744"/>
      <c r="CYH868" s="744"/>
      <c r="CYI868" s="744"/>
      <c r="CYJ868" s="744"/>
      <c r="CYK868" s="744"/>
      <c r="CYL868" s="744"/>
      <c r="CYM868" s="744"/>
      <c r="CYN868" s="744"/>
      <c r="CYO868" s="744"/>
      <c r="CYP868" s="744"/>
      <c r="CYQ868" s="744"/>
      <c r="CYR868" s="744"/>
      <c r="CYS868" s="744"/>
      <c r="CYT868" s="744"/>
      <c r="CYU868" s="744"/>
      <c r="CYV868" s="744"/>
      <c r="CYW868" s="744"/>
      <c r="CYX868" s="744"/>
      <c r="CYY868" s="744"/>
      <c r="CYZ868" s="744"/>
      <c r="CZA868" s="744"/>
      <c r="CZB868" s="744"/>
      <c r="CZC868" s="744"/>
      <c r="CZD868" s="744"/>
      <c r="CZE868" s="744"/>
      <c r="CZF868" s="744"/>
      <c r="CZG868" s="744"/>
      <c r="CZH868" s="744"/>
      <c r="CZI868" s="744"/>
      <c r="CZJ868" s="744"/>
      <c r="CZK868" s="744"/>
      <c r="CZL868" s="744"/>
      <c r="CZM868" s="744"/>
      <c r="CZN868" s="744"/>
      <c r="CZO868" s="744"/>
      <c r="CZP868" s="744"/>
      <c r="CZQ868" s="744"/>
      <c r="CZR868" s="744"/>
      <c r="CZS868" s="744"/>
      <c r="CZT868" s="744"/>
      <c r="CZU868" s="744"/>
      <c r="CZV868" s="744"/>
      <c r="CZW868" s="744"/>
      <c r="CZX868" s="744"/>
      <c r="CZY868" s="744"/>
      <c r="CZZ868" s="744"/>
      <c r="DAA868" s="744"/>
      <c r="DAB868" s="744"/>
      <c r="DAC868" s="744"/>
      <c r="DAD868" s="744"/>
      <c r="DAE868" s="744"/>
      <c r="DAF868" s="744"/>
      <c r="DAG868" s="744"/>
      <c r="DAH868" s="744"/>
      <c r="DAI868" s="744"/>
      <c r="DAJ868" s="744"/>
      <c r="DAK868" s="744"/>
      <c r="DAL868" s="744"/>
      <c r="DAM868" s="744"/>
      <c r="DAN868" s="744"/>
      <c r="DAO868" s="744"/>
      <c r="DAP868" s="744"/>
      <c r="DAQ868" s="744"/>
      <c r="DAR868" s="744"/>
      <c r="DAS868" s="744"/>
      <c r="DAT868" s="744"/>
      <c r="DAU868" s="744"/>
      <c r="DAV868" s="744"/>
      <c r="DAW868" s="744"/>
      <c r="DAX868" s="744"/>
      <c r="DAY868" s="744"/>
      <c r="DAZ868" s="744"/>
      <c r="DBA868" s="744"/>
      <c r="DBB868" s="744"/>
      <c r="DBC868" s="744"/>
      <c r="DBD868" s="744"/>
      <c r="DBE868" s="744"/>
      <c r="DBF868" s="744"/>
      <c r="DBG868" s="744"/>
      <c r="DBH868" s="744"/>
      <c r="DBI868" s="744"/>
      <c r="DBJ868" s="744"/>
      <c r="DBK868" s="744"/>
      <c r="DBL868" s="744"/>
      <c r="DBM868" s="744"/>
      <c r="DBN868" s="744"/>
      <c r="DBO868" s="744"/>
      <c r="DBP868" s="744"/>
      <c r="DBQ868" s="744"/>
      <c r="DBR868" s="744"/>
      <c r="DBS868" s="744"/>
      <c r="DBT868" s="744"/>
      <c r="DBU868" s="744"/>
      <c r="DBV868" s="744"/>
      <c r="DBW868" s="744"/>
      <c r="DBX868" s="744"/>
      <c r="DBY868" s="744"/>
      <c r="DBZ868" s="744"/>
      <c r="DCA868" s="744"/>
      <c r="DCB868" s="744"/>
      <c r="DCC868" s="744"/>
      <c r="DCD868" s="744"/>
      <c r="DCE868" s="744"/>
      <c r="DCF868" s="744"/>
      <c r="DCG868" s="744"/>
      <c r="DCH868" s="744"/>
      <c r="DCI868" s="744"/>
      <c r="DCJ868" s="744"/>
      <c r="DCK868" s="744"/>
      <c r="DCL868" s="744"/>
      <c r="DCM868" s="744"/>
      <c r="DCN868" s="744"/>
      <c r="DCO868" s="744"/>
      <c r="DCP868" s="744"/>
      <c r="DCQ868" s="744"/>
      <c r="DCR868" s="744"/>
      <c r="DCS868" s="744"/>
      <c r="DCT868" s="744"/>
      <c r="DCU868" s="744"/>
      <c r="DCV868" s="744"/>
      <c r="DCW868" s="744"/>
      <c r="DCX868" s="744"/>
      <c r="DCY868" s="744"/>
      <c r="DCZ868" s="744"/>
      <c r="DDA868" s="744"/>
      <c r="DDB868" s="744"/>
      <c r="DDC868" s="744"/>
      <c r="DDD868" s="744"/>
      <c r="DDE868" s="744"/>
      <c r="DDF868" s="744"/>
      <c r="DDG868" s="744"/>
      <c r="DDH868" s="744"/>
      <c r="DDI868" s="744"/>
      <c r="DDJ868" s="744"/>
      <c r="DDK868" s="744"/>
      <c r="DDL868" s="744"/>
      <c r="DDM868" s="744"/>
      <c r="DDN868" s="744"/>
      <c r="DDO868" s="744"/>
      <c r="DDP868" s="744"/>
      <c r="DDQ868" s="744"/>
      <c r="DDR868" s="744"/>
      <c r="DDS868" s="744"/>
      <c r="DDT868" s="744"/>
      <c r="DDU868" s="744"/>
      <c r="DDV868" s="744"/>
      <c r="DDW868" s="744"/>
      <c r="DDX868" s="744"/>
      <c r="DDY868" s="744"/>
      <c r="DDZ868" s="744"/>
      <c r="DEA868" s="744"/>
      <c r="DEB868" s="744"/>
      <c r="DEC868" s="744"/>
      <c r="DED868" s="744"/>
      <c r="DEE868" s="744"/>
      <c r="DEF868" s="744"/>
      <c r="DEG868" s="744"/>
      <c r="DEH868" s="744"/>
      <c r="DEI868" s="744"/>
      <c r="DEJ868" s="744"/>
      <c r="DEK868" s="744"/>
      <c r="DEL868" s="744"/>
      <c r="DEM868" s="744"/>
      <c r="DEN868" s="744"/>
      <c r="DEO868" s="744"/>
      <c r="DEP868" s="744"/>
      <c r="DEQ868" s="744"/>
      <c r="DER868" s="744"/>
      <c r="DES868" s="744"/>
      <c r="DET868" s="744"/>
      <c r="DEU868" s="744"/>
      <c r="DEV868" s="744"/>
      <c r="DEW868" s="744"/>
      <c r="DEX868" s="744"/>
      <c r="DEY868" s="744"/>
      <c r="DEZ868" s="744"/>
      <c r="DFA868" s="744"/>
      <c r="DFB868" s="744"/>
      <c r="DFC868" s="744"/>
      <c r="DFD868" s="744"/>
      <c r="DFE868" s="744"/>
      <c r="DFF868" s="744"/>
      <c r="DFG868" s="744"/>
      <c r="DFH868" s="744"/>
      <c r="DFI868" s="744"/>
      <c r="DFJ868" s="744"/>
      <c r="DFK868" s="744"/>
      <c r="DFL868" s="744"/>
      <c r="DFM868" s="744"/>
      <c r="DFN868" s="744"/>
      <c r="DFO868" s="744"/>
      <c r="DFP868" s="744"/>
      <c r="DFQ868" s="744"/>
      <c r="DFR868" s="744"/>
      <c r="DFS868" s="744"/>
      <c r="DFT868" s="744"/>
      <c r="DFU868" s="744"/>
      <c r="DFV868" s="744"/>
      <c r="DFW868" s="744"/>
      <c r="DFX868" s="744"/>
      <c r="DFY868" s="744"/>
      <c r="DFZ868" s="744"/>
      <c r="DGA868" s="744"/>
      <c r="DGB868" s="744"/>
      <c r="DGC868" s="744"/>
      <c r="DGD868" s="744"/>
      <c r="DGE868" s="744"/>
      <c r="DGF868" s="744"/>
      <c r="DGG868" s="744"/>
      <c r="DGH868" s="744"/>
      <c r="DGI868" s="744"/>
      <c r="DGJ868" s="744"/>
      <c r="DGK868" s="744"/>
      <c r="DGL868" s="744"/>
      <c r="DGM868" s="744"/>
      <c r="DGN868" s="744"/>
      <c r="DGO868" s="744"/>
      <c r="DGP868" s="744"/>
      <c r="DGQ868" s="744"/>
      <c r="DGR868" s="744"/>
      <c r="DGS868" s="744"/>
      <c r="DGT868" s="744"/>
      <c r="DGU868" s="744"/>
      <c r="DGV868" s="744"/>
      <c r="DGW868" s="744"/>
      <c r="DGX868" s="744"/>
      <c r="DGY868" s="744"/>
      <c r="DGZ868" s="744"/>
      <c r="DHA868" s="744"/>
      <c r="DHB868" s="744"/>
      <c r="DHC868" s="744"/>
      <c r="DHD868" s="744"/>
      <c r="DHE868" s="744"/>
      <c r="DHF868" s="744"/>
      <c r="DHG868" s="744"/>
      <c r="DHH868" s="744"/>
      <c r="DHI868" s="744"/>
      <c r="DHJ868" s="744"/>
      <c r="DHK868" s="744"/>
      <c r="DHL868" s="744"/>
      <c r="DHM868" s="744"/>
      <c r="DHN868" s="744"/>
      <c r="DHO868" s="744"/>
      <c r="DHP868" s="744"/>
      <c r="DHQ868" s="744"/>
      <c r="DHR868" s="744"/>
      <c r="DHS868" s="744"/>
      <c r="DHT868" s="744"/>
      <c r="DHU868" s="744"/>
      <c r="DHV868" s="744"/>
      <c r="DHW868" s="744"/>
      <c r="DHX868" s="744"/>
      <c r="DHY868" s="744"/>
      <c r="DHZ868" s="744"/>
      <c r="DIA868" s="744"/>
      <c r="DIB868" s="744"/>
      <c r="DIC868" s="744"/>
      <c r="DID868" s="744"/>
      <c r="DIE868" s="744"/>
      <c r="DIF868" s="744"/>
      <c r="DIG868" s="744"/>
      <c r="DIH868" s="744"/>
      <c r="DII868" s="744"/>
      <c r="DIJ868" s="744"/>
      <c r="DIK868" s="744"/>
      <c r="DIL868" s="744"/>
      <c r="DIM868" s="744"/>
      <c r="DIN868" s="744"/>
      <c r="DIO868" s="744"/>
      <c r="DIP868" s="744"/>
      <c r="DIQ868" s="744"/>
      <c r="DIR868" s="744"/>
      <c r="DIS868" s="744"/>
      <c r="DIT868" s="744"/>
      <c r="DIU868" s="744"/>
      <c r="DIV868" s="744"/>
      <c r="DIW868" s="744"/>
      <c r="DIX868" s="744"/>
      <c r="DIY868" s="744"/>
      <c r="DIZ868" s="744"/>
      <c r="DJA868" s="744"/>
      <c r="DJB868" s="744"/>
      <c r="DJC868" s="744"/>
      <c r="DJD868" s="744"/>
      <c r="DJE868" s="744"/>
      <c r="DJF868" s="744"/>
      <c r="DJG868" s="744"/>
      <c r="DJH868" s="744"/>
      <c r="DJI868" s="744"/>
      <c r="DJJ868" s="744"/>
      <c r="DJK868" s="744"/>
      <c r="DJL868" s="744"/>
      <c r="DJM868" s="744"/>
      <c r="DJN868" s="744"/>
      <c r="DJO868" s="744"/>
      <c r="DJP868" s="744"/>
      <c r="DJQ868" s="744"/>
      <c r="DJR868" s="744"/>
      <c r="DJS868" s="744"/>
      <c r="DJT868" s="744"/>
      <c r="DJU868" s="744"/>
      <c r="DJV868" s="744"/>
      <c r="DJW868" s="744"/>
      <c r="DJX868" s="744"/>
      <c r="DJY868" s="744"/>
      <c r="DJZ868" s="744"/>
      <c r="DKA868" s="744"/>
      <c r="DKB868" s="744"/>
      <c r="DKC868" s="744"/>
      <c r="DKD868" s="744"/>
      <c r="DKE868" s="744"/>
      <c r="DKF868" s="744"/>
      <c r="DKG868" s="744"/>
      <c r="DKH868" s="744"/>
      <c r="DKI868" s="744"/>
      <c r="DKJ868" s="744"/>
      <c r="DKK868" s="744"/>
      <c r="DKL868" s="744"/>
      <c r="DKM868" s="744"/>
      <c r="DKN868" s="744"/>
      <c r="DKO868" s="744"/>
      <c r="DKP868" s="744"/>
      <c r="DKQ868" s="744"/>
      <c r="DKR868" s="744"/>
      <c r="DKS868" s="744"/>
      <c r="DKT868" s="744"/>
      <c r="DKU868" s="744"/>
      <c r="DKV868" s="744"/>
      <c r="DKW868" s="744"/>
      <c r="DKX868" s="744"/>
      <c r="DKY868" s="744"/>
      <c r="DKZ868" s="744"/>
      <c r="DLA868" s="744"/>
      <c r="DLB868" s="744"/>
      <c r="DLC868" s="744"/>
      <c r="DLD868" s="744"/>
      <c r="DLE868" s="744"/>
      <c r="DLF868" s="744"/>
      <c r="DLG868" s="744"/>
      <c r="DLH868" s="744"/>
      <c r="DLI868" s="744"/>
      <c r="DLJ868" s="744"/>
      <c r="DLK868" s="744"/>
      <c r="DLL868" s="744"/>
      <c r="DLM868" s="744"/>
      <c r="DLN868" s="744"/>
      <c r="DLO868" s="744"/>
      <c r="DLP868" s="744"/>
      <c r="DLQ868" s="744"/>
      <c r="DLR868" s="744"/>
      <c r="DLS868" s="744"/>
      <c r="DLT868" s="744"/>
      <c r="DLU868" s="744"/>
      <c r="DLV868" s="744"/>
      <c r="DLW868" s="744"/>
      <c r="DLX868" s="744"/>
      <c r="DLY868" s="744"/>
      <c r="DLZ868" s="744"/>
      <c r="DMA868" s="744"/>
      <c r="DMB868" s="744"/>
      <c r="DMC868" s="744"/>
      <c r="DMD868" s="744"/>
      <c r="DME868" s="744"/>
      <c r="DMF868" s="744"/>
      <c r="DMG868" s="744"/>
      <c r="DMH868" s="744"/>
      <c r="DMI868" s="744"/>
      <c r="DMJ868" s="744"/>
      <c r="DMK868" s="744"/>
      <c r="DML868" s="744"/>
      <c r="DMM868" s="744"/>
      <c r="DMN868" s="744"/>
      <c r="DMO868" s="744"/>
      <c r="DMP868" s="744"/>
      <c r="DMQ868" s="744"/>
      <c r="DMR868" s="744"/>
      <c r="DMS868" s="744"/>
      <c r="DMT868" s="744"/>
      <c r="DMU868" s="744"/>
      <c r="DMV868" s="744"/>
      <c r="DMW868" s="744"/>
      <c r="DMX868" s="744"/>
      <c r="DMY868" s="744"/>
      <c r="DMZ868" s="744"/>
      <c r="DNA868" s="744"/>
      <c r="DNB868" s="744"/>
      <c r="DNC868" s="744"/>
      <c r="DND868" s="744"/>
      <c r="DNE868" s="744"/>
      <c r="DNF868" s="744"/>
      <c r="DNG868" s="744"/>
      <c r="DNH868" s="744"/>
      <c r="DNI868" s="744"/>
      <c r="DNJ868" s="744"/>
      <c r="DNK868" s="744"/>
      <c r="DNL868" s="744"/>
      <c r="DNM868" s="744"/>
      <c r="DNN868" s="744"/>
      <c r="DNO868" s="744"/>
      <c r="DNP868" s="744"/>
      <c r="DNQ868" s="744"/>
      <c r="DNR868" s="744"/>
      <c r="DNS868" s="744"/>
      <c r="DNT868" s="744"/>
      <c r="DNU868" s="744"/>
      <c r="DNV868" s="744"/>
      <c r="DNW868" s="744"/>
      <c r="DNX868" s="744"/>
      <c r="DNY868" s="744"/>
      <c r="DNZ868" s="744"/>
      <c r="DOA868" s="744"/>
      <c r="DOB868" s="744"/>
      <c r="DOC868" s="744"/>
      <c r="DOD868" s="744"/>
      <c r="DOE868" s="744"/>
      <c r="DOF868" s="744"/>
      <c r="DOG868" s="744"/>
      <c r="DOH868" s="744"/>
      <c r="DOI868" s="744"/>
      <c r="DOJ868" s="744"/>
      <c r="DOK868" s="744"/>
      <c r="DOL868" s="744"/>
      <c r="DOM868" s="744"/>
      <c r="DON868" s="744"/>
      <c r="DOO868" s="744"/>
      <c r="DOP868" s="744"/>
      <c r="DOQ868" s="744"/>
      <c r="DOR868" s="744"/>
      <c r="DOS868" s="744"/>
      <c r="DOT868" s="744"/>
      <c r="DOU868" s="744"/>
      <c r="DOV868" s="744"/>
      <c r="DOW868" s="744"/>
      <c r="DOX868" s="744"/>
      <c r="DOY868" s="744"/>
      <c r="DOZ868" s="744"/>
      <c r="DPA868" s="744"/>
      <c r="DPB868" s="744"/>
      <c r="DPC868" s="744"/>
      <c r="DPD868" s="744"/>
      <c r="DPE868" s="744"/>
      <c r="DPF868" s="744"/>
      <c r="DPG868" s="744"/>
      <c r="DPH868" s="744"/>
      <c r="DPI868" s="744"/>
      <c r="DPJ868" s="744"/>
      <c r="DPK868" s="744"/>
      <c r="DPL868" s="744"/>
      <c r="DPM868" s="744"/>
      <c r="DPN868" s="744"/>
      <c r="DPO868" s="744"/>
      <c r="DPP868" s="744"/>
      <c r="DPQ868" s="744"/>
      <c r="DPR868" s="744"/>
      <c r="DPS868" s="744"/>
      <c r="DPT868" s="744"/>
      <c r="DPU868" s="744"/>
      <c r="DPV868" s="744"/>
      <c r="DPW868" s="744"/>
      <c r="DPX868" s="744"/>
      <c r="DPY868" s="744"/>
      <c r="DPZ868" s="744"/>
      <c r="DQA868" s="744"/>
      <c r="DQB868" s="744"/>
      <c r="DQC868" s="744"/>
      <c r="DQD868" s="744"/>
      <c r="DQE868" s="744"/>
      <c r="DQF868" s="744"/>
      <c r="DQG868" s="744"/>
      <c r="DQH868" s="744"/>
      <c r="DQI868" s="744"/>
      <c r="DQJ868" s="744"/>
      <c r="DQK868" s="744"/>
      <c r="DQL868" s="744"/>
      <c r="DQM868" s="744"/>
      <c r="DQN868" s="744"/>
      <c r="DQO868" s="744"/>
      <c r="DQP868" s="744"/>
      <c r="DQQ868" s="744"/>
      <c r="DQR868" s="744"/>
      <c r="DQS868" s="744"/>
      <c r="DQT868" s="744"/>
      <c r="DQU868" s="744"/>
      <c r="DQV868" s="744"/>
      <c r="DQW868" s="744"/>
      <c r="DQX868" s="744"/>
      <c r="DQY868" s="744"/>
      <c r="DQZ868" s="744"/>
      <c r="DRA868" s="744"/>
      <c r="DRB868" s="744"/>
      <c r="DRC868" s="744"/>
      <c r="DRD868" s="744"/>
      <c r="DRE868" s="744"/>
      <c r="DRF868" s="744"/>
      <c r="DRG868" s="744"/>
      <c r="DRH868" s="744"/>
      <c r="DRI868" s="744"/>
      <c r="DRJ868" s="744"/>
      <c r="DRK868" s="744"/>
      <c r="DRL868" s="744"/>
      <c r="DRM868" s="744"/>
      <c r="DRN868" s="744"/>
      <c r="DRO868" s="744"/>
      <c r="DRP868" s="744"/>
      <c r="DRQ868" s="744"/>
      <c r="DRR868" s="744"/>
      <c r="DRS868" s="744"/>
      <c r="DRT868" s="744"/>
      <c r="DRU868" s="744"/>
      <c r="DRV868" s="744"/>
      <c r="DRW868" s="744"/>
      <c r="DRX868" s="744"/>
      <c r="DRY868" s="744"/>
      <c r="DRZ868" s="744"/>
      <c r="DSA868" s="744"/>
      <c r="DSB868" s="744"/>
      <c r="DSC868" s="744"/>
      <c r="DSD868" s="744"/>
      <c r="DSE868" s="744"/>
      <c r="DSF868" s="744"/>
      <c r="DSG868" s="744"/>
      <c r="DSH868" s="744"/>
      <c r="DSI868" s="744"/>
      <c r="DSJ868" s="744"/>
      <c r="DSK868" s="744"/>
      <c r="DSL868" s="744"/>
      <c r="DSM868" s="744"/>
      <c r="DSN868" s="744"/>
      <c r="DSO868" s="744"/>
      <c r="DSP868" s="744"/>
      <c r="DSQ868" s="744"/>
      <c r="DSR868" s="744"/>
      <c r="DSS868" s="744"/>
      <c r="DST868" s="744"/>
      <c r="DSU868" s="744"/>
      <c r="DSV868" s="744"/>
      <c r="DSW868" s="744"/>
      <c r="DSX868" s="744"/>
      <c r="DSY868" s="744"/>
      <c r="DSZ868" s="744"/>
      <c r="DTA868" s="744"/>
      <c r="DTB868" s="744"/>
      <c r="DTC868" s="744"/>
      <c r="DTD868" s="744"/>
      <c r="DTE868" s="744"/>
      <c r="DTF868" s="744"/>
      <c r="DTG868" s="744"/>
      <c r="DTH868" s="744"/>
      <c r="DTI868" s="744"/>
      <c r="DTJ868" s="744"/>
      <c r="DTK868" s="744"/>
      <c r="DTL868" s="744"/>
      <c r="DTM868" s="744"/>
      <c r="DTN868" s="744"/>
      <c r="DTO868" s="744"/>
      <c r="DTP868" s="744"/>
      <c r="DTQ868" s="744"/>
      <c r="DTR868" s="744"/>
      <c r="DTS868" s="744"/>
      <c r="DTT868" s="744"/>
      <c r="DTU868" s="744"/>
      <c r="DTV868" s="744"/>
      <c r="DTW868" s="744"/>
      <c r="DTX868" s="744"/>
      <c r="DTY868" s="744"/>
      <c r="DTZ868" s="744"/>
      <c r="DUA868" s="744"/>
      <c r="DUB868" s="744"/>
      <c r="DUC868" s="744"/>
      <c r="DUD868" s="744"/>
      <c r="DUE868" s="744"/>
      <c r="DUF868" s="744"/>
      <c r="DUG868" s="744"/>
      <c r="DUH868" s="744"/>
      <c r="DUI868" s="744"/>
      <c r="DUJ868" s="744"/>
      <c r="DUK868" s="744"/>
      <c r="DUL868" s="744"/>
      <c r="DUM868" s="744"/>
      <c r="DUN868" s="744"/>
      <c r="DUO868" s="744"/>
      <c r="DUP868" s="744"/>
      <c r="DUQ868" s="744"/>
      <c r="DUR868" s="744"/>
      <c r="DUS868" s="744"/>
      <c r="DUT868" s="744"/>
      <c r="DUU868" s="744"/>
      <c r="DUV868" s="744"/>
      <c r="DUW868" s="744"/>
      <c r="DUX868" s="744"/>
      <c r="DUY868" s="744"/>
      <c r="DUZ868" s="744"/>
      <c r="DVA868" s="744"/>
      <c r="DVB868" s="744"/>
      <c r="DVC868" s="744"/>
      <c r="DVD868" s="744"/>
      <c r="DVE868" s="744"/>
      <c r="DVF868" s="744"/>
      <c r="DVG868" s="744"/>
      <c r="DVH868" s="744"/>
      <c r="DVI868" s="744"/>
      <c r="DVJ868" s="744"/>
      <c r="DVK868" s="744"/>
      <c r="DVL868" s="744"/>
      <c r="DVM868" s="744"/>
      <c r="DVN868" s="744"/>
      <c r="DVO868" s="744"/>
      <c r="DVP868" s="744"/>
      <c r="DVQ868" s="744"/>
      <c r="DVR868" s="744"/>
      <c r="DVS868" s="744"/>
      <c r="DVT868" s="744"/>
      <c r="DVU868" s="744"/>
      <c r="DVV868" s="744"/>
      <c r="DVW868" s="744"/>
      <c r="DVX868" s="744"/>
      <c r="DVY868" s="744"/>
      <c r="DVZ868" s="744"/>
      <c r="DWA868" s="744"/>
      <c r="DWB868" s="744"/>
      <c r="DWC868" s="744"/>
      <c r="DWD868" s="744"/>
      <c r="DWE868" s="744"/>
      <c r="DWF868" s="744"/>
      <c r="DWG868" s="744"/>
      <c r="DWH868" s="744"/>
      <c r="DWI868" s="744"/>
      <c r="DWJ868" s="744"/>
      <c r="DWK868" s="744"/>
      <c r="DWL868" s="744"/>
      <c r="DWM868" s="744"/>
      <c r="DWN868" s="744"/>
      <c r="DWO868" s="744"/>
      <c r="DWP868" s="744"/>
      <c r="DWQ868" s="744"/>
      <c r="DWR868" s="744"/>
      <c r="DWS868" s="744"/>
      <c r="DWT868" s="744"/>
      <c r="DWU868" s="744"/>
      <c r="DWV868" s="744"/>
      <c r="DWW868" s="744"/>
      <c r="DWX868" s="744"/>
      <c r="DWY868" s="744"/>
      <c r="DWZ868" s="744"/>
      <c r="DXA868" s="744"/>
      <c r="DXB868" s="744"/>
      <c r="DXC868" s="744"/>
      <c r="DXD868" s="744"/>
      <c r="DXE868" s="744"/>
      <c r="DXF868" s="744"/>
      <c r="DXG868" s="744"/>
      <c r="DXH868" s="744"/>
      <c r="DXI868" s="744"/>
      <c r="DXJ868" s="744"/>
      <c r="DXK868" s="744"/>
      <c r="DXL868" s="744"/>
      <c r="DXM868" s="744"/>
      <c r="DXN868" s="744"/>
      <c r="DXO868" s="744"/>
      <c r="DXP868" s="744"/>
      <c r="DXQ868" s="744"/>
      <c r="DXR868" s="744"/>
      <c r="DXS868" s="744"/>
      <c r="DXT868" s="744"/>
      <c r="DXU868" s="744"/>
      <c r="DXV868" s="744"/>
      <c r="DXW868" s="744"/>
      <c r="DXX868" s="744"/>
      <c r="DXY868" s="744"/>
      <c r="DXZ868" s="744"/>
      <c r="DYA868" s="744"/>
      <c r="DYB868" s="744"/>
      <c r="DYC868" s="744"/>
      <c r="DYD868" s="744"/>
      <c r="DYE868" s="744"/>
      <c r="DYF868" s="744"/>
      <c r="DYG868" s="744"/>
      <c r="DYH868" s="744"/>
      <c r="DYI868" s="744"/>
      <c r="DYJ868" s="744"/>
      <c r="DYK868" s="744"/>
      <c r="DYL868" s="744"/>
      <c r="DYM868" s="744"/>
      <c r="DYN868" s="744"/>
      <c r="DYO868" s="744"/>
      <c r="DYP868" s="744"/>
      <c r="DYQ868" s="744"/>
      <c r="DYR868" s="744"/>
      <c r="DYS868" s="744"/>
      <c r="DYT868" s="744"/>
      <c r="DYU868" s="744"/>
      <c r="DYV868" s="744"/>
      <c r="DYW868" s="744"/>
      <c r="DYX868" s="744"/>
      <c r="DYY868" s="744"/>
      <c r="DYZ868" s="744"/>
      <c r="DZA868" s="744"/>
      <c r="DZB868" s="744"/>
      <c r="DZC868" s="744"/>
      <c r="DZD868" s="744"/>
      <c r="DZE868" s="744"/>
      <c r="DZF868" s="744"/>
      <c r="DZG868" s="744"/>
      <c r="DZH868" s="744"/>
      <c r="DZI868" s="744"/>
      <c r="DZJ868" s="744"/>
      <c r="DZK868" s="744"/>
      <c r="DZL868" s="744"/>
      <c r="DZM868" s="744"/>
      <c r="DZN868" s="744"/>
      <c r="DZO868" s="744"/>
      <c r="DZP868" s="744"/>
      <c r="DZQ868" s="744"/>
      <c r="DZR868" s="744"/>
      <c r="DZS868" s="744"/>
      <c r="DZT868" s="744"/>
      <c r="DZU868" s="744"/>
      <c r="DZV868" s="744"/>
      <c r="DZW868" s="744"/>
      <c r="DZX868" s="744"/>
      <c r="DZY868" s="744"/>
      <c r="DZZ868" s="744"/>
      <c r="EAA868" s="744"/>
      <c r="EAB868" s="744"/>
      <c r="EAC868" s="744"/>
      <c r="EAD868" s="744"/>
      <c r="EAE868" s="744"/>
      <c r="EAF868" s="744"/>
      <c r="EAG868" s="744"/>
      <c r="EAH868" s="744"/>
      <c r="EAI868" s="744"/>
      <c r="EAJ868" s="744"/>
      <c r="EAK868" s="744"/>
      <c r="EAL868" s="744"/>
      <c r="EAM868" s="744"/>
      <c r="EAN868" s="744"/>
      <c r="EAO868" s="744"/>
      <c r="EAP868" s="744"/>
      <c r="EAQ868" s="744"/>
      <c r="EAR868" s="744"/>
      <c r="EAS868" s="744"/>
      <c r="EAT868" s="744"/>
      <c r="EAU868" s="744"/>
      <c r="EAV868" s="744"/>
      <c r="EAW868" s="744"/>
      <c r="EAX868" s="744"/>
      <c r="EAY868" s="744"/>
      <c r="EAZ868" s="744"/>
      <c r="EBA868" s="744"/>
      <c r="EBB868" s="744"/>
      <c r="EBC868" s="744"/>
      <c r="EBD868" s="744"/>
      <c r="EBE868" s="744"/>
      <c r="EBF868" s="744"/>
      <c r="EBG868" s="744"/>
      <c r="EBH868" s="744"/>
      <c r="EBI868" s="744"/>
      <c r="EBJ868" s="744"/>
      <c r="EBK868" s="744"/>
      <c r="EBL868" s="744"/>
      <c r="EBM868" s="744"/>
      <c r="EBN868" s="744"/>
      <c r="EBO868" s="744"/>
      <c r="EBP868" s="744"/>
      <c r="EBQ868" s="744"/>
      <c r="EBR868" s="744"/>
      <c r="EBS868" s="744"/>
      <c r="EBT868" s="744"/>
      <c r="EBU868" s="744"/>
      <c r="EBV868" s="744"/>
      <c r="EBW868" s="744"/>
      <c r="EBX868" s="744"/>
      <c r="EBY868" s="744"/>
      <c r="EBZ868" s="744"/>
      <c r="ECA868" s="744"/>
      <c r="ECB868" s="744"/>
      <c r="ECC868" s="744"/>
      <c r="ECD868" s="744"/>
      <c r="ECE868" s="744"/>
      <c r="ECF868" s="744"/>
      <c r="ECG868" s="744"/>
      <c r="ECH868" s="744"/>
      <c r="ECI868" s="744"/>
      <c r="ECJ868" s="744"/>
      <c r="ECK868" s="744"/>
      <c r="ECL868" s="744"/>
      <c r="ECM868" s="744"/>
      <c r="ECN868" s="744"/>
      <c r="ECO868" s="744"/>
      <c r="ECP868" s="744"/>
      <c r="ECQ868" s="744"/>
      <c r="ECR868" s="744"/>
      <c r="ECS868" s="744"/>
      <c r="ECT868" s="744"/>
      <c r="ECU868" s="744"/>
      <c r="ECV868" s="744"/>
      <c r="ECW868" s="744"/>
      <c r="ECX868" s="744"/>
      <c r="ECY868" s="744"/>
      <c r="ECZ868" s="744"/>
      <c r="EDA868" s="744"/>
      <c r="EDB868" s="744"/>
      <c r="EDC868" s="744"/>
      <c r="EDD868" s="744"/>
      <c r="EDE868" s="744"/>
      <c r="EDF868" s="744"/>
      <c r="EDG868" s="744"/>
      <c r="EDH868" s="744"/>
      <c r="EDI868" s="744"/>
      <c r="EDJ868" s="744"/>
      <c r="EDK868" s="744"/>
      <c r="EDL868" s="744"/>
      <c r="EDM868" s="744"/>
      <c r="EDN868" s="744"/>
      <c r="EDO868" s="744"/>
      <c r="EDP868" s="744"/>
      <c r="EDQ868" s="744"/>
      <c r="EDR868" s="744"/>
      <c r="EDS868" s="744"/>
      <c r="EDT868" s="744"/>
      <c r="EDU868" s="744"/>
      <c r="EDV868" s="744"/>
      <c r="EDW868" s="744"/>
      <c r="EDX868" s="744"/>
      <c r="EDY868" s="744"/>
      <c r="EDZ868" s="744"/>
      <c r="EEA868" s="744"/>
      <c r="EEB868" s="744"/>
      <c r="EEC868" s="744"/>
      <c r="EED868" s="744"/>
      <c r="EEE868" s="744"/>
      <c r="EEF868" s="744"/>
      <c r="EEG868" s="744"/>
      <c r="EEH868" s="744"/>
      <c r="EEI868" s="744"/>
      <c r="EEJ868" s="744"/>
      <c r="EEK868" s="744"/>
      <c r="EEL868" s="744"/>
      <c r="EEM868" s="744"/>
      <c r="EEN868" s="744"/>
      <c r="EEO868" s="744"/>
      <c r="EEP868" s="744"/>
      <c r="EEQ868" s="744"/>
      <c r="EER868" s="744"/>
      <c r="EES868" s="744"/>
      <c r="EET868" s="744"/>
      <c r="EEU868" s="744"/>
      <c r="EEV868" s="744"/>
      <c r="EEW868" s="744"/>
      <c r="EEX868" s="744"/>
      <c r="EEY868" s="744"/>
      <c r="EEZ868" s="744"/>
      <c r="EFA868" s="744"/>
      <c r="EFB868" s="744"/>
      <c r="EFC868" s="744"/>
      <c r="EFD868" s="744"/>
      <c r="EFE868" s="744"/>
      <c r="EFF868" s="744"/>
      <c r="EFG868" s="744"/>
      <c r="EFH868" s="744"/>
      <c r="EFI868" s="744"/>
      <c r="EFJ868" s="744"/>
      <c r="EFK868" s="744"/>
      <c r="EFL868" s="744"/>
      <c r="EFM868" s="744"/>
      <c r="EFN868" s="744"/>
      <c r="EFO868" s="744"/>
      <c r="EFP868" s="744"/>
      <c r="EFQ868" s="744"/>
      <c r="EFR868" s="744"/>
      <c r="EFS868" s="744"/>
      <c r="EFT868" s="744"/>
      <c r="EFU868" s="744"/>
      <c r="EFV868" s="744"/>
      <c r="EFW868" s="744"/>
      <c r="EFX868" s="744"/>
      <c r="EFY868" s="744"/>
      <c r="EFZ868" s="744"/>
      <c r="EGA868" s="744"/>
      <c r="EGB868" s="744"/>
      <c r="EGC868" s="744"/>
      <c r="EGD868" s="744"/>
      <c r="EGE868" s="744"/>
      <c r="EGF868" s="744"/>
      <c r="EGG868" s="744"/>
      <c r="EGH868" s="744"/>
      <c r="EGI868" s="744"/>
      <c r="EGJ868" s="744"/>
      <c r="EGK868" s="744"/>
      <c r="EGL868" s="744"/>
      <c r="EGM868" s="744"/>
      <c r="EGN868" s="744"/>
      <c r="EGO868" s="744"/>
      <c r="EGP868" s="744"/>
      <c r="EGQ868" s="744"/>
      <c r="EGR868" s="744"/>
      <c r="EGS868" s="744"/>
      <c r="EGT868" s="744"/>
      <c r="EGU868" s="744"/>
      <c r="EGV868" s="744"/>
      <c r="EGW868" s="744"/>
      <c r="EGX868" s="744"/>
      <c r="EGY868" s="744"/>
      <c r="EGZ868" s="744"/>
      <c r="EHA868" s="744"/>
      <c r="EHB868" s="744"/>
      <c r="EHC868" s="744"/>
      <c r="EHD868" s="744"/>
      <c r="EHE868" s="744"/>
      <c r="EHF868" s="744"/>
      <c r="EHG868" s="744"/>
      <c r="EHH868" s="744"/>
      <c r="EHI868" s="744"/>
      <c r="EHJ868" s="744"/>
      <c r="EHK868" s="744"/>
      <c r="EHL868" s="744"/>
      <c r="EHM868" s="744"/>
      <c r="EHN868" s="744"/>
      <c r="EHO868" s="744"/>
      <c r="EHP868" s="744"/>
      <c r="EHQ868" s="744"/>
      <c r="EHR868" s="744"/>
      <c r="EHS868" s="744"/>
      <c r="EHT868" s="744"/>
      <c r="EHU868" s="744"/>
      <c r="EHV868" s="744"/>
      <c r="EHW868" s="744"/>
      <c r="EHX868" s="744"/>
      <c r="EHY868" s="744"/>
      <c r="EHZ868" s="744"/>
      <c r="EIA868" s="744"/>
      <c r="EIB868" s="744"/>
      <c r="EIC868" s="744"/>
      <c r="EID868" s="744"/>
      <c r="EIE868" s="744"/>
      <c r="EIF868" s="744"/>
      <c r="EIG868" s="744"/>
      <c r="EIH868" s="744"/>
      <c r="EII868" s="744"/>
      <c r="EIJ868" s="744"/>
      <c r="EIK868" s="744"/>
      <c r="EIL868" s="744"/>
      <c r="EIM868" s="744"/>
      <c r="EIN868" s="744"/>
      <c r="EIO868" s="744"/>
      <c r="EIP868" s="744"/>
      <c r="EIQ868" s="744"/>
      <c r="EIR868" s="744"/>
      <c r="EIS868" s="744"/>
      <c r="EIT868" s="744"/>
      <c r="EIU868" s="744"/>
      <c r="EIV868" s="744"/>
      <c r="EIW868" s="744"/>
      <c r="EIX868" s="744"/>
      <c r="EIY868" s="744"/>
      <c r="EIZ868" s="744"/>
      <c r="EJA868" s="744"/>
      <c r="EJB868" s="744"/>
      <c r="EJC868" s="744"/>
      <c r="EJD868" s="744"/>
      <c r="EJE868" s="744"/>
      <c r="EJF868" s="744"/>
      <c r="EJG868" s="744"/>
      <c r="EJH868" s="744"/>
      <c r="EJI868" s="744"/>
      <c r="EJJ868" s="744"/>
      <c r="EJK868" s="744"/>
      <c r="EJL868" s="744"/>
      <c r="EJM868" s="744"/>
      <c r="EJN868" s="744"/>
      <c r="EJO868" s="744"/>
      <c r="EJP868" s="744"/>
      <c r="EJQ868" s="744"/>
      <c r="EJR868" s="744"/>
      <c r="EJS868" s="744"/>
      <c r="EJT868" s="744"/>
      <c r="EJU868" s="744"/>
      <c r="EJV868" s="744"/>
      <c r="EJW868" s="744"/>
      <c r="EJX868" s="744"/>
      <c r="EJY868" s="744"/>
      <c r="EJZ868" s="744"/>
      <c r="EKA868" s="744"/>
      <c r="EKB868" s="744"/>
      <c r="EKC868" s="744"/>
      <c r="EKD868" s="744"/>
      <c r="EKE868" s="744"/>
      <c r="EKF868" s="744"/>
      <c r="EKG868" s="744"/>
      <c r="EKH868" s="744"/>
      <c r="EKI868" s="744"/>
      <c r="EKJ868" s="744"/>
      <c r="EKK868" s="744"/>
      <c r="EKL868" s="744"/>
      <c r="EKM868" s="744"/>
      <c r="EKN868" s="744"/>
      <c r="EKO868" s="744"/>
      <c r="EKP868" s="744"/>
      <c r="EKQ868" s="744"/>
      <c r="EKR868" s="744"/>
      <c r="EKS868" s="744"/>
      <c r="EKT868" s="744"/>
      <c r="EKU868" s="744"/>
      <c r="EKV868" s="744"/>
      <c r="EKW868" s="744"/>
      <c r="EKX868" s="744"/>
      <c r="EKY868" s="744"/>
      <c r="EKZ868" s="744"/>
      <c r="ELA868" s="744"/>
      <c r="ELB868" s="744"/>
      <c r="ELC868" s="744"/>
      <c r="ELD868" s="744"/>
      <c r="ELE868" s="744"/>
      <c r="ELF868" s="744"/>
      <c r="ELG868" s="744"/>
      <c r="ELH868" s="744"/>
      <c r="ELI868" s="744"/>
      <c r="ELJ868" s="744"/>
      <c r="ELK868" s="744"/>
      <c r="ELL868" s="744"/>
      <c r="ELM868" s="744"/>
      <c r="ELN868" s="744"/>
      <c r="ELO868" s="744"/>
      <c r="ELP868" s="744"/>
      <c r="ELQ868" s="744"/>
      <c r="ELR868" s="744"/>
      <c r="ELS868" s="744"/>
      <c r="ELT868" s="744"/>
      <c r="ELU868" s="744"/>
      <c r="ELV868" s="744"/>
      <c r="ELW868" s="744"/>
      <c r="ELX868" s="744"/>
      <c r="ELY868" s="744"/>
      <c r="ELZ868" s="744"/>
      <c r="EMA868" s="744"/>
      <c r="EMB868" s="744"/>
      <c r="EMC868" s="744"/>
      <c r="EMD868" s="744"/>
      <c r="EME868" s="744"/>
      <c r="EMF868" s="744"/>
      <c r="EMG868" s="744"/>
      <c r="EMH868" s="744"/>
      <c r="EMI868" s="744"/>
      <c r="EMJ868" s="744"/>
      <c r="EMK868" s="744"/>
      <c r="EML868" s="744"/>
      <c r="EMM868" s="744"/>
      <c r="EMN868" s="744"/>
      <c r="EMO868" s="744"/>
      <c r="EMP868" s="744"/>
      <c r="EMQ868" s="744"/>
      <c r="EMR868" s="744"/>
      <c r="EMS868" s="744"/>
      <c r="EMT868" s="744"/>
      <c r="EMU868" s="744"/>
      <c r="EMV868" s="744"/>
      <c r="EMW868" s="744"/>
      <c r="EMX868" s="744"/>
      <c r="EMY868" s="744"/>
      <c r="EMZ868" s="744"/>
      <c r="ENA868" s="744"/>
      <c r="ENB868" s="744"/>
      <c r="ENC868" s="744"/>
      <c r="END868" s="744"/>
      <c r="ENE868" s="744"/>
      <c r="ENF868" s="744"/>
      <c r="ENG868" s="744"/>
      <c r="ENH868" s="744"/>
      <c r="ENI868" s="744"/>
      <c r="ENJ868" s="744"/>
      <c r="ENK868" s="744"/>
      <c r="ENL868" s="744"/>
      <c r="ENM868" s="744"/>
      <c r="ENN868" s="744"/>
      <c r="ENO868" s="744"/>
      <c r="ENP868" s="744"/>
      <c r="ENQ868" s="744"/>
      <c r="ENR868" s="744"/>
      <c r="ENS868" s="744"/>
      <c r="ENT868" s="744"/>
      <c r="ENU868" s="744"/>
      <c r="ENV868" s="744"/>
      <c r="ENW868" s="744"/>
      <c r="ENX868" s="744"/>
      <c r="ENY868" s="744"/>
      <c r="ENZ868" s="744"/>
      <c r="EOA868" s="744"/>
      <c r="EOB868" s="744"/>
      <c r="EOC868" s="744"/>
      <c r="EOD868" s="744"/>
      <c r="EOE868" s="744"/>
      <c r="EOF868" s="744"/>
      <c r="EOG868" s="744"/>
      <c r="EOH868" s="744"/>
      <c r="EOI868" s="744"/>
      <c r="EOJ868" s="744"/>
      <c r="EOK868" s="744"/>
      <c r="EOL868" s="744"/>
      <c r="EOM868" s="744"/>
      <c r="EON868" s="744"/>
      <c r="EOO868" s="744"/>
      <c r="EOP868" s="744"/>
      <c r="EOQ868" s="744"/>
      <c r="EOR868" s="744"/>
      <c r="EOS868" s="744"/>
      <c r="EOT868" s="744"/>
      <c r="EOU868" s="744"/>
      <c r="EOV868" s="744"/>
      <c r="EOW868" s="744"/>
      <c r="EOX868" s="744"/>
      <c r="EOY868" s="744"/>
      <c r="EOZ868" s="744"/>
      <c r="EPA868" s="744"/>
      <c r="EPB868" s="744"/>
      <c r="EPC868" s="744"/>
      <c r="EPD868" s="744"/>
      <c r="EPE868" s="744"/>
      <c r="EPF868" s="744"/>
      <c r="EPG868" s="744"/>
      <c r="EPH868" s="744"/>
      <c r="EPI868" s="744"/>
      <c r="EPJ868" s="744"/>
      <c r="EPK868" s="744"/>
      <c r="EPL868" s="744"/>
      <c r="EPM868" s="744"/>
      <c r="EPN868" s="744"/>
      <c r="EPO868" s="744"/>
      <c r="EPP868" s="744"/>
      <c r="EPQ868" s="744"/>
      <c r="EPR868" s="744"/>
      <c r="EPS868" s="744"/>
      <c r="EPT868" s="744"/>
      <c r="EPU868" s="744"/>
      <c r="EPV868" s="744"/>
      <c r="EPW868" s="744"/>
      <c r="EPX868" s="744"/>
      <c r="EPY868" s="744"/>
      <c r="EPZ868" s="744"/>
      <c r="EQA868" s="744"/>
      <c r="EQB868" s="744"/>
      <c r="EQC868" s="744"/>
      <c r="EQD868" s="744"/>
      <c r="EQE868" s="744"/>
      <c r="EQF868" s="744"/>
      <c r="EQG868" s="744"/>
      <c r="EQH868" s="744"/>
      <c r="EQI868" s="744"/>
      <c r="EQJ868" s="744"/>
      <c r="EQK868" s="744"/>
      <c r="EQL868" s="744"/>
      <c r="EQM868" s="744"/>
      <c r="EQN868" s="744"/>
      <c r="EQO868" s="744"/>
      <c r="EQP868" s="744"/>
      <c r="EQQ868" s="744"/>
      <c r="EQR868" s="744"/>
      <c r="EQS868" s="744"/>
      <c r="EQT868" s="744"/>
      <c r="EQU868" s="744"/>
      <c r="EQV868" s="744"/>
      <c r="EQW868" s="744"/>
      <c r="EQX868" s="744"/>
      <c r="EQY868" s="744"/>
      <c r="EQZ868" s="744"/>
      <c r="ERA868" s="744"/>
      <c r="ERB868" s="744"/>
      <c r="ERC868" s="744"/>
      <c r="ERD868" s="744"/>
      <c r="ERE868" s="744"/>
      <c r="ERF868" s="744"/>
      <c r="ERG868" s="744"/>
      <c r="ERH868" s="744"/>
      <c r="ERI868" s="744"/>
      <c r="ERJ868" s="744"/>
      <c r="ERK868" s="744"/>
      <c r="ERL868" s="744"/>
      <c r="ERM868" s="744"/>
      <c r="ERN868" s="744"/>
      <c r="ERO868" s="744"/>
      <c r="ERP868" s="744"/>
      <c r="ERQ868" s="744"/>
      <c r="ERR868" s="744"/>
      <c r="ERS868" s="744"/>
      <c r="ERT868" s="744"/>
      <c r="ERU868" s="744"/>
      <c r="ERV868" s="744"/>
      <c r="ERW868" s="744"/>
      <c r="ERX868" s="744"/>
      <c r="ERY868" s="744"/>
      <c r="ERZ868" s="744"/>
      <c r="ESA868" s="744"/>
      <c r="ESB868" s="744"/>
      <c r="ESC868" s="744"/>
      <c r="ESD868" s="744"/>
      <c r="ESE868" s="744"/>
      <c r="ESF868" s="744"/>
      <c r="ESG868" s="744"/>
      <c r="ESH868" s="744"/>
      <c r="ESI868" s="744"/>
      <c r="ESJ868" s="744"/>
      <c r="ESK868" s="744"/>
      <c r="ESL868" s="744"/>
      <c r="ESM868" s="744"/>
      <c r="ESN868" s="744"/>
      <c r="ESO868" s="744"/>
      <c r="ESP868" s="744"/>
      <c r="ESQ868" s="744"/>
      <c r="ESR868" s="744"/>
      <c r="ESS868" s="744"/>
      <c r="EST868" s="744"/>
      <c r="ESU868" s="744"/>
      <c r="ESV868" s="744"/>
      <c r="ESW868" s="744"/>
      <c r="ESX868" s="744"/>
      <c r="ESY868" s="744"/>
      <c r="ESZ868" s="744"/>
      <c r="ETA868" s="744"/>
      <c r="ETB868" s="744"/>
      <c r="ETC868" s="744"/>
      <c r="ETD868" s="744"/>
      <c r="ETE868" s="744"/>
      <c r="ETF868" s="744"/>
      <c r="ETG868" s="744"/>
      <c r="ETH868" s="744"/>
      <c r="ETI868" s="744"/>
      <c r="ETJ868" s="744"/>
      <c r="ETK868" s="744"/>
      <c r="ETL868" s="744"/>
      <c r="ETM868" s="744"/>
      <c r="ETN868" s="744"/>
      <c r="ETO868" s="744"/>
      <c r="ETP868" s="744"/>
      <c r="ETQ868" s="744"/>
      <c r="ETR868" s="744"/>
      <c r="ETS868" s="744"/>
      <c r="ETT868" s="744"/>
      <c r="ETU868" s="744"/>
      <c r="ETV868" s="744"/>
      <c r="ETW868" s="744"/>
      <c r="ETX868" s="744"/>
      <c r="ETY868" s="744"/>
      <c r="ETZ868" s="744"/>
      <c r="EUA868" s="744"/>
      <c r="EUB868" s="744"/>
      <c r="EUC868" s="744"/>
      <c r="EUD868" s="744"/>
      <c r="EUE868" s="744"/>
      <c r="EUF868" s="744"/>
      <c r="EUG868" s="744"/>
      <c r="EUH868" s="744"/>
      <c r="EUI868" s="744"/>
      <c r="EUJ868" s="744"/>
      <c r="EUK868" s="744"/>
      <c r="EUL868" s="744"/>
      <c r="EUM868" s="744"/>
      <c r="EUN868" s="744"/>
      <c r="EUO868" s="744"/>
      <c r="EUP868" s="744"/>
      <c r="EUQ868" s="744"/>
      <c r="EUR868" s="744"/>
      <c r="EUS868" s="744"/>
      <c r="EUT868" s="744"/>
      <c r="EUU868" s="744"/>
      <c r="EUV868" s="744"/>
      <c r="EUW868" s="744"/>
      <c r="EUX868" s="744"/>
      <c r="EUY868" s="744"/>
      <c r="EUZ868" s="744"/>
      <c r="EVA868" s="744"/>
      <c r="EVB868" s="744"/>
      <c r="EVC868" s="744"/>
      <c r="EVD868" s="744"/>
      <c r="EVE868" s="744"/>
      <c r="EVF868" s="744"/>
      <c r="EVG868" s="744"/>
      <c r="EVH868" s="744"/>
      <c r="EVI868" s="744"/>
      <c r="EVJ868" s="744"/>
      <c r="EVK868" s="744"/>
      <c r="EVL868" s="744"/>
      <c r="EVM868" s="744"/>
      <c r="EVN868" s="744"/>
      <c r="EVO868" s="744"/>
      <c r="EVP868" s="744"/>
      <c r="EVQ868" s="744"/>
      <c r="EVR868" s="744"/>
      <c r="EVS868" s="744"/>
      <c r="EVT868" s="744"/>
      <c r="EVU868" s="744"/>
      <c r="EVV868" s="744"/>
      <c r="EVW868" s="744"/>
      <c r="EVX868" s="744"/>
      <c r="EVY868" s="744"/>
      <c r="EVZ868" s="744"/>
      <c r="EWA868" s="744"/>
      <c r="EWB868" s="744"/>
      <c r="EWC868" s="744"/>
      <c r="EWD868" s="744"/>
      <c r="EWE868" s="744"/>
      <c r="EWF868" s="744"/>
      <c r="EWG868" s="744"/>
      <c r="EWH868" s="744"/>
      <c r="EWI868" s="744"/>
      <c r="EWJ868" s="744"/>
      <c r="EWK868" s="744"/>
      <c r="EWL868" s="744"/>
      <c r="EWM868" s="744"/>
      <c r="EWN868" s="744"/>
      <c r="EWO868" s="744"/>
      <c r="EWP868" s="744"/>
      <c r="EWQ868" s="744"/>
      <c r="EWR868" s="744"/>
      <c r="EWS868" s="744"/>
      <c r="EWT868" s="744"/>
      <c r="EWU868" s="744"/>
      <c r="EWV868" s="744"/>
      <c r="EWW868" s="744"/>
      <c r="EWX868" s="744"/>
      <c r="EWY868" s="744"/>
      <c r="EWZ868" s="744"/>
      <c r="EXA868" s="744"/>
      <c r="EXB868" s="744"/>
      <c r="EXC868" s="744"/>
      <c r="EXD868" s="744"/>
      <c r="EXE868" s="744"/>
      <c r="EXF868" s="744"/>
      <c r="EXG868" s="744"/>
      <c r="EXH868" s="744"/>
      <c r="EXI868" s="744"/>
      <c r="EXJ868" s="744"/>
      <c r="EXK868" s="744"/>
      <c r="EXL868" s="744"/>
      <c r="EXM868" s="744"/>
      <c r="EXN868" s="744"/>
      <c r="EXO868" s="744"/>
      <c r="EXP868" s="744"/>
      <c r="EXQ868" s="744"/>
      <c r="EXR868" s="744"/>
      <c r="EXS868" s="744"/>
      <c r="EXT868" s="744"/>
      <c r="EXU868" s="744"/>
      <c r="EXV868" s="744"/>
      <c r="EXW868" s="744"/>
      <c r="EXX868" s="744"/>
      <c r="EXY868" s="744"/>
      <c r="EXZ868" s="744"/>
      <c r="EYA868" s="744"/>
      <c r="EYB868" s="744"/>
      <c r="EYC868" s="744"/>
      <c r="EYD868" s="744"/>
      <c r="EYE868" s="744"/>
      <c r="EYF868" s="744"/>
      <c r="EYG868" s="744"/>
      <c r="EYH868" s="744"/>
      <c r="EYI868" s="744"/>
      <c r="EYJ868" s="744"/>
      <c r="EYK868" s="744"/>
      <c r="EYL868" s="744"/>
      <c r="EYM868" s="744"/>
      <c r="EYN868" s="744"/>
      <c r="EYO868" s="744"/>
      <c r="EYP868" s="744"/>
      <c r="EYQ868" s="744"/>
      <c r="EYR868" s="744"/>
      <c r="EYS868" s="744"/>
      <c r="EYT868" s="744"/>
      <c r="EYU868" s="744"/>
      <c r="EYV868" s="744"/>
      <c r="EYW868" s="744"/>
      <c r="EYX868" s="744"/>
      <c r="EYY868" s="744"/>
      <c r="EYZ868" s="744"/>
      <c r="EZA868" s="744"/>
      <c r="EZB868" s="744"/>
      <c r="EZC868" s="744"/>
      <c r="EZD868" s="744"/>
      <c r="EZE868" s="744"/>
      <c r="EZF868" s="744"/>
      <c r="EZG868" s="744"/>
      <c r="EZH868" s="744"/>
      <c r="EZI868" s="744"/>
      <c r="EZJ868" s="744"/>
      <c r="EZK868" s="744"/>
      <c r="EZL868" s="744"/>
      <c r="EZM868" s="744"/>
      <c r="EZN868" s="744"/>
      <c r="EZO868" s="744"/>
      <c r="EZP868" s="744"/>
      <c r="EZQ868" s="744"/>
      <c r="EZR868" s="744"/>
      <c r="EZS868" s="744"/>
      <c r="EZT868" s="744"/>
      <c r="EZU868" s="744"/>
      <c r="EZV868" s="744"/>
      <c r="EZW868" s="744"/>
      <c r="EZX868" s="744"/>
      <c r="EZY868" s="744"/>
      <c r="EZZ868" s="744"/>
      <c r="FAA868" s="744"/>
      <c r="FAB868" s="744"/>
      <c r="FAC868" s="744"/>
      <c r="FAD868" s="744"/>
      <c r="FAE868" s="744"/>
      <c r="FAF868" s="744"/>
      <c r="FAG868" s="744"/>
      <c r="FAH868" s="744"/>
      <c r="FAI868" s="744"/>
      <c r="FAJ868" s="744"/>
      <c r="FAK868" s="744"/>
      <c r="FAL868" s="744"/>
      <c r="FAM868" s="744"/>
      <c r="FAN868" s="744"/>
      <c r="FAO868" s="744"/>
      <c r="FAP868" s="744"/>
      <c r="FAQ868" s="744"/>
      <c r="FAR868" s="744"/>
      <c r="FAS868" s="744"/>
      <c r="FAT868" s="744"/>
      <c r="FAU868" s="744"/>
      <c r="FAV868" s="744"/>
      <c r="FAW868" s="744"/>
      <c r="FAX868" s="744"/>
      <c r="FAY868" s="744"/>
      <c r="FAZ868" s="744"/>
      <c r="FBA868" s="744"/>
      <c r="FBB868" s="744"/>
      <c r="FBC868" s="744"/>
      <c r="FBD868" s="744"/>
      <c r="FBE868" s="744"/>
      <c r="FBF868" s="744"/>
      <c r="FBG868" s="744"/>
      <c r="FBH868" s="744"/>
      <c r="FBI868" s="744"/>
      <c r="FBJ868" s="744"/>
      <c r="FBK868" s="744"/>
      <c r="FBL868" s="744"/>
      <c r="FBM868" s="744"/>
      <c r="FBN868" s="744"/>
      <c r="FBO868" s="744"/>
      <c r="FBP868" s="744"/>
      <c r="FBQ868" s="744"/>
      <c r="FBR868" s="744"/>
      <c r="FBS868" s="744"/>
      <c r="FBT868" s="744"/>
      <c r="FBU868" s="744"/>
      <c r="FBV868" s="744"/>
      <c r="FBW868" s="744"/>
      <c r="FBX868" s="744"/>
      <c r="FBY868" s="744"/>
      <c r="FBZ868" s="744"/>
      <c r="FCA868" s="744"/>
      <c r="FCB868" s="744"/>
      <c r="FCC868" s="744"/>
      <c r="FCD868" s="744"/>
      <c r="FCE868" s="744"/>
      <c r="FCF868" s="744"/>
      <c r="FCG868" s="744"/>
      <c r="FCH868" s="744"/>
      <c r="FCI868" s="744"/>
      <c r="FCJ868" s="744"/>
      <c r="FCK868" s="744"/>
      <c r="FCL868" s="744"/>
      <c r="FCM868" s="744"/>
      <c r="FCN868" s="744"/>
      <c r="FCO868" s="744"/>
      <c r="FCP868" s="744"/>
      <c r="FCQ868" s="744"/>
      <c r="FCR868" s="744"/>
      <c r="FCS868" s="744"/>
      <c r="FCT868" s="744"/>
      <c r="FCU868" s="744"/>
      <c r="FCV868" s="744"/>
      <c r="FCW868" s="744"/>
      <c r="FCX868" s="744"/>
      <c r="FCY868" s="744"/>
      <c r="FCZ868" s="744"/>
      <c r="FDA868" s="744"/>
      <c r="FDB868" s="744"/>
      <c r="FDC868" s="744"/>
      <c r="FDD868" s="744"/>
      <c r="FDE868" s="744"/>
      <c r="FDF868" s="744"/>
      <c r="FDG868" s="744"/>
      <c r="FDH868" s="744"/>
      <c r="FDI868" s="744"/>
      <c r="FDJ868" s="744"/>
      <c r="FDK868" s="744"/>
      <c r="FDL868" s="744"/>
      <c r="FDM868" s="744"/>
      <c r="FDN868" s="744"/>
      <c r="FDO868" s="744"/>
      <c r="FDP868" s="744"/>
      <c r="FDQ868" s="744"/>
      <c r="FDR868" s="744"/>
      <c r="FDS868" s="744"/>
      <c r="FDT868" s="744"/>
      <c r="FDU868" s="744"/>
      <c r="FDV868" s="744"/>
      <c r="FDW868" s="744"/>
      <c r="FDX868" s="744"/>
      <c r="FDY868" s="744"/>
      <c r="FDZ868" s="744"/>
      <c r="FEA868" s="744"/>
      <c r="FEB868" s="744"/>
      <c r="FEC868" s="744"/>
      <c r="FED868" s="744"/>
      <c r="FEE868" s="744"/>
      <c r="FEF868" s="744"/>
      <c r="FEG868" s="744"/>
      <c r="FEH868" s="744"/>
      <c r="FEI868" s="744"/>
      <c r="FEJ868" s="744"/>
      <c r="FEK868" s="744"/>
      <c r="FEL868" s="744"/>
      <c r="FEM868" s="744"/>
      <c r="FEN868" s="744"/>
      <c r="FEO868" s="744"/>
      <c r="FEP868" s="744"/>
      <c r="FEQ868" s="744"/>
      <c r="FER868" s="744"/>
      <c r="FES868" s="744"/>
      <c r="FET868" s="744"/>
      <c r="FEU868" s="744"/>
      <c r="FEV868" s="744"/>
      <c r="FEW868" s="744"/>
      <c r="FEX868" s="744"/>
      <c r="FEY868" s="744"/>
      <c r="FEZ868" s="744"/>
      <c r="FFA868" s="744"/>
      <c r="FFB868" s="744"/>
      <c r="FFC868" s="744"/>
      <c r="FFD868" s="744"/>
      <c r="FFE868" s="744"/>
      <c r="FFF868" s="744"/>
      <c r="FFG868" s="744"/>
      <c r="FFH868" s="744"/>
      <c r="FFI868" s="744"/>
      <c r="FFJ868" s="744"/>
      <c r="FFK868" s="744"/>
      <c r="FFL868" s="744"/>
      <c r="FFM868" s="744"/>
      <c r="FFN868" s="744"/>
      <c r="FFO868" s="744"/>
      <c r="FFP868" s="744"/>
      <c r="FFQ868" s="744"/>
      <c r="FFR868" s="744"/>
      <c r="FFS868" s="744"/>
      <c r="FFT868" s="744"/>
      <c r="FFU868" s="744"/>
      <c r="FFV868" s="744"/>
      <c r="FFW868" s="744"/>
      <c r="FFX868" s="744"/>
      <c r="FFY868" s="744"/>
      <c r="FFZ868" s="744"/>
      <c r="FGA868" s="744"/>
      <c r="FGB868" s="744"/>
      <c r="FGC868" s="744"/>
      <c r="FGD868" s="744"/>
      <c r="FGE868" s="744"/>
      <c r="FGF868" s="744"/>
      <c r="FGG868" s="744"/>
      <c r="FGH868" s="744"/>
      <c r="FGI868" s="744"/>
      <c r="FGJ868" s="744"/>
      <c r="FGK868" s="744"/>
      <c r="FGL868" s="744"/>
      <c r="FGM868" s="744"/>
      <c r="FGN868" s="744"/>
      <c r="FGO868" s="744"/>
      <c r="FGP868" s="744"/>
      <c r="FGQ868" s="744"/>
      <c r="FGR868" s="744"/>
      <c r="FGS868" s="744"/>
      <c r="FGT868" s="744"/>
      <c r="FGU868" s="744"/>
      <c r="FGV868" s="744"/>
      <c r="FGW868" s="744"/>
      <c r="FGX868" s="744"/>
      <c r="FGY868" s="744"/>
      <c r="FGZ868" s="744"/>
      <c r="FHA868" s="744"/>
      <c r="FHB868" s="744"/>
      <c r="FHC868" s="744"/>
      <c r="FHD868" s="744"/>
      <c r="FHE868" s="744"/>
      <c r="FHF868" s="744"/>
      <c r="FHG868" s="744"/>
      <c r="FHH868" s="744"/>
      <c r="FHI868" s="744"/>
      <c r="FHJ868" s="744"/>
      <c r="FHK868" s="744"/>
      <c r="FHL868" s="744"/>
      <c r="FHM868" s="744"/>
      <c r="FHN868" s="744"/>
      <c r="FHO868" s="744"/>
      <c r="FHP868" s="744"/>
      <c r="FHQ868" s="744"/>
      <c r="FHR868" s="744"/>
      <c r="FHS868" s="744"/>
      <c r="FHT868" s="744"/>
      <c r="FHU868" s="744"/>
      <c r="FHV868" s="744"/>
      <c r="FHW868" s="744"/>
      <c r="FHX868" s="744"/>
      <c r="FHY868" s="744"/>
      <c r="FHZ868" s="744"/>
      <c r="FIA868" s="744"/>
      <c r="FIB868" s="744"/>
      <c r="FIC868" s="744"/>
      <c r="FID868" s="744"/>
      <c r="FIE868" s="744"/>
      <c r="FIF868" s="744"/>
      <c r="FIG868" s="744"/>
      <c r="FIH868" s="744"/>
      <c r="FII868" s="744"/>
      <c r="FIJ868" s="744"/>
      <c r="FIK868" s="744"/>
      <c r="FIL868" s="744"/>
      <c r="FIM868" s="744"/>
      <c r="FIN868" s="744"/>
      <c r="FIO868" s="744"/>
      <c r="FIP868" s="744"/>
      <c r="FIQ868" s="744"/>
      <c r="FIR868" s="744"/>
      <c r="FIS868" s="744"/>
      <c r="FIT868" s="744"/>
      <c r="FIU868" s="744"/>
      <c r="FIV868" s="744"/>
      <c r="FIW868" s="744"/>
      <c r="FIX868" s="744"/>
      <c r="FIY868" s="744"/>
      <c r="FIZ868" s="744"/>
      <c r="FJA868" s="744"/>
      <c r="FJB868" s="744"/>
      <c r="FJC868" s="744"/>
      <c r="FJD868" s="744"/>
      <c r="FJE868" s="744"/>
      <c r="FJF868" s="744"/>
      <c r="FJG868" s="744"/>
      <c r="FJH868" s="744"/>
      <c r="FJI868" s="744"/>
      <c r="FJJ868" s="744"/>
      <c r="FJK868" s="744"/>
      <c r="FJL868" s="744"/>
      <c r="FJM868" s="744"/>
      <c r="FJN868" s="744"/>
      <c r="FJO868" s="744"/>
      <c r="FJP868" s="744"/>
      <c r="FJQ868" s="744"/>
      <c r="FJR868" s="744"/>
      <c r="FJS868" s="744"/>
      <c r="FJT868" s="744"/>
      <c r="FJU868" s="744"/>
      <c r="FJV868" s="744"/>
      <c r="FJW868" s="744"/>
      <c r="FJX868" s="744"/>
      <c r="FJY868" s="744"/>
      <c r="FJZ868" s="744"/>
      <c r="FKA868" s="744"/>
      <c r="FKB868" s="744"/>
      <c r="FKC868" s="744"/>
      <c r="FKD868" s="744"/>
      <c r="FKE868" s="744"/>
      <c r="FKF868" s="744"/>
      <c r="FKG868" s="744"/>
      <c r="FKH868" s="744"/>
      <c r="FKI868" s="744"/>
      <c r="FKJ868" s="744"/>
      <c r="FKK868" s="744"/>
      <c r="FKL868" s="744"/>
      <c r="FKM868" s="744"/>
      <c r="FKN868" s="744"/>
      <c r="FKO868" s="744"/>
      <c r="FKP868" s="744"/>
      <c r="FKQ868" s="744"/>
      <c r="FKR868" s="744"/>
      <c r="FKS868" s="744"/>
      <c r="FKT868" s="744"/>
      <c r="FKU868" s="744"/>
      <c r="FKV868" s="744"/>
      <c r="FKW868" s="744"/>
      <c r="FKX868" s="744"/>
      <c r="FKY868" s="744"/>
      <c r="FKZ868" s="744"/>
      <c r="FLA868" s="744"/>
      <c r="FLB868" s="744"/>
      <c r="FLC868" s="744"/>
      <c r="FLD868" s="744"/>
      <c r="FLE868" s="744"/>
      <c r="FLF868" s="744"/>
      <c r="FLG868" s="744"/>
      <c r="FLH868" s="744"/>
      <c r="FLI868" s="744"/>
      <c r="FLJ868" s="744"/>
      <c r="FLK868" s="744"/>
      <c r="FLL868" s="744"/>
      <c r="FLM868" s="744"/>
      <c r="FLN868" s="744"/>
      <c r="FLO868" s="744"/>
      <c r="FLP868" s="744"/>
      <c r="FLQ868" s="744"/>
      <c r="FLR868" s="744"/>
      <c r="FLS868" s="744"/>
      <c r="FLT868" s="744"/>
      <c r="FLU868" s="744"/>
      <c r="FLV868" s="744"/>
      <c r="FLW868" s="744"/>
      <c r="FLX868" s="744"/>
      <c r="FLY868" s="744"/>
      <c r="FLZ868" s="744"/>
      <c r="FMA868" s="744"/>
      <c r="FMB868" s="744"/>
      <c r="FMC868" s="744"/>
      <c r="FMD868" s="744"/>
      <c r="FME868" s="744"/>
      <c r="FMF868" s="744"/>
      <c r="FMG868" s="744"/>
      <c r="FMH868" s="744"/>
      <c r="FMI868" s="744"/>
      <c r="FMJ868" s="744"/>
      <c r="FMK868" s="744"/>
      <c r="FML868" s="744"/>
      <c r="FMM868" s="744"/>
      <c r="FMN868" s="744"/>
      <c r="FMO868" s="744"/>
      <c r="FMP868" s="744"/>
      <c r="FMQ868" s="744"/>
      <c r="FMR868" s="744"/>
      <c r="FMS868" s="744"/>
      <c r="FMT868" s="744"/>
      <c r="FMU868" s="744"/>
      <c r="FMV868" s="744"/>
      <c r="FMW868" s="744"/>
      <c r="FMX868" s="744"/>
      <c r="FMY868" s="744"/>
      <c r="FMZ868" s="744"/>
      <c r="FNA868" s="744"/>
      <c r="FNB868" s="744"/>
      <c r="FNC868" s="744"/>
      <c r="FND868" s="744"/>
      <c r="FNE868" s="744"/>
      <c r="FNF868" s="744"/>
      <c r="FNG868" s="744"/>
      <c r="FNH868" s="744"/>
      <c r="FNI868" s="744"/>
      <c r="FNJ868" s="744"/>
      <c r="FNK868" s="744"/>
      <c r="FNL868" s="744"/>
      <c r="FNM868" s="744"/>
      <c r="FNN868" s="744"/>
      <c r="FNO868" s="744"/>
      <c r="FNP868" s="744"/>
      <c r="FNQ868" s="744"/>
      <c r="FNR868" s="744"/>
      <c r="FNS868" s="744"/>
      <c r="FNT868" s="744"/>
      <c r="FNU868" s="744"/>
      <c r="FNV868" s="744"/>
      <c r="FNW868" s="744"/>
      <c r="FNX868" s="744"/>
      <c r="FNY868" s="744"/>
      <c r="FNZ868" s="744"/>
      <c r="FOA868" s="744"/>
      <c r="FOB868" s="744"/>
      <c r="FOC868" s="744"/>
      <c r="FOD868" s="744"/>
      <c r="FOE868" s="744"/>
      <c r="FOF868" s="744"/>
      <c r="FOG868" s="744"/>
      <c r="FOH868" s="744"/>
      <c r="FOI868" s="744"/>
      <c r="FOJ868" s="744"/>
      <c r="FOK868" s="744"/>
      <c r="FOL868" s="744"/>
      <c r="FOM868" s="744"/>
      <c r="FON868" s="744"/>
      <c r="FOO868" s="744"/>
      <c r="FOP868" s="744"/>
      <c r="FOQ868" s="744"/>
      <c r="FOR868" s="744"/>
      <c r="FOS868" s="744"/>
      <c r="FOT868" s="744"/>
      <c r="FOU868" s="744"/>
      <c r="FOV868" s="744"/>
      <c r="FOW868" s="744"/>
      <c r="FOX868" s="744"/>
      <c r="FOY868" s="744"/>
      <c r="FOZ868" s="744"/>
      <c r="FPA868" s="744"/>
      <c r="FPB868" s="744"/>
      <c r="FPC868" s="744"/>
      <c r="FPD868" s="744"/>
      <c r="FPE868" s="744"/>
      <c r="FPF868" s="744"/>
      <c r="FPG868" s="744"/>
      <c r="FPH868" s="744"/>
      <c r="FPI868" s="744"/>
      <c r="FPJ868" s="744"/>
      <c r="FPK868" s="744"/>
      <c r="FPL868" s="744"/>
      <c r="FPM868" s="744"/>
      <c r="FPN868" s="744"/>
      <c r="FPO868" s="744"/>
      <c r="FPP868" s="744"/>
      <c r="FPQ868" s="744"/>
      <c r="FPR868" s="744"/>
      <c r="FPS868" s="744"/>
      <c r="FPT868" s="744"/>
      <c r="FPU868" s="744"/>
      <c r="FPV868" s="744"/>
      <c r="FPW868" s="744"/>
      <c r="FPX868" s="744"/>
      <c r="FPY868" s="744"/>
      <c r="FPZ868" s="744"/>
      <c r="FQA868" s="744"/>
      <c r="FQB868" s="744"/>
      <c r="FQC868" s="744"/>
      <c r="FQD868" s="744"/>
      <c r="FQE868" s="744"/>
      <c r="FQF868" s="744"/>
      <c r="FQG868" s="744"/>
      <c r="FQH868" s="744"/>
      <c r="FQI868" s="744"/>
      <c r="FQJ868" s="744"/>
      <c r="FQK868" s="744"/>
      <c r="FQL868" s="744"/>
      <c r="FQM868" s="744"/>
      <c r="FQN868" s="744"/>
      <c r="FQO868" s="744"/>
      <c r="FQP868" s="744"/>
      <c r="FQQ868" s="744"/>
      <c r="FQR868" s="744"/>
      <c r="FQS868" s="744"/>
      <c r="FQT868" s="744"/>
      <c r="FQU868" s="744"/>
      <c r="FQV868" s="744"/>
      <c r="FQW868" s="744"/>
      <c r="FQX868" s="744"/>
      <c r="FQY868" s="744"/>
      <c r="FQZ868" s="744"/>
      <c r="FRA868" s="744"/>
      <c r="FRB868" s="744"/>
      <c r="FRC868" s="744"/>
      <c r="FRD868" s="744"/>
      <c r="FRE868" s="744"/>
      <c r="FRF868" s="744"/>
      <c r="FRG868" s="744"/>
      <c r="FRH868" s="744"/>
      <c r="FRI868" s="744"/>
      <c r="FRJ868" s="744"/>
      <c r="FRK868" s="744"/>
      <c r="FRL868" s="744"/>
      <c r="FRM868" s="744"/>
      <c r="FRN868" s="744"/>
      <c r="FRO868" s="744"/>
      <c r="FRP868" s="744"/>
      <c r="FRQ868" s="744"/>
      <c r="FRR868" s="744"/>
      <c r="FRS868" s="744"/>
      <c r="FRT868" s="744"/>
      <c r="FRU868" s="744"/>
      <c r="FRV868" s="744"/>
      <c r="FRW868" s="744"/>
      <c r="FRX868" s="744"/>
      <c r="FRY868" s="744"/>
      <c r="FRZ868" s="744"/>
      <c r="FSA868" s="744"/>
      <c r="FSB868" s="744"/>
      <c r="FSC868" s="744"/>
      <c r="FSD868" s="744"/>
      <c r="FSE868" s="744"/>
      <c r="FSF868" s="744"/>
      <c r="FSG868" s="744"/>
      <c r="FSH868" s="744"/>
      <c r="FSI868" s="744"/>
      <c r="FSJ868" s="744"/>
      <c r="FSK868" s="744"/>
      <c r="FSL868" s="744"/>
      <c r="FSM868" s="744"/>
      <c r="FSN868" s="744"/>
      <c r="FSO868" s="744"/>
      <c r="FSP868" s="744"/>
      <c r="FSQ868" s="744"/>
      <c r="FSR868" s="744"/>
      <c r="FSS868" s="744"/>
      <c r="FST868" s="744"/>
      <c r="FSU868" s="744"/>
      <c r="FSV868" s="744"/>
      <c r="FSW868" s="744"/>
      <c r="FSX868" s="744"/>
      <c r="FSY868" s="744"/>
      <c r="FSZ868" s="744"/>
      <c r="FTA868" s="744"/>
      <c r="FTB868" s="744"/>
      <c r="FTC868" s="744"/>
      <c r="FTD868" s="744"/>
      <c r="FTE868" s="744"/>
      <c r="FTF868" s="744"/>
      <c r="FTG868" s="744"/>
      <c r="FTH868" s="744"/>
      <c r="FTI868" s="744"/>
      <c r="FTJ868" s="744"/>
      <c r="FTK868" s="744"/>
      <c r="FTL868" s="744"/>
      <c r="FTM868" s="744"/>
      <c r="FTN868" s="744"/>
      <c r="FTO868" s="744"/>
      <c r="FTP868" s="744"/>
      <c r="FTQ868" s="744"/>
      <c r="FTR868" s="744"/>
      <c r="FTS868" s="744"/>
      <c r="FTT868" s="744"/>
      <c r="FTU868" s="744"/>
      <c r="FTV868" s="744"/>
      <c r="FTW868" s="744"/>
      <c r="FTX868" s="744"/>
      <c r="FTY868" s="744"/>
      <c r="FTZ868" s="744"/>
      <c r="FUA868" s="744"/>
      <c r="FUB868" s="744"/>
      <c r="FUC868" s="744"/>
      <c r="FUD868" s="744"/>
      <c r="FUE868" s="744"/>
      <c r="FUF868" s="744"/>
      <c r="FUG868" s="744"/>
      <c r="FUH868" s="744"/>
      <c r="FUI868" s="744"/>
      <c r="FUJ868" s="744"/>
      <c r="FUK868" s="744"/>
      <c r="FUL868" s="744"/>
      <c r="FUM868" s="744"/>
      <c r="FUN868" s="744"/>
      <c r="FUO868" s="744"/>
      <c r="FUP868" s="744"/>
      <c r="FUQ868" s="744"/>
      <c r="FUR868" s="744"/>
      <c r="FUS868" s="744"/>
      <c r="FUT868" s="744"/>
      <c r="FUU868" s="744"/>
      <c r="FUV868" s="744"/>
      <c r="FUW868" s="744"/>
      <c r="FUX868" s="744"/>
      <c r="FUY868" s="744"/>
      <c r="FUZ868" s="744"/>
      <c r="FVA868" s="744"/>
      <c r="FVB868" s="744"/>
      <c r="FVC868" s="744"/>
      <c r="FVD868" s="744"/>
      <c r="FVE868" s="744"/>
      <c r="FVF868" s="744"/>
      <c r="FVG868" s="744"/>
      <c r="FVH868" s="744"/>
      <c r="FVI868" s="744"/>
      <c r="FVJ868" s="744"/>
      <c r="FVK868" s="744"/>
      <c r="FVL868" s="744"/>
      <c r="FVM868" s="744"/>
      <c r="FVN868" s="744"/>
      <c r="FVO868" s="744"/>
      <c r="FVP868" s="744"/>
      <c r="FVQ868" s="744"/>
      <c r="FVR868" s="744"/>
      <c r="FVS868" s="744"/>
      <c r="FVT868" s="744"/>
      <c r="FVU868" s="744"/>
      <c r="FVV868" s="744"/>
      <c r="FVW868" s="744"/>
      <c r="FVX868" s="744"/>
      <c r="FVY868" s="744"/>
      <c r="FVZ868" s="744"/>
      <c r="FWA868" s="744"/>
      <c r="FWB868" s="744"/>
      <c r="FWC868" s="744"/>
      <c r="FWD868" s="744"/>
      <c r="FWE868" s="744"/>
      <c r="FWF868" s="744"/>
      <c r="FWG868" s="744"/>
      <c r="FWH868" s="744"/>
      <c r="FWI868" s="744"/>
      <c r="FWJ868" s="744"/>
      <c r="FWK868" s="744"/>
      <c r="FWL868" s="744"/>
      <c r="FWM868" s="744"/>
      <c r="FWN868" s="744"/>
      <c r="FWO868" s="744"/>
      <c r="FWP868" s="744"/>
      <c r="FWQ868" s="744"/>
      <c r="FWR868" s="744"/>
      <c r="FWS868" s="744"/>
      <c r="FWT868" s="744"/>
      <c r="FWU868" s="744"/>
      <c r="FWV868" s="744"/>
      <c r="FWW868" s="744"/>
      <c r="FWX868" s="744"/>
      <c r="FWY868" s="744"/>
      <c r="FWZ868" s="744"/>
      <c r="FXA868" s="744"/>
      <c r="FXB868" s="744"/>
      <c r="FXC868" s="744"/>
      <c r="FXD868" s="744"/>
      <c r="FXE868" s="744"/>
      <c r="FXF868" s="744"/>
      <c r="FXG868" s="744"/>
      <c r="FXH868" s="744"/>
      <c r="FXI868" s="744"/>
      <c r="FXJ868" s="744"/>
      <c r="FXK868" s="744"/>
      <c r="FXL868" s="744"/>
      <c r="FXM868" s="744"/>
      <c r="FXN868" s="744"/>
      <c r="FXO868" s="744"/>
      <c r="FXP868" s="744"/>
      <c r="FXQ868" s="744"/>
      <c r="FXR868" s="744"/>
      <c r="FXS868" s="744"/>
      <c r="FXT868" s="744"/>
      <c r="FXU868" s="744"/>
      <c r="FXV868" s="744"/>
      <c r="FXW868" s="744"/>
      <c r="FXX868" s="744"/>
      <c r="FXY868" s="744"/>
      <c r="FXZ868" s="744"/>
      <c r="FYA868" s="744"/>
      <c r="FYB868" s="744"/>
      <c r="FYC868" s="744"/>
      <c r="FYD868" s="744"/>
      <c r="FYE868" s="744"/>
      <c r="FYF868" s="744"/>
      <c r="FYG868" s="744"/>
      <c r="FYH868" s="744"/>
      <c r="FYI868" s="744"/>
      <c r="FYJ868" s="744"/>
      <c r="FYK868" s="744"/>
      <c r="FYL868" s="744"/>
      <c r="FYM868" s="744"/>
      <c r="FYN868" s="744"/>
      <c r="FYO868" s="744"/>
      <c r="FYP868" s="744"/>
      <c r="FYQ868" s="744"/>
      <c r="FYR868" s="744"/>
      <c r="FYS868" s="744"/>
      <c r="FYT868" s="744"/>
      <c r="FYU868" s="744"/>
      <c r="FYV868" s="744"/>
      <c r="FYW868" s="744"/>
      <c r="FYX868" s="744"/>
      <c r="FYY868" s="744"/>
      <c r="FYZ868" s="744"/>
      <c r="FZA868" s="744"/>
      <c r="FZB868" s="744"/>
      <c r="FZC868" s="744"/>
      <c r="FZD868" s="744"/>
      <c r="FZE868" s="744"/>
      <c r="FZF868" s="744"/>
      <c r="FZG868" s="744"/>
      <c r="FZH868" s="744"/>
      <c r="FZI868" s="744"/>
      <c r="FZJ868" s="744"/>
      <c r="FZK868" s="744"/>
      <c r="FZL868" s="744"/>
      <c r="FZM868" s="744"/>
      <c r="FZN868" s="744"/>
      <c r="FZO868" s="744"/>
      <c r="FZP868" s="744"/>
      <c r="FZQ868" s="744"/>
      <c r="FZR868" s="744"/>
      <c r="FZS868" s="744"/>
      <c r="FZT868" s="744"/>
      <c r="FZU868" s="744"/>
      <c r="FZV868" s="744"/>
      <c r="FZW868" s="744"/>
      <c r="FZX868" s="744"/>
      <c r="FZY868" s="744"/>
      <c r="FZZ868" s="744"/>
      <c r="GAA868" s="744"/>
      <c r="GAB868" s="744"/>
      <c r="GAC868" s="744"/>
      <c r="GAD868" s="744"/>
      <c r="GAE868" s="744"/>
      <c r="GAF868" s="744"/>
      <c r="GAG868" s="744"/>
      <c r="GAH868" s="744"/>
      <c r="GAI868" s="744"/>
      <c r="GAJ868" s="744"/>
      <c r="GAK868" s="744"/>
      <c r="GAL868" s="744"/>
      <c r="GAM868" s="744"/>
      <c r="GAN868" s="744"/>
      <c r="GAO868" s="744"/>
      <c r="GAP868" s="744"/>
      <c r="GAQ868" s="744"/>
      <c r="GAR868" s="744"/>
      <c r="GAS868" s="744"/>
      <c r="GAT868" s="744"/>
      <c r="GAU868" s="744"/>
      <c r="GAV868" s="744"/>
      <c r="GAW868" s="744"/>
      <c r="GAX868" s="744"/>
      <c r="GAY868" s="744"/>
      <c r="GAZ868" s="744"/>
      <c r="GBA868" s="744"/>
      <c r="GBB868" s="744"/>
      <c r="GBC868" s="744"/>
      <c r="GBD868" s="744"/>
      <c r="GBE868" s="744"/>
      <c r="GBF868" s="744"/>
      <c r="GBG868" s="744"/>
      <c r="GBH868" s="744"/>
      <c r="GBI868" s="744"/>
      <c r="GBJ868" s="744"/>
      <c r="GBK868" s="744"/>
      <c r="GBL868" s="744"/>
      <c r="GBM868" s="744"/>
      <c r="GBN868" s="744"/>
      <c r="GBO868" s="744"/>
      <c r="GBP868" s="744"/>
      <c r="GBQ868" s="744"/>
      <c r="GBR868" s="744"/>
      <c r="GBS868" s="744"/>
      <c r="GBT868" s="744"/>
      <c r="GBU868" s="744"/>
      <c r="GBV868" s="744"/>
      <c r="GBW868" s="744"/>
      <c r="GBX868" s="744"/>
      <c r="GBY868" s="744"/>
      <c r="GBZ868" s="744"/>
      <c r="GCA868" s="744"/>
      <c r="GCB868" s="744"/>
      <c r="GCC868" s="744"/>
      <c r="GCD868" s="744"/>
      <c r="GCE868" s="744"/>
      <c r="GCF868" s="744"/>
      <c r="GCG868" s="744"/>
      <c r="GCH868" s="744"/>
      <c r="GCI868" s="744"/>
      <c r="GCJ868" s="744"/>
      <c r="GCK868" s="744"/>
      <c r="GCL868" s="744"/>
      <c r="GCM868" s="744"/>
      <c r="GCN868" s="744"/>
      <c r="GCO868" s="744"/>
      <c r="GCP868" s="744"/>
      <c r="GCQ868" s="744"/>
      <c r="GCR868" s="744"/>
      <c r="GCS868" s="744"/>
      <c r="GCT868" s="744"/>
      <c r="GCU868" s="744"/>
      <c r="GCV868" s="744"/>
      <c r="GCW868" s="744"/>
      <c r="GCX868" s="744"/>
      <c r="GCY868" s="744"/>
      <c r="GCZ868" s="744"/>
      <c r="GDA868" s="744"/>
      <c r="GDB868" s="744"/>
      <c r="GDC868" s="744"/>
      <c r="GDD868" s="744"/>
      <c r="GDE868" s="744"/>
      <c r="GDF868" s="744"/>
      <c r="GDG868" s="744"/>
      <c r="GDH868" s="744"/>
      <c r="GDI868" s="744"/>
      <c r="GDJ868" s="744"/>
      <c r="GDK868" s="744"/>
      <c r="GDL868" s="744"/>
      <c r="GDM868" s="744"/>
      <c r="GDN868" s="744"/>
      <c r="GDO868" s="744"/>
      <c r="GDP868" s="744"/>
      <c r="GDQ868" s="744"/>
      <c r="GDR868" s="744"/>
      <c r="GDS868" s="744"/>
      <c r="GDT868" s="744"/>
      <c r="GDU868" s="744"/>
      <c r="GDV868" s="744"/>
      <c r="GDW868" s="744"/>
      <c r="GDX868" s="744"/>
      <c r="GDY868" s="744"/>
      <c r="GDZ868" s="744"/>
      <c r="GEA868" s="744"/>
      <c r="GEB868" s="744"/>
      <c r="GEC868" s="744"/>
      <c r="GED868" s="744"/>
      <c r="GEE868" s="744"/>
      <c r="GEF868" s="744"/>
      <c r="GEG868" s="744"/>
      <c r="GEH868" s="744"/>
      <c r="GEI868" s="744"/>
      <c r="GEJ868" s="744"/>
      <c r="GEK868" s="744"/>
      <c r="GEL868" s="744"/>
      <c r="GEM868" s="744"/>
      <c r="GEN868" s="744"/>
      <c r="GEO868" s="744"/>
      <c r="GEP868" s="744"/>
      <c r="GEQ868" s="744"/>
      <c r="GER868" s="744"/>
      <c r="GES868" s="744"/>
      <c r="GET868" s="744"/>
      <c r="GEU868" s="744"/>
      <c r="GEV868" s="744"/>
      <c r="GEW868" s="744"/>
      <c r="GEX868" s="744"/>
      <c r="GEY868" s="744"/>
      <c r="GEZ868" s="744"/>
      <c r="GFA868" s="744"/>
      <c r="GFB868" s="744"/>
      <c r="GFC868" s="744"/>
      <c r="GFD868" s="744"/>
      <c r="GFE868" s="744"/>
      <c r="GFF868" s="744"/>
      <c r="GFG868" s="744"/>
      <c r="GFH868" s="744"/>
      <c r="GFI868" s="744"/>
      <c r="GFJ868" s="744"/>
      <c r="GFK868" s="744"/>
      <c r="GFL868" s="744"/>
      <c r="GFM868" s="744"/>
      <c r="GFN868" s="744"/>
      <c r="GFO868" s="744"/>
      <c r="GFP868" s="744"/>
      <c r="GFQ868" s="744"/>
      <c r="GFR868" s="744"/>
      <c r="GFS868" s="744"/>
      <c r="GFT868" s="744"/>
      <c r="GFU868" s="744"/>
      <c r="GFV868" s="744"/>
      <c r="GFW868" s="744"/>
      <c r="GFX868" s="744"/>
      <c r="GFY868" s="744"/>
      <c r="GFZ868" s="744"/>
      <c r="GGA868" s="744"/>
      <c r="GGB868" s="744"/>
      <c r="GGC868" s="744"/>
      <c r="GGD868" s="744"/>
      <c r="GGE868" s="744"/>
      <c r="GGF868" s="744"/>
      <c r="GGG868" s="744"/>
      <c r="GGH868" s="744"/>
      <c r="GGI868" s="744"/>
      <c r="GGJ868" s="744"/>
      <c r="GGK868" s="744"/>
      <c r="GGL868" s="744"/>
      <c r="GGM868" s="744"/>
      <c r="GGN868" s="744"/>
      <c r="GGO868" s="744"/>
      <c r="GGP868" s="744"/>
      <c r="GGQ868" s="744"/>
      <c r="GGR868" s="744"/>
      <c r="GGS868" s="744"/>
      <c r="GGT868" s="744"/>
      <c r="GGU868" s="744"/>
      <c r="GGV868" s="744"/>
      <c r="GGW868" s="744"/>
      <c r="GGX868" s="744"/>
      <c r="GGY868" s="744"/>
      <c r="GGZ868" s="744"/>
      <c r="GHA868" s="744"/>
      <c r="GHB868" s="744"/>
      <c r="GHC868" s="744"/>
      <c r="GHD868" s="744"/>
      <c r="GHE868" s="744"/>
      <c r="GHF868" s="744"/>
      <c r="GHG868" s="744"/>
      <c r="GHH868" s="744"/>
      <c r="GHI868" s="744"/>
      <c r="GHJ868" s="744"/>
      <c r="GHK868" s="744"/>
      <c r="GHL868" s="744"/>
      <c r="GHM868" s="744"/>
      <c r="GHN868" s="744"/>
      <c r="GHO868" s="744"/>
      <c r="GHP868" s="744"/>
      <c r="GHQ868" s="744"/>
      <c r="GHR868" s="744"/>
      <c r="GHS868" s="744"/>
      <c r="GHT868" s="744"/>
      <c r="GHU868" s="744"/>
      <c r="GHV868" s="744"/>
      <c r="GHW868" s="744"/>
      <c r="GHX868" s="744"/>
      <c r="GHY868" s="744"/>
      <c r="GHZ868" s="744"/>
      <c r="GIA868" s="744"/>
      <c r="GIB868" s="744"/>
      <c r="GIC868" s="744"/>
      <c r="GID868" s="744"/>
      <c r="GIE868" s="744"/>
      <c r="GIF868" s="744"/>
      <c r="GIG868" s="744"/>
      <c r="GIH868" s="744"/>
      <c r="GII868" s="744"/>
      <c r="GIJ868" s="744"/>
      <c r="GIK868" s="744"/>
      <c r="GIL868" s="744"/>
      <c r="GIM868" s="744"/>
      <c r="GIN868" s="744"/>
      <c r="GIO868" s="744"/>
      <c r="GIP868" s="744"/>
      <c r="GIQ868" s="744"/>
      <c r="GIR868" s="744"/>
      <c r="GIS868" s="744"/>
      <c r="GIT868" s="744"/>
      <c r="GIU868" s="744"/>
      <c r="GIV868" s="744"/>
      <c r="GIW868" s="744"/>
      <c r="GIX868" s="744"/>
      <c r="GIY868" s="744"/>
      <c r="GIZ868" s="744"/>
      <c r="GJA868" s="744"/>
      <c r="GJB868" s="744"/>
      <c r="GJC868" s="744"/>
      <c r="GJD868" s="744"/>
      <c r="GJE868" s="744"/>
      <c r="GJF868" s="744"/>
      <c r="GJG868" s="744"/>
      <c r="GJH868" s="744"/>
      <c r="GJI868" s="744"/>
      <c r="GJJ868" s="744"/>
      <c r="GJK868" s="744"/>
      <c r="GJL868" s="744"/>
      <c r="GJM868" s="744"/>
      <c r="GJN868" s="744"/>
      <c r="GJO868" s="744"/>
      <c r="GJP868" s="744"/>
      <c r="GJQ868" s="744"/>
      <c r="GJR868" s="744"/>
      <c r="GJS868" s="744"/>
      <c r="GJT868" s="744"/>
      <c r="GJU868" s="744"/>
      <c r="GJV868" s="744"/>
      <c r="GJW868" s="744"/>
      <c r="GJX868" s="744"/>
      <c r="GJY868" s="744"/>
      <c r="GJZ868" s="744"/>
      <c r="GKA868" s="744"/>
      <c r="GKB868" s="744"/>
      <c r="GKC868" s="744"/>
      <c r="GKD868" s="744"/>
      <c r="GKE868" s="744"/>
      <c r="GKF868" s="744"/>
      <c r="GKG868" s="744"/>
      <c r="GKH868" s="744"/>
      <c r="GKI868" s="744"/>
      <c r="GKJ868" s="744"/>
      <c r="GKK868" s="744"/>
      <c r="GKL868" s="744"/>
      <c r="GKM868" s="744"/>
      <c r="GKN868" s="744"/>
      <c r="GKO868" s="744"/>
      <c r="GKP868" s="744"/>
      <c r="GKQ868" s="744"/>
      <c r="GKR868" s="744"/>
      <c r="GKS868" s="744"/>
      <c r="GKT868" s="744"/>
      <c r="GKU868" s="744"/>
      <c r="GKV868" s="744"/>
      <c r="GKW868" s="744"/>
      <c r="GKX868" s="744"/>
      <c r="GKY868" s="744"/>
      <c r="GKZ868" s="744"/>
      <c r="GLA868" s="744"/>
      <c r="GLB868" s="744"/>
      <c r="GLC868" s="744"/>
      <c r="GLD868" s="744"/>
      <c r="GLE868" s="744"/>
      <c r="GLF868" s="744"/>
      <c r="GLG868" s="744"/>
      <c r="GLH868" s="744"/>
      <c r="GLI868" s="744"/>
      <c r="GLJ868" s="744"/>
      <c r="GLK868" s="744"/>
      <c r="GLL868" s="744"/>
      <c r="GLM868" s="744"/>
      <c r="GLN868" s="744"/>
      <c r="GLO868" s="744"/>
      <c r="GLP868" s="744"/>
      <c r="GLQ868" s="744"/>
      <c r="GLR868" s="744"/>
      <c r="GLS868" s="744"/>
      <c r="GLT868" s="744"/>
      <c r="GLU868" s="744"/>
      <c r="GLV868" s="744"/>
      <c r="GLW868" s="744"/>
      <c r="GLX868" s="744"/>
      <c r="GLY868" s="744"/>
      <c r="GLZ868" s="744"/>
      <c r="GMA868" s="744"/>
      <c r="GMB868" s="744"/>
      <c r="GMC868" s="744"/>
      <c r="GMD868" s="744"/>
      <c r="GME868" s="744"/>
      <c r="GMF868" s="744"/>
      <c r="GMG868" s="744"/>
      <c r="GMH868" s="744"/>
      <c r="GMI868" s="744"/>
      <c r="GMJ868" s="744"/>
      <c r="GMK868" s="744"/>
      <c r="GML868" s="744"/>
      <c r="GMM868" s="744"/>
      <c r="GMN868" s="744"/>
      <c r="GMO868" s="744"/>
      <c r="GMP868" s="744"/>
      <c r="GMQ868" s="744"/>
      <c r="GMR868" s="744"/>
      <c r="GMS868" s="744"/>
      <c r="GMT868" s="744"/>
      <c r="GMU868" s="744"/>
      <c r="GMV868" s="744"/>
      <c r="GMW868" s="744"/>
      <c r="GMX868" s="744"/>
      <c r="GMY868" s="744"/>
      <c r="GMZ868" s="744"/>
      <c r="GNA868" s="744"/>
      <c r="GNB868" s="744"/>
      <c r="GNC868" s="744"/>
      <c r="GND868" s="744"/>
      <c r="GNE868" s="744"/>
      <c r="GNF868" s="744"/>
      <c r="GNG868" s="744"/>
      <c r="GNH868" s="744"/>
      <c r="GNI868" s="744"/>
      <c r="GNJ868" s="744"/>
      <c r="GNK868" s="744"/>
      <c r="GNL868" s="744"/>
      <c r="GNM868" s="744"/>
      <c r="GNN868" s="744"/>
      <c r="GNO868" s="744"/>
      <c r="GNP868" s="744"/>
      <c r="GNQ868" s="744"/>
      <c r="GNR868" s="744"/>
      <c r="GNS868" s="744"/>
      <c r="GNT868" s="744"/>
      <c r="GNU868" s="744"/>
      <c r="GNV868" s="744"/>
      <c r="GNW868" s="744"/>
      <c r="GNX868" s="744"/>
      <c r="GNY868" s="744"/>
      <c r="GNZ868" s="744"/>
      <c r="GOA868" s="744"/>
      <c r="GOB868" s="744"/>
      <c r="GOC868" s="744"/>
      <c r="GOD868" s="744"/>
      <c r="GOE868" s="744"/>
      <c r="GOF868" s="744"/>
      <c r="GOG868" s="744"/>
      <c r="GOH868" s="744"/>
      <c r="GOI868" s="744"/>
      <c r="GOJ868" s="744"/>
      <c r="GOK868" s="744"/>
      <c r="GOL868" s="744"/>
      <c r="GOM868" s="744"/>
      <c r="GON868" s="744"/>
      <c r="GOO868" s="744"/>
      <c r="GOP868" s="744"/>
      <c r="GOQ868" s="744"/>
      <c r="GOR868" s="744"/>
      <c r="GOS868" s="744"/>
      <c r="GOT868" s="744"/>
      <c r="GOU868" s="744"/>
      <c r="GOV868" s="744"/>
      <c r="GOW868" s="744"/>
      <c r="GOX868" s="744"/>
      <c r="GOY868" s="744"/>
      <c r="GOZ868" s="744"/>
      <c r="GPA868" s="744"/>
      <c r="GPB868" s="744"/>
      <c r="GPC868" s="744"/>
      <c r="GPD868" s="744"/>
      <c r="GPE868" s="744"/>
      <c r="GPF868" s="744"/>
      <c r="GPG868" s="744"/>
      <c r="GPH868" s="744"/>
      <c r="GPI868" s="744"/>
      <c r="GPJ868" s="744"/>
      <c r="GPK868" s="744"/>
      <c r="GPL868" s="744"/>
      <c r="GPM868" s="744"/>
      <c r="GPN868" s="744"/>
      <c r="GPO868" s="744"/>
      <c r="GPP868" s="744"/>
      <c r="GPQ868" s="744"/>
      <c r="GPR868" s="744"/>
      <c r="GPS868" s="744"/>
      <c r="GPT868" s="744"/>
      <c r="GPU868" s="744"/>
      <c r="GPV868" s="744"/>
      <c r="GPW868" s="744"/>
      <c r="GPX868" s="744"/>
      <c r="GPY868" s="744"/>
      <c r="GPZ868" s="744"/>
      <c r="GQA868" s="744"/>
      <c r="GQB868" s="744"/>
      <c r="GQC868" s="744"/>
      <c r="GQD868" s="744"/>
      <c r="GQE868" s="744"/>
      <c r="GQF868" s="744"/>
      <c r="GQG868" s="744"/>
      <c r="GQH868" s="744"/>
      <c r="GQI868" s="744"/>
      <c r="GQJ868" s="744"/>
      <c r="GQK868" s="744"/>
      <c r="GQL868" s="744"/>
      <c r="GQM868" s="744"/>
      <c r="GQN868" s="744"/>
      <c r="GQO868" s="744"/>
      <c r="GQP868" s="744"/>
      <c r="GQQ868" s="744"/>
      <c r="GQR868" s="744"/>
      <c r="GQS868" s="744"/>
      <c r="GQT868" s="744"/>
      <c r="GQU868" s="744"/>
      <c r="GQV868" s="744"/>
      <c r="GQW868" s="744"/>
      <c r="GQX868" s="744"/>
      <c r="GQY868" s="744"/>
      <c r="GQZ868" s="744"/>
      <c r="GRA868" s="744"/>
      <c r="GRB868" s="744"/>
      <c r="GRC868" s="744"/>
      <c r="GRD868" s="744"/>
      <c r="GRE868" s="744"/>
      <c r="GRF868" s="744"/>
      <c r="GRG868" s="744"/>
      <c r="GRH868" s="744"/>
      <c r="GRI868" s="744"/>
      <c r="GRJ868" s="744"/>
      <c r="GRK868" s="744"/>
      <c r="GRL868" s="744"/>
      <c r="GRM868" s="744"/>
      <c r="GRN868" s="744"/>
      <c r="GRO868" s="744"/>
      <c r="GRP868" s="744"/>
      <c r="GRQ868" s="744"/>
      <c r="GRR868" s="744"/>
      <c r="GRS868" s="744"/>
      <c r="GRT868" s="744"/>
      <c r="GRU868" s="744"/>
      <c r="GRV868" s="744"/>
      <c r="GRW868" s="744"/>
      <c r="GRX868" s="744"/>
      <c r="GRY868" s="744"/>
      <c r="GRZ868" s="744"/>
      <c r="GSA868" s="744"/>
      <c r="GSB868" s="744"/>
      <c r="GSC868" s="744"/>
      <c r="GSD868" s="744"/>
      <c r="GSE868" s="744"/>
      <c r="GSF868" s="744"/>
      <c r="GSG868" s="744"/>
      <c r="GSH868" s="744"/>
      <c r="GSI868" s="744"/>
      <c r="GSJ868" s="744"/>
      <c r="GSK868" s="744"/>
      <c r="GSL868" s="744"/>
      <c r="GSM868" s="744"/>
      <c r="GSN868" s="744"/>
      <c r="GSO868" s="744"/>
      <c r="GSP868" s="744"/>
      <c r="GSQ868" s="744"/>
      <c r="GSR868" s="744"/>
      <c r="GSS868" s="744"/>
      <c r="GST868" s="744"/>
      <c r="GSU868" s="744"/>
      <c r="GSV868" s="744"/>
      <c r="GSW868" s="744"/>
      <c r="GSX868" s="744"/>
      <c r="GSY868" s="744"/>
      <c r="GSZ868" s="744"/>
      <c r="GTA868" s="744"/>
      <c r="GTB868" s="744"/>
      <c r="GTC868" s="744"/>
      <c r="GTD868" s="744"/>
      <c r="GTE868" s="744"/>
      <c r="GTF868" s="744"/>
      <c r="GTG868" s="744"/>
      <c r="GTH868" s="744"/>
      <c r="GTI868" s="744"/>
      <c r="GTJ868" s="744"/>
      <c r="GTK868" s="744"/>
      <c r="GTL868" s="744"/>
      <c r="GTM868" s="744"/>
      <c r="GTN868" s="744"/>
      <c r="GTO868" s="744"/>
      <c r="GTP868" s="744"/>
      <c r="GTQ868" s="744"/>
      <c r="GTR868" s="744"/>
      <c r="GTS868" s="744"/>
      <c r="GTT868" s="744"/>
      <c r="GTU868" s="744"/>
      <c r="GTV868" s="744"/>
      <c r="GTW868" s="744"/>
      <c r="GTX868" s="744"/>
      <c r="GTY868" s="744"/>
      <c r="GTZ868" s="744"/>
      <c r="GUA868" s="744"/>
      <c r="GUB868" s="744"/>
      <c r="GUC868" s="744"/>
      <c r="GUD868" s="744"/>
      <c r="GUE868" s="744"/>
      <c r="GUF868" s="744"/>
      <c r="GUG868" s="744"/>
      <c r="GUH868" s="744"/>
      <c r="GUI868" s="744"/>
      <c r="GUJ868" s="744"/>
      <c r="GUK868" s="744"/>
      <c r="GUL868" s="744"/>
      <c r="GUM868" s="744"/>
      <c r="GUN868" s="744"/>
      <c r="GUO868" s="744"/>
      <c r="GUP868" s="744"/>
      <c r="GUQ868" s="744"/>
      <c r="GUR868" s="744"/>
      <c r="GUS868" s="744"/>
      <c r="GUT868" s="744"/>
      <c r="GUU868" s="744"/>
      <c r="GUV868" s="744"/>
      <c r="GUW868" s="744"/>
      <c r="GUX868" s="744"/>
      <c r="GUY868" s="744"/>
      <c r="GUZ868" s="744"/>
      <c r="GVA868" s="744"/>
      <c r="GVB868" s="744"/>
      <c r="GVC868" s="744"/>
      <c r="GVD868" s="744"/>
      <c r="GVE868" s="744"/>
      <c r="GVF868" s="744"/>
      <c r="GVG868" s="744"/>
      <c r="GVH868" s="744"/>
      <c r="GVI868" s="744"/>
      <c r="GVJ868" s="744"/>
      <c r="GVK868" s="744"/>
      <c r="GVL868" s="744"/>
      <c r="GVM868" s="744"/>
      <c r="GVN868" s="744"/>
      <c r="GVO868" s="744"/>
      <c r="GVP868" s="744"/>
      <c r="GVQ868" s="744"/>
      <c r="GVR868" s="744"/>
      <c r="GVS868" s="744"/>
      <c r="GVT868" s="744"/>
      <c r="GVU868" s="744"/>
      <c r="GVV868" s="744"/>
      <c r="GVW868" s="744"/>
      <c r="GVX868" s="744"/>
      <c r="GVY868" s="744"/>
      <c r="GVZ868" s="744"/>
      <c r="GWA868" s="744"/>
      <c r="GWB868" s="744"/>
      <c r="GWC868" s="744"/>
      <c r="GWD868" s="744"/>
      <c r="GWE868" s="744"/>
      <c r="GWF868" s="744"/>
      <c r="GWG868" s="744"/>
      <c r="GWH868" s="744"/>
      <c r="GWI868" s="744"/>
      <c r="GWJ868" s="744"/>
      <c r="GWK868" s="744"/>
      <c r="GWL868" s="744"/>
      <c r="GWM868" s="744"/>
      <c r="GWN868" s="744"/>
      <c r="GWO868" s="744"/>
      <c r="GWP868" s="744"/>
      <c r="GWQ868" s="744"/>
      <c r="GWR868" s="744"/>
      <c r="GWS868" s="744"/>
      <c r="GWT868" s="744"/>
      <c r="GWU868" s="744"/>
      <c r="GWV868" s="744"/>
      <c r="GWW868" s="744"/>
      <c r="GWX868" s="744"/>
      <c r="GWY868" s="744"/>
      <c r="GWZ868" s="744"/>
      <c r="GXA868" s="744"/>
      <c r="GXB868" s="744"/>
      <c r="GXC868" s="744"/>
      <c r="GXD868" s="744"/>
      <c r="GXE868" s="744"/>
      <c r="GXF868" s="744"/>
      <c r="GXG868" s="744"/>
      <c r="GXH868" s="744"/>
      <c r="GXI868" s="744"/>
      <c r="GXJ868" s="744"/>
      <c r="GXK868" s="744"/>
      <c r="GXL868" s="744"/>
      <c r="GXM868" s="744"/>
      <c r="GXN868" s="744"/>
      <c r="GXO868" s="744"/>
      <c r="GXP868" s="744"/>
      <c r="GXQ868" s="744"/>
      <c r="GXR868" s="744"/>
      <c r="GXS868" s="744"/>
      <c r="GXT868" s="744"/>
      <c r="GXU868" s="744"/>
      <c r="GXV868" s="744"/>
      <c r="GXW868" s="744"/>
      <c r="GXX868" s="744"/>
      <c r="GXY868" s="744"/>
      <c r="GXZ868" s="744"/>
      <c r="GYA868" s="744"/>
      <c r="GYB868" s="744"/>
      <c r="GYC868" s="744"/>
      <c r="GYD868" s="744"/>
      <c r="GYE868" s="744"/>
      <c r="GYF868" s="744"/>
      <c r="GYG868" s="744"/>
      <c r="GYH868" s="744"/>
      <c r="GYI868" s="744"/>
      <c r="GYJ868" s="744"/>
      <c r="GYK868" s="744"/>
      <c r="GYL868" s="744"/>
      <c r="GYM868" s="744"/>
      <c r="GYN868" s="744"/>
      <c r="GYO868" s="744"/>
      <c r="GYP868" s="744"/>
      <c r="GYQ868" s="744"/>
      <c r="GYR868" s="744"/>
      <c r="GYS868" s="744"/>
      <c r="GYT868" s="744"/>
      <c r="GYU868" s="744"/>
      <c r="GYV868" s="744"/>
      <c r="GYW868" s="744"/>
      <c r="GYX868" s="744"/>
      <c r="GYY868" s="744"/>
      <c r="GYZ868" s="744"/>
      <c r="GZA868" s="744"/>
      <c r="GZB868" s="744"/>
      <c r="GZC868" s="744"/>
      <c r="GZD868" s="744"/>
      <c r="GZE868" s="744"/>
      <c r="GZF868" s="744"/>
      <c r="GZG868" s="744"/>
      <c r="GZH868" s="744"/>
      <c r="GZI868" s="744"/>
      <c r="GZJ868" s="744"/>
      <c r="GZK868" s="744"/>
      <c r="GZL868" s="744"/>
      <c r="GZM868" s="744"/>
      <c r="GZN868" s="744"/>
      <c r="GZO868" s="744"/>
      <c r="GZP868" s="744"/>
      <c r="GZQ868" s="744"/>
      <c r="GZR868" s="744"/>
      <c r="GZS868" s="744"/>
      <c r="GZT868" s="744"/>
      <c r="GZU868" s="744"/>
      <c r="GZV868" s="744"/>
      <c r="GZW868" s="744"/>
      <c r="GZX868" s="744"/>
      <c r="GZY868" s="744"/>
      <c r="GZZ868" s="744"/>
      <c r="HAA868" s="744"/>
      <c r="HAB868" s="744"/>
      <c r="HAC868" s="744"/>
      <c r="HAD868" s="744"/>
      <c r="HAE868" s="744"/>
      <c r="HAF868" s="744"/>
      <c r="HAG868" s="744"/>
      <c r="HAH868" s="744"/>
      <c r="HAI868" s="744"/>
      <c r="HAJ868" s="744"/>
      <c r="HAK868" s="744"/>
      <c r="HAL868" s="744"/>
      <c r="HAM868" s="744"/>
      <c r="HAN868" s="744"/>
      <c r="HAO868" s="744"/>
      <c r="HAP868" s="744"/>
      <c r="HAQ868" s="744"/>
      <c r="HAR868" s="744"/>
      <c r="HAS868" s="744"/>
      <c r="HAT868" s="744"/>
      <c r="HAU868" s="744"/>
      <c r="HAV868" s="744"/>
      <c r="HAW868" s="744"/>
      <c r="HAX868" s="744"/>
      <c r="HAY868" s="744"/>
      <c r="HAZ868" s="744"/>
      <c r="HBA868" s="744"/>
      <c r="HBB868" s="744"/>
      <c r="HBC868" s="744"/>
      <c r="HBD868" s="744"/>
      <c r="HBE868" s="744"/>
      <c r="HBF868" s="744"/>
      <c r="HBG868" s="744"/>
      <c r="HBH868" s="744"/>
      <c r="HBI868" s="744"/>
      <c r="HBJ868" s="744"/>
      <c r="HBK868" s="744"/>
      <c r="HBL868" s="744"/>
      <c r="HBM868" s="744"/>
      <c r="HBN868" s="744"/>
      <c r="HBO868" s="744"/>
      <c r="HBP868" s="744"/>
      <c r="HBQ868" s="744"/>
      <c r="HBR868" s="744"/>
      <c r="HBS868" s="744"/>
      <c r="HBT868" s="744"/>
      <c r="HBU868" s="744"/>
      <c r="HBV868" s="744"/>
      <c r="HBW868" s="744"/>
      <c r="HBX868" s="744"/>
      <c r="HBY868" s="744"/>
      <c r="HBZ868" s="744"/>
      <c r="HCA868" s="744"/>
      <c r="HCB868" s="744"/>
      <c r="HCC868" s="744"/>
      <c r="HCD868" s="744"/>
      <c r="HCE868" s="744"/>
      <c r="HCF868" s="744"/>
      <c r="HCG868" s="744"/>
      <c r="HCH868" s="744"/>
      <c r="HCI868" s="744"/>
      <c r="HCJ868" s="744"/>
      <c r="HCK868" s="744"/>
      <c r="HCL868" s="744"/>
      <c r="HCM868" s="744"/>
      <c r="HCN868" s="744"/>
      <c r="HCO868" s="744"/>
      <c r="HCP868" s="744"/>
      <c r="HCQ868" s="744"/>
      <c r="HCR868" s="744"/>
      <c r="HCS868" s="744"/>
      <c r="HCT868" s="744"/>
      <c r="HCU868" s="744"/>
      <c r="HCV868" s="744"/>
      <c r="HCW868" s="744"/>
      <c r="HCX868" s="744"/>
      <c r="HCY868" s="744"/>
      <c r="HCZ868" s="744"/>
      <c r="HDA868" s="744"/>
      <c r="HDB868" s="744"/>
      <c r="HDC868" s="744"/>
      <c r="HDD868" s="744"/>
      <c r="HDE868" s="744"/>
      <c r="HDF868" s="744"/>
      <c r="HDG868" s="744"/>
      <c r="HDH868" s="744"/>
      <c r="HDI868" s="744"/>
      <c r="HDJ868" s="744"/>
      <c r="HDK868" s="744"/>
      <c r="HDL868" s="744"/>
      <c r="HDM868" s="744"/>
      <c r="HDN868" s="744"/>
      <c r="HDO868" s="744"/>
      <c r="HDP868" s="744"/>
      <c r="HDQ868" s="744"/>
      <c r="HDR868" s="744"/>
      <c r="HDS868" s="744"/>
      <c r="HDT868" s="744"/>
      <c r="HDU868" s="744"/>
      <c r="HDV868" s="744"/>
      <c r="HDW868" s="744"/>
      <c r="HDX868" s="744"/>
      <c r="HDY868" s="744"/>
      <c r="HDZ868" s="744"/>
      <c r="HEA868" s="744"/>
      <c r="HEB868" s="744"/>
      <c r="HEC868" s="744"/>
      <c r="HED868" s="744"/>
      <c r="HEE868" s="744"/>
      <c r="HEF868" s="744"/>
      <c r="HEG868" s="744"/>
      <c r="HEH868" s="744"/>
      <c r="HEI868" s="744"/>
      <c r="HEJ868" s="744"/>
      <c r="HEK868" s="744"/>
      <c r="HEL868" s="744"/>
      <c r="HEM868" s="744"/>
      <c r="HEN868" s="744"/>
      <c r="HEO868" s="744"/>
      <c r="HEP868" s="744"/>
      <c r="HEQ868" s="744"/>
      <c r="HER868" s="744"/>
      <c r="HES868" s="744"/>
      <c r="HET868" s="744"/>
      <c r="HEU868" s="744"/>
      <c r="HEV868" s="744"/>
      <c r="HEW868" s="744"/>
      <c r="HEX868" s="744"/>
      <c r="HEY868" s="744"/>
      <c r="HEZ868" s="744"/>
      <c r="HFA868" s="744"/>
      <c r="HFB868" s="744"/>
      <c r="HFC868" s="744"/>
      <c r="HFD868" s="744"/>
      <c r="HFE868" s="744"/>
      <c r="HFF868" s="744"/>
      <c r="HFG868" s="744"/>
      <c r="HFH868" s="744"/>
      <c r="HFI868" s="744"/>
      <c r="HFJ868" s="744"/>
      <c r="HFK868" s="744"/>
      <c r="HFL868" s="744"/>
      <c r="HFM868" s="744"/>
      <c r="HFN868" s="744"/>
      <c r="HFO868" s="744"/>
      <c r="HFP868" s="744"/>
      <c r="HFQ868" s="744"/>
      <c r="HFR868" s="744"/>
      <c r="HFS868" s="744"/>
      <c r="HFT868" s="744"/>
      <c r="HFU868" s="744"/>
      <c r="HFV868" s="744"/>
      <c r="HFW868" s="744"/>
      <c r="HFX868" s="744"/>
      <c r="HFY868" s="744"/>
      <c r="HFZ868" s="744"/>
      <c r="HGA868" s="744"/>
      <c r="HGB868" s="744"/>
      <c r="HGC868" s="744"/>
      <c r="HGD868" s="744"/>
      <c r="HGE868" s="744"/>
      <c r="HGF868" s="744"/>
      <c r="HGG868" s="744"/>
      <c r="HGH868" s="744"/>
      <c r="HGI868" s="744"/>
      <c r="HGJ868" s="744"/>
      <c r="HGK868" s="744"/>
      <c r="HGL868" s="744"/>
      <c r="HGM868" s="744"/>
      <c r="HGN868" s="744"/>
      <c r="HGO868" s="744"/>
      <c r="HGP868" s="744"/>
      <c r="HGQ868" s="744"/>
      <c r="HGR868" s="744"/>
      <c r="HGS868" s="744"/>
      <c r="HGT868" s="744"/>
      <c r="HGU868" s="744"/>
      <c r="HGV868" s="744"/>
      <c r="HGW868" s="744"/>
      <c r="HGX868" s="744"/>
      <c r="HGY868" s="744"/>
      <c r="HGZ868" s="744"/>
      <c r="HHA868" s="744"/>
      <c r="HHB868" s="744"/>
      <c r="HHC868" s="744"/>
      <c r="HHD868" s="744"/>
      <c r="HHE868" s="744"/>
      <c r="HHF868" s="744"/>
      <c r="HHG868" s="744"/>
      <c r="HHH868" s="744"/>
      <c r="HHI868" s="744"/>
      <c r="HHJ868" s="744"/>
      <c r="HHK868" s="744"/>
      <c r="HHL868" s="744"/>
      <c r="HHM868" s="744"/>
      <c r="HHN868" s="744"/>
      <c r="HHO868" s="744"/>
      <c r="HHP868" s="744"/>
      <c r="HHQ868" s="744"/>
      <c r="HHR868" s="744"/>
      <c r="HHS868" s="744"/>
      <c r="HHT868" s="744"/>
      <c r="HHU868" s="744"/>
      <c r="HHV868" s="744"/>
      <c r="HHW868" s="744"/>
      <c r="HHX868" s="744"/>
      <c r="HHY868" s="744"/>
      <c r="HHZ868" s="744"/>
      <c r="HIA868" s="744"/>
      <c r="HIB868" s="744"/>
      <c r="HIC868" s="744"/>
      <c r="HID868" s="744"/>
      <c r="HIE868" s="744"/>
      <c r="HIF868" s="744"/>
      <c r="HIG868" s="744"/>
      <c r="HIH868" s="744"/>
      <c r="HII868" s="744"/>
      <c r="HIJ868" s="744"/>
      <c r="HIK868" s="744"/>
      <c r="HIL868" s="744"/>
      <c r="HIM868" s="744"/>
      <c r="HIN868" s="744"/>
      <c r="HIO868" s="744"/>
      <c r="HIP868" s="744"/>
      <c r="HIQ868" s="744"/>
      <c r="HIR868" s="744"/>
      <c r="HIS868" s="744"/>
      <c r="HIT868" s="744"/>
      <c r="HIU868" s="744"/>
      <c r="HIV868" s="744"/>
      <c r="HIW868" s="744"/>
      <c r="HIX868" s="744"/>
      <c r="HIY868" s="744"/>
      <c r="HIZ868" s="744"/>
      <c r="HJA868" s="744"/>
      <c r="HJB868" s="744"/>
      <c r="HJC868" s="744"/>
      <c r="HJD868" s="744"/>
      <c r="HJE868" s="744"/>
      <c r="HJF868" s="744"/>
      <c r="HJG868" s="744"/>
      <c r="HJH868" s="744"/>
      <c r="HJI868" s="744"/>
      <c r="HJJ868" s="744"/>
      <c r="HJK868" s="744"/>
      <c r="HJL868" s="744"/>
      <c r="HJM868" s="744"/>
      <c r="HJN868" s="744"/>
      <c r="HJO868" s="744"/>
      <c r="HJP868" s="744"/>
      <c r="HJQ868" s="744"/>
      <c r="HJR868" s="744"/>
      <c r="HJS868" s="744"/>
      <c r="HJT868" s="744"/>
      <c r="HJU868" s="744"/>
      <c r="HJV868" s="744"/>
      <c r="HJW868" s="744"/>
      <c r="HJX868" s="744"/>
      <c r="HJY868" s="744"/>
      <c r="HJZ868" s="744"/>
      <c r="HKA868" s="744"/>
      <c r="HKB868" s="744"/>
      <c r="HKC868" s="744"/>
      <c r="HKD868" s="744"/>
      <c r="HKE868" s="744"/>
      <c r="HKF868" s="744"/>
      <c r="HKG868" s="744"/>
      <c r="HKH868" s="744"/>
      <c r="HKI868" s="744"/>
      <c r="HKJ868" s="744"/>
      <c r="HKK868" s="744"/>
      <c r="HKL868" s="744"/>
      <c r="HKM868" s="744"/>
      <c r="HKN868" s="744"/>
      <c r="HKO868" s="744"/>
      <c r="HKP868" s="744"/>
      <c r="HKQ868" s="744"/>
      <c r="HKR868" s="744"/>
      <c r="HKS868" s="744"/>
      <c r="HKT868" s="744"/>
      <c r="HKU868" s="744"/>
      <c r="HKV868" s="744"/>
      <c r="HKW868" s="744"/>
      <c r="HKX868" s="744"/>
      <c r="HKY868" s="744"/>
      <c r="HKZ868" s="744"/>
      <c r="HLA868" s="744"/>
      <c r="HLB868" s="744"/>
      <c r="HLC868" s="744"/>
      <c r="HLD868" s="744"/>
      <c r="HLE868" s="744"/>
      <c r="HLF868" s="744"/>
      <c r="HLG868" s="744"/>
      <c r="HLH868" s="744"/>
      <c r="HLI868" s="744"/>
      <c r="HLJ868" s="744"/>
      <c r="HLK868" s="744"/>
      <c r="HLL868" s="744"/>
      <c r="HLM868" s="744"/>
      <c r="HLN868" s="744"/>
      <c r="HLO868" s="744"/>
      <c r="HLP868" s="744"/>
      <c r="HLQ868" s="744"/>
      <c r="HLR868" s="744"/>
      <c r="HLS868" s="744"/>
      <c r="HLT868" s="744"/>
      <c r="HLU868" s="744"/>
      <c r="HLV868" s="744"/>
      <c r="HLW868" s="744"/>
      <c r="HLX868" s="744"/>
      <c r="HLY868" s="744"/>
      <c r="HLZ868" s="744"/>
      <c r="HMA868" s="744"/>
      <c r="HMB868" s="744"/>
      <c r="HMC868" s="744"/>
      <c r="HMD868" s="744"/>
      <c r="HME868" s="744"/>
      <c r="HMF868" s="744"/>
      <c r="HMG868" s="744"/>
      <c r="HMH868" s="744"/>
      <c r="HMI868" s="744"/>
      <c r="HMJ868" s="744"/>
      <c r="HMK868" s="744"/>
      <c r="HML868" s="744"/>
      <c r="HMM868" s="744"/>
      <c r="HMN868" s="744"/>
      <c r="HMO868" s="744"/>
      <c r="HMP868" s="744"/>
      <c r="HMQ868" s="744"/>
      <c r="HMR868" s="744"/>
      <c r="HMS868" s="744"/>
      <c r="HMT868" s="744"/>
      <c r="HMU868" s="744"/>
      <c r="HMV868" s="744"/>
      <c r="HMW868" s="744"/>
      <c r="HMX868" s="744"/>
      <c r="HMY868" s="744"/>
      <c r="HMZ868" s="744"/>
      <c r="HNA868" s="744"/>
      <c r="HNB868" s="744"/>
      <c r="HNC868" s="744"/>
      <c r="HND868" s="744"/>
      <c r="HNE868" s="744"/>
      <c r="HNF868" s="744"/>
      <c r="HNG868" s="744"/>
      <c r="HNH868" s="744"/>
      <c r="HNI868" s="744"/>
      <c r="HNJ868" s="744"/>
      <c r="HNK868" s="744"/>
      <c r="HNL868" s="744"/>
      <c r="HNM868" s="744"/>
      <c r="HNN868" s="744"/>
      <c r="HNO868" s="744"/>
      <c r="HNP868" s="744"/>
      <c r="HNQ868" s="744"/>
      <c r="HNR868" s="744"/>
      <c r="HNS868" s="744"/>
      <c r="HNT868" s="744"/>
      <c r="HNU868" s="744"/>
      <c r="HNV868" s="744"/>
      <c r="HNW868" s="744"/>
      <c r="HNX868" s="744"/>
      <c r="HNY868" s="744"/>
      <c r="HNZ868" s="744"/>
      <c r="HOA868" s="744"/>
      <c r="HOB868" s="744"/>
      <c r="HOC868" s="744"/>
      <c r="HOD868" s="744"/>
      <c r="HOE868" s="744"/>
      <c r="HOF868" s="744"/>
      <c r="HOG868" s="744"/>
      <c r="HOH868" s="744"/>
      <c r="HOI868" s="744"/>
      <c r="HOJ868" s="744"/>
      <c r="HOK868" s="744"/>
      <c r="HOL868" s="744"/>
      <c r="HOM868" s="744"/>
      <c r="HON868" s="744"/>
      <c r="HOO868" s="744"/>
      <c r="HOP868" s="744"/>
      <c r="HOQ868" s="744"/>
      <c r="HOR868" s="744"/>
      <c r="HOS868" s="744"/>
      <c r="HOT868" s="744"/>
      <c r="HOU868" s="744"/>
      <c r="HOV868" s="744"/>
      <c r="HOW868" s="744"/>
      <c r="HOX868" s="744"/>
      <c r="HOY868" s="744"/>
      <c r="HOZ868" s="744"/>
      <c r="HPA868" s="744"/>
      <c r="HPB868" s="744"/>
      <c r="HPC868" s="744"/>
      <c r="HPD868" s="744"/>
      <c r="HPE868" s="744"/>
      <c r="HPF868" s="744"/>
      <c r="HPG868" s="744"/>
      <c r="HPH868" s="744"/>
      <c r="HPI868" s="744"/>
      <c r="HPJ868" s="744"/>
      <c r="HPK868" s="744"/>
      <c r="HPL868" s="744"/>
      <c r="HPM868" s="744"/>
      <c r="HPN868" s="744"/>
      <c r="HPO868" s="744"/>
      <c r="HPP868" s="744"/>
      <c r="HPQ868" s="744"/>
      <c r="HPR868" s="744"/>
      <c r="HPS868" s="744"/>
      <c r="HPT868" s="744"/>
      <c r="HPU868" s="744"/>
      <c r="HPV868" s="744"/>
      <c r="HPW868" s="744"/>
      <c r="HPX868" s="744"/>
      <c r="HPY868" s="744"/>
      <c r="HPZ868" s="744"/>
      <c r="HQA868" s="744"/>
      <c r="HQB868" s="744"/>
      <c r="HQC868" s="744"/>
      <c r="HQD868" s="744"/>
      <c r="HQE868" s="744"/>
      <c r="HQF868" s="744"/>
      <c r="HQG868" s="744"/>
      <c r="HQH868" s="744"/>
      <c r="HQI868" s="744"/>
      <c r="HQJ868" s="744"/>
      <c r="HQK868" s="744"/>
      <c r="HQL868" s="744"/>
      <c r="HQM868" s="744"/>
      <c r="HQN868" s="744"/>
      <c r="HQO868" s="744"/>
      <c r="HQP868" s="744"/>
      <c r="HQQ868" s="744"/>
      <c r="HQR868" s="744"/>
      <c r="HQS868" s="744"/>
      <c r="HQT868" s="744"/>
      <c r="HQU868" s="744"/>
      <c r="HQV868" s="744"/>
      <c r="HQW868" s="744"/>
      <c r="HQX868" s="744"/>
      <c r="HQY868" s="744"/>
      <c r="HQZ868" s="744"/>
      <c r="HRA868" s="744"/>
      <c r="HRB868" s="744"/>
      <c r="HRC868" s="744"/>
      <c r="HRD868" s="744"/>
      <c r="HRE868" s="744"/>
      <c r="HRF868" s="744"/>
      <c r="HRG868" s="744"/>
      <c r="HRH868" s="744"/>
      <c r="HRI868" s="744"/>
      <c r="HRJ868" s="744"/>
      <c r="HRK868" s="744"/>
      <c r="HRL868" s="744"/>
      <c r="HRM868" s="744"/>
      <c r="HRN868" s="744"/>
      <c r="HRO868" s="744"/>
      <c r="HRP868" s="744"/>
      <c r="HRQ868" s="744"/>
      <c r="HRR868" s="744"/>
      <c r="HRS868" s="744"/>
      <c r="HRT868" s="744"/>
      <c r="HRU868" s="744"/>
      <c r="HRV868" s="744"/>
      <c r="HRW868" s="744"/>
      <c r="HRX868" s="744"/>
      <c r="HRY868" s="744"/>
      <c r="HRZ868" s="744"/>
      <c r="HSA868" s="744"/>
      <c r="HSB868" s="744"/>
      <c r="HSC868" s="744"/>
      <c r="HSD868" s="744"/>
      <c r="HSE868" s="744"/>
      <c r="HSF868" s="744"/>
      <c r="HSG868" s="744"/>
      <c r="HSH868" s="744"/>
      <c r="HSI868" s="744"/>
      <c r="HSJ868" s="744"/>
      <c r="HSK868" s="744"/>
      <c r="HSL868" s="744"/>
      <c r="HSM868" s="744"/>
      <c r="HSN868" s="744"/>
      <c r="HSO868" s="744"/>
      <c r="HSP868" s="744"/>
      <c r="HSQ868" s="744"/>
      <c r="HSR868" s="744"/>
      <c r="HSS868" s="744"/>
      <c r="HST868" s="744"/>
      <c r="HSU868" s="744"/>
      <c r="HSV868" s="744"/>
      <c r="HSW868" s="744"/>
      <c r="HSX868" s="744"/>
      <c r="HSY868" s="744"/>
      <c r="HSZ868" s="744"/>
      <c r="HTA868" s="744"/>
      <c r="HTB868" s="744"/>
      <c r="HTC868" s="744"/>
      <c r="HTD868" s="744"/>
      <c r="HTE868" s="744"/>
      <c r="HTF868" s="744"/>
      <c r="HTG868" s="744"/>
      <c r="HTH868" s="744"/>
      <c r="HTI868" s="744"/>
      <c r="HTJ868" s="744"/>
      <c r="HTK868" s="744"/>
      <c r="HTL868" s="744"/>
      <c r="HTM868" s="744"/>
      <c r="HTN868" s="744"/>
      <c r="HTO868" s="744"/>
      <c r="HTP868" s="744"/>
      <c r="HTQ868" s="744"/>
      <c r="HTR868" s="744"/>
      <c r="HTS868" s="744"/>
      <c r="HTT868" s="744"/>
      <c r="HTU868" s="744"/>
      <c r="HTV868" s="744"/>
      <c r="HTW868" s="744"/>
      <c r="HTX868" s="744"/>
      <c r="HTY868" s="744"/>
      <c r="HTZ868" s="744"/>
      <c r="HUA868" s="744"/>
      <c r="HUB868" s="744"/>
      <c r="HUC868" s="744"/>
      <c r="HUD868" s="744"/>
      <c r="HUE868" s="744"/>
      <c r="HUF868" s="744"/>
      <c r="HUG868" s="744"/>
      <c r="HUH868" s="744"/>
      <c r="HUI868" s="744"/>
      <c r="HUJ868" s="744"/>
      <c r="HUK868" s="744"/>
      <c r="HUL868" s="744"/>
      <c r="HUM868" s="744"/>
      <c r="HUN868" s="744"/>
      <c r="HUO868" s="744"/>
      <c r="HUP868" s="744"/>
      <c r="HUQ868" s="744"/>
      <c r="HUR868" s="744"/>
      <c r="HUS868" s="744"/>
      <c r="HUT868" s="744"/>
      <c r="HUU868" s="744"/>
      <c r="HUV868" s="744"/>
      <c r="HUW868" s="744"/>
      <c r="HUX868" s="744"/>
      <c r="HUY868" s="744"/>
      <c r="HUZ868" s="744"/>
      <c r="HVA868" s="744"/>
      <c r="HVB868" s="744"/>
      <c r="HVC868" s="744"/>
      <c r="HVD868" s="744"/>
      <c r="HVE868" s="744"/>
      <c r="HVF868" s="744"/>
      <c r="HVG868" s="744"/>
      <c r="HVH868" s="744"/>
      <c r="HVI868" s="744"/>
      <c r="HVJ868" s="744"/>
      <c r="HVK868" s="744"/>
      <c r="HVL868" s="744"/>
      <c r="HVM868" s="744"/>
      <c r="HVN868" s="744"/>
      <c r="HVO868" s="744"/>
      <c r="HVP868" s="744"/>
      <c r="HVQ868" s="744"/>
      <c r="HVR868" s="744"/>
      <c r="HVS868" s="744"/>
      <c r="HVT868" s="744"/>
      <c r="HVU868" s="744"/>
      <c r="HVV868" s="744"/>
      <c r="HVW868" s="744"/>
      <c r="HVX868" s="744"/>
      <c r="HVY868" s="744"/>
      <c r="HVZ868" s="744"/>
      <c r="HWA868" s="744"/>
      <c r="HWB868" s="744"/>
      <c r="HWC868" s="744"/>
      <c r="HWD868" s="744"/>
      <c r="HWE868" s="744"/>
      <c r="HWF868" s="744"/>
      <c r="HWG868" s="744"/>
      <c r="HWH868" s="744"/>
      <c r="HWI868" s="744"/>
      <c r="HWJ868" s="744"/>
      <c r="HWK868" s="744"/>
      <c r="HWL868" s="744"/>
      <c r="HWM868" s="744"/>
      <c r="HWN868" s="744"/>
      <c r="HWO868" s="744"/>
      <c r="HWP868" s="744"/>
      <c r="HWQ868" s="744"/>
      <c r="HWR868" s="744"/>
      <c r="HWS868" s="744"/>
      <c r="HWT868" s="744"/>
      <c r="HWU868" s="744"/>
      <c r="HWV868" s="744"/>
      <c r="HWW868" s="744"/>
      <c r="HWX868" s="744"/>
      <c r="HWY868" s="744"/>
      <c r="HWZ868" s="744"/>
      <c r="HXA868" s="744"/>
      <c r="HXB868" s="744"/>
      <c r="HXC868" s="744"/>
      <c r="HXD868" s="744"/>
      <c r="HXE868" s="744"/>
      <c r="HXF868" s="744"/>
      <c r="HXG868" s="744"/>
      <c r="HXH868" s="744"/>
      <c r="HXI868" s="744"/>
      <c r="HXJ868" s="744"/>
      <c r="HXK868" s="744"/>
      <c r="HXL868" s="744"/>
      <c r="HXM868" s="744"/>
      <c r="HXN868" s="744"/>
      <c r="HXO868" s="744"/>
      <c r="HXP868" s="744"/>
      <c r="HXQ868" s="744"/>
      <c r="HXR868" s="744"/>
      <c r="HXS868" s="744"/>
      <c r="HXT868" s="744"/>
      <c r="HXU868" s="744"/>
      <c r="HXV868" s="744"/>
      <c r="HXW868" s="744"/>
      <c r="HXX868" s="744"/>
      <c r="HXY868" s="744"/>
      <c r="HXZ868" s="744"/>
      <c r="HYA868" s="744"/>
      <c r="HYB868" s="744"/>
      <c r="HYC868" s="744"/>
      <c r="HYD868" s="744"/>
      <c r="HYE868" s="744"/>
      <c r="HYF868" s="744"/>
      <c r="HYG868" s="744"/>
      <c r="HYH868" s="744"/>
      <c r="HYI868" s="744"/>
      <c r="HYJ868" s="744"/>
      <c r="HYK868" s="744"/>
      <c r="HYL868" s="744"/>
      <c r="HYM868" s="744"/>
      <c r="HYN868" s="744"/>
      <c r="HYO868" s="744"/>
      <c r="HYP868" s="744"/>
      <c r="HYQ868" s="744"/>
      <c r="HYR868" s="744"/>
      <c r="HYS868" s="744"/>
      <c r="HYT868" s="744"/>
      <c r="HYU868" s="744"/>
      <c r="HYV868" s="744"/>
      <c r="HYW868" s="744"/>
      <c r="HYX868" s="744"/>
      <c r="HYY868" s="744"/>
      <c r="HYZ868" s="744"/>
      <c r="HZA868" s="744"/>
      <c r="HZB868" s="744"/>
      <c r="HZC868" s="744"/>
      <c r="HZD868" s="744"/>
      <c r="HZE868" s="744"/>
      <c r="HZF868" s="744"/>
      <c r="HZG868" s="744"/>
      <c r="HZH868" s="744"/>
      <c r="HZI868" s="744"/>
      <c r="HZJ868" s="744"/>
      <c r="HZK868" s="744"/>
      <c r="HZL868" s="744"/>
      <c r="HZM868" s="744"/>
      <c r="HZN868" s="744"/>
      <c r="HZO868" s="744"/>
      <c r="HZP868" s="744"/>
      <c r="HZQ868" s="744"/>
      <c r="HZR868" s="744"/>
      <c r="HZS868" s="744"/>
      <c r="HZT868" s="744"/>
      <c r="HZU868" s="744"/>
      <c r="HZV868" s="744"/>
      <c r="HZW868" s="744"/>
      <c r="HZX868" s="744"/>
      <c r="HZY868" s="744"/>
      <c r="HZZ868" s="744"/>
      <c r="IAA868" s="744"/>
      <c r="IAB868" s="744"/>
      <c r="IAC868" s="744"/>
      <c r="IAD868" s="744"/>
      <c r="IAE868" s="744"/>
      <c r="IAF868" s="744"/>
      <c r="IAG868" s="744"/>
      <c r="IAH868" s="744"/>
      <c r="IAI868" s="744"/>
      <c r="IAJ868" s="744"/>
      <c r="IAK868" s="744"/>
      <c r="IAL868" s="744"/>
      <c r="IAM868" s="744"/>
      <c r="IAN868" s="744"/>
      <c r="IAO868" s="744"/>
      <c r="IAP868" s="744"/>
      <c r="IAQ868" s="744"/>
      <c r="IAR868" s="744"/>
      <c r="IAS868" s="744"/>
      <c r="IAT868" s="744"/>
      <c r="IAU868" s="744"/>
      <c r="IAV868" s="744"/>
      <c r="IAW868" s="744"/>
      <c r="IAX868" s="744"/>
      <c r="IAY868" s="744"/>
      <c r="IAZ868" s="744"/>
      <c r="IBA868" s="744"/>
      <c r="IBB868" s="744"/>
      <c r="IBC868" s="744"/>
      <c r="IBD868" s="744"/>
      <c r="IBE868" s="744"/>
      <c r="IBF868" s="744"/>
      <c r="IBG868" s="744"/>
      <c r="IBH868" s="744"/>
      <c r="IBI868" s="744"/>
      <c r="IBJ868" s="744"/>
      <c r="IBK868" s="744"/>
      <c r="IBL868" s="744"/>
      <c r="IBM868" s="744"/>
      <c r="IBN868" s="744"/>
      <c r="IBO868" s="744"/>
      <c r="IBP868" s="744"/>
      <c r="IBQ868" s="744"/>
      <c r="IBR868" s="744"/>
      <c r="IBS868" s="744"/>
      <c r="IBT868" s="744"/>
      <c r="IBU868" s="744"/>
      <c r="IBV868" s="744"/>
      <c r="IBW868" s="744"/>
      <c r="IBX868" s="744"/>
      <c r="IBY868" s="744"/>
      <c r="IBZ868" s="744"/>
      <c r="ICA868" s="744"/>
      <c r="ICB868" s="744"/>
      <c r="ICC868" s="744"/>
      <c r="ICD868" s="744"/>
      <c r="ICE868" s="744"/>
      <c r="ICF868" s="744"/>
      <c r="ICG868" s="744"/>
      <c r="ICH868" s="744"/>
      <c r="ICI868" s="744"/>
      <c r="ICJ868" s="744"/>
      <c r="ICK868" s="744"/>
      <c r="ICL868" s="744"/>
      <c r="ICM868" s="744"/>
      <c r="ICN868" s="744"/>
      <c r="ICO868" s="744"/>
      <c r="ICP868" s="744"/>
      <c r="ICQ868" s="744"/>
      <c r="ICR868" s="744"/>
      <c r="ICS868" s="744"/>
      <c r="ICT868" s="744"/>
      <c r="ICU868" s="744"/>
      <c r="ICV868" s="744"/>
      <c r="ICW868" s="744"/>
      <c r="ICX868" s="744"/>
      <c r="ICY868" s="744"/>
      <c r="ICZ868" s="744"/>
      <c r="IDA868" s="744"/>
      <c r="IDB868" s="744"/>
      <c r="IDC868" s="744"/>
      <c r="IDD868" s="744"/>
      <c r="IDE868" s="744"/>
      <c r="IDF868" s="744"/>
      <c r="IDG868" s="744"/>
      <c r="IDH868" s="744"/>
      <c r="IDI868" s="744"/>
      <c r="IDJ868" s="744"/>
      <c r="IDK868" s="744"/>
      <c r="IDL868" s="744"/>
      <c r="IDM868" s="744"/>
      <c r="IDN868" s="744"/>
      <c r="IDO868" s="744"/>
      <c r="IDP868" s="744"/>
      <c r="IDQ868" s="744"/>
      <c r="IDR868" s="744"/>
      <c r="IDS868" s="744"/>
      <c r="IDT868" s="744"/>
      <c r="IDU868" s="744"/>
      <c r="IDV868" s="744"/>
      <c r="IDW868" s="744"/>
      <c r="IDX868" s="744"/>
      <c r="IDY868" s="744"/>
      <c r="IDZ868" s="744"/>
      <c r="IEA868" s="744"/>
      <c r="IEB868" s="744"/>
      <c r="IEC868" s="744"/>
      <c r="IED868" s="744"/>
      <c r="IEE868" s="744"/>
      <c r="IEF868" s="744"/>
      <c r="IEG868" s="744"/>
      <c r="IEH868" s="744"/>
      <c r="IEI868" s="744"/>
      <c r="IEJ868" s="744"/>
      <c r="IEK868" s="744"/>
      <c r="IEL868" s="744"/>
      <c r="IEM868" s="744"/>
      <c r="IEN868" s="744"/>
      <c r="IEO868" s="744"/>
      <c r="IEP868" s="744"/>
      <c r="IEQ868" s="744"/>
      <c r="IER868" s="744"/>
      <c r="IES868" s="744"/>
      <c r="IET868" s="744"/>
      <c r="IEU868" s="744"/>
      <c r="IEV868" s="744"/>
      <c r="IEW868" s="744"/>
      <c r="IEX868" s="744"/>
      <c r="IEY868" s="744"/>
      <c r="IEZ868" s="744"/>
      <c r="IFA868" s="744"/>
      <c r="IFB868" s="744"/>
      <c r="IFC868" s="744"/>
      <c r="IFD868" s="744"/>
      <c r="IFE868" s="744"/>
      <c r="IFF868" s="744"/>
      <c r="IFG868" s="744"/>
      <c r="IFH868" s="744"/>
      <c r="IFI868" s="744"/>
      <c r="IFJ868" s="744"/>
      <c r="IFK868" s="744"/>
      <c r="IFL868" s="744"/>
      <c r="IFM868" s="744"/>
      <c r="IFN868" s="744"/>
      <c r="IFO868" s="744"/>
      <c r="IFP868" s="744"/>
      <c r="IFQ868" s="744"/>
      <c r="IFR868" s="744"/>
      <c r="IFS868" s="744"/>
      <c r="IFT868" s="744"/>
      <c r="IFU868" s="744"/>
      <c r="IFV868" s="744"/>
      <c r="IFW868" s="744"/>
      <c r="IFX868" s="744"/>
      <c r="IFY868" s="744"/>
      <c r="IFZ868" s="744"/>
      <c r="IGA868" s="744"/>
      <c r="IGB868" s="744"/>
      <c r="IGC868" s="744"/>
      <c r="IGD868" s="744"/>
      <c r="IGE868" s="744"/>
      <c r="IGF868" s="744"/>
      <c r="IGG868" s="744"/>
      <c r="IGH868" s="744"/>
      <c r="IGI868" s="744"/>
      <c r="IGJ868" s="744"/>
      <c r="IGK868" s="744"/>
      <c r="IGL868" s="744"/>
      <c r="IGM868" s="744"/>
      <c r="IGN868" s="744"/>
      <c r="IGO868" s="744"/>
      <c r="IGP868" s="744"/>
      <c r="IGQ868" s="744"/>
      <c r="IGR868" s="744"/>
      <c r="IGS868" s="744"/>
      <c r="IGT868" s="744"/>
      <c r="IGU868" s="744"/>
      <c r="IGV868" s="744"/>
      <c r="IGW868" s="744"/>
      <c r="IGX868" s="744"/>
      <c r="IGY868" s="744"/>
      <c r="IGZ868" s="744"/>
      <c r="IHA868" s="744"/>
      <c r="IHB868" s="744"/>
      <c r="IHC868" s="744"/>
      <c r="IHD868" s="744"/>
      <c r="IHE868" s="744"/>
      <c r="IHF868" s="744"/>
      <c r="IHG868" s="744"/>
      <c r="IHH868" s="744"/>
      <c r="IHI868" s="744"/>
      <c r="IHJ868" s="744"/>
      <c r="IHK868" s="744"/>
      <c r="IHL868" s="744"/>
      <c r="IHM868" s="744"/>
      <c r="IHN868" s="744"/>
      <c r="IHO868" s="744"/>
      <c r="IHP868" s="744"/>
      <c r="IHQ868" s="744"/>
      <c r="IHR868" s="744"/>
      <c r="IHS868" s="744"/>
      <c r="IHT868" s="744"/>
      <c r="IHU868" s="744"/>
      <c r="IHV868" s="744"/>
      <c r="IHW868" s="744"/>
      <c r="IHX868" s="744"/>
      <c r="IHY868" s="744"/>
      <c r="IHZ868" s="744"/>
      <c r="IIA868" s="744"/>
      <c r="IIB868" s="744"/>
      <c r="IIC868" s="744"/>
      <c r="IID868" s="744"/>
      <c r="IIE868" s="744"/>
      <c r="IIF868" s="744"/>
      <c r="IIG868" s="744"/>
      <c r="IIH868" s="744"/>
      <c r="III868" s="744"/>
      <c r="IIJ868" s="744"/>
      <c r="IIK868" s="744"/>
      <c r="IIL868" s="744"/>
      <c r="IIM868" s="744"/>
      <c r="IIN868" s="744"/>
      <c r="IIO868" s="744"/>
      <c r="IIP868" s="744"/>
      <c r="IIQ868" s="744"/>
      <c r="IIR868" s="744"/>
      <c r="IIS868" s="744"/>
      <c r="IIT868" s="744"/>
      <c r="IIU868" s="744"/>
      <c r="IIV868" s="744"/>
      <c r="IIW868" s="744"/>
      <c r="IIX868" s="744"/>
      <c r="IIY868" s="744"/>
      <c r="IIZ868" s="744"/>
      <c r="IJA868" s="744"/>
      <c r="IJB868" s="744"/>
      <c r="IJC868" s="744"/>
      <c r="IJD868" s="744"/>
      <c r="IJE868" s="744"/>
      <c r="IJF868" s="744"/>
      <c r="IJG868" s="744"/>
      <c r="IJH868" s="744"/>
      <c r="IJI868" s="744"/>
      <c r="IJJ868" s="744"/>
      <c r="IJK868" s="744"/>
      <c r="IJL868" s="744"/>
      <c r="IJM868" s="744"/>
      <c r="IJN868" s="744"/>
      <c r="IJO868" s="744"/>
      <c r="IJP868" s="744"/>
      <c r="IJQ868" s="744"/>
      <c r="IJR868" s="744"/>
      <c r="IJS868" s="744"/>
      <c r="IJT868" s="744"/>
      <c r="IJU868" s="744"/>
      <c r="IJV868" s="744"/>
      <c r="IJW868" s="744"/>
      <c r="IJX868" s="744"/>
      <c r="IJY868" s="744"/>
      <c r="IJZ868" s="744"/>
      <c r="IKA868" s="744"/>
      <c r="IKB868" s="744"/>
      <c r="IKC868" s="744"/>
      <c r="IKD868" s="744"/>
      <c r="IKE868" s="744"/>
      <c r="IKF868" s="744"/>
      <c r="IKG868" s="744"/>
      <c r="IKH868" s="744"/>
      <c r="IKI868" s="744"/>
      <c r="IKJ868" s="744"/>
      <c r="IKK868" s="744"/>
      <c r="IKL868" s="744"/>
      <c r="IKM868" s="744"/>
      <c r="IKN868" s="744"/>
      <c r="IKO868" s="744"/>
      <c r="IKP868" s="744"/>
      <c r="IKQ868" s="744"/>
      <c r="IKR868" s="744"/>
      <c r="IKS868" s="744"/>
      <c r="IKT868" s="744"/>
      <c r="IKU868" s="744"/>
      <c r="IKV868" s="744"/>
      <c r="IKW868" s="744"/>
      <c r="IKX868" s="744"/>
      <c r="IKY868" s="744"/>
      <c r="IKZ868" s="744"/>
      <c r="ILA868" s="744"/>
      <c r="ILB868" s="744"/>
      <c r="ILC868" s="744"/>
      <c r="ILD868" s="744"/>
      <c r="ILE868" s="744"/>
      <c r="ILF868" s="744"/>
      <c r="ILG868" s="744"/>
      <c r="ILH868" s="744"/>
      <c r="ILI868" s="744"/>
      <c r="ILJ868" s="744"/>
      <c r="ILK868" s="744"/>
      <c r="ILL868" s="744"/>
      <c r="ILM868" s="744"/>
      <c r="ILN868" s="744"/>
      <c r="ILO868" s="744"/>
      <c r="ILP868" s="744"/>
      <c r="ILQ868" s="744"/>
      <c r="ILR868" s="744"/>
      <c r="ILS868" s="744"/>
      <c r="ILT868" s="744"/>
      <c r="ILU868" s="744"/>
      <c r="ILV868" s="744"/>
      <c r="ILW868" s="744"/>
      <c r="ILX868" s="744"/>
      <c r="ILY868" s="744"/>
      <c r="ILZ868" s="744"/>
      <c r="IMA868" s="744"/>
      <c r="IMB868" s="744"/>
      <c r="IMC868" s="744"/>
      <c r="IMD868" s="744"/>
      <c r="IME868" s="744"/>
      <c r="IMF868" s="744"/>
      <c r="IMG868" s="744"/>
      <c r="IMH868" s="744"/>
      <c r="IMI868" s="744"/>
      <c r="IMJ868" s="744"/>
      <c r="IMK868" s="744"/>
      <c r="IML868" s="744"/>
      <c r="IMM868" s="744"/>
      <c r="IMN868" s="744"/>
      <c r="IMO868" s="744"/>
      <c r="IMP868" s="744"/>
      <c r="IMQ868" s="744"/>
      <c r="IMR868" s="744"/>
      <c r="IMS868" s="744"/>
      <c r="IMT868" s="744"/>
      <c r="IMU868" s="744"/>
      <c r="IMV868" s="744"/>
      <c r="IMW868" s="744"/>
      <c r="IMX868" s="744"/>
      <c r="IMY868" s="744"/>
      <c r="IMZ868" s="744"/>
      <c r="INA868" s="744"/>
      <c r="INB868" s="744"/>
      <c r="INC868" s="744"/>
      <c r="IND868" s="744"/>
      <c r="INE868" s="744"/>
      <c r="INF868" s="744"/>
      <c r="ING868" s="744"/>
      <c r="INH868" s="744"/>
      <c r="INI868" s="744"/>
      <c r="INJ868" s="744"/>
      <c r="INK868" s="744"/>
      <c r="INL868" s="744"/>
      <c r="INM868" s="744"/>
      <c r="INN868" s="744"/>
      <c r="INO868" s="744"/>
      <c r="INP868" s="744"/>
      <c r="INQ868" s="744"/>
      <c r="INR868" s="744"/>
      <c r="INS868" s="744"/>
      <c r="INT868" s="744"/>
      <c r="INU868" s="744"/>
      <c r="INV868" s="744"/>
      <c r="INW868" s="744"/>
      <c r="INX868" s="744"/>
      <c r="INY868" s="744"/>
      <c r="INZ868" s="744"/>
      <c r="IOA868" s="744"/>
      <c r="IOB868" s="744"/>
      <c r="IOC868" s="744"/>
      <c r="IOD868" s="744"/>
      <c r="IOE868" s="744"/>
      <c r="IOF868" s="744"/>
      <c r="IOG868" s="744"/>
      <c r="IOH868" s="744"/>
      <c r="IOI868" s="744"/>
      <c r="IOJ868" s="744"/>
      <c r="IOK868" s="744"/>
      <c r="IOL868" s="744"/>
      <c r="IOM868" s="744"/>
      <c r="ION868" s="744"/>
      <c r="IOO868" s="744"/>
      <c r="IOP868" s="744"/>
      <c r="IOQ868" s="744"/>
      <c r="IOR868" s="744"/>
      <c r="IOS868" s="744"/>
      <c r="IOT868" s="744"/>
      <c r="IOU868" s="744"/>
      <c r="IOV868" s="744"/>
      <c r="IOW868" s="744"/>
      <c r="IOX868" s="744"/>
      <c r="IOY868" s="744"/>
      <c r="IOZ868" s="744"/>
      <c r="IPA868" s="744"/>
      <c r="IPB868" s="744"/>
      <c r="IPC868" s="744"/>
      <c r="IPD868" s="744"/>
      <c r="IPE868" s="744"/>
      <c r="IPF868" s="744"/>
      <c r="IPG868" s="744"/>
      <c r="IPH868" s="744"/>
      <c r="IPI868" s="744"/>
      <c r="IPJ868" s="744"/>
      <c r="IPK868" s="744"/>
      <c r="IPL868" s="744"/>
      <c r="IPM868" s="744"/>
      <c r="IPN868" s="744"/>
      <c r="IPO868" s="744"/>
      <c r="IPP868" s="744"/>
      <c r="IPQ868" s="744"/>
      <c r="IPR868" s="744"/>
      <c r="IPS868" s="744"/>
      <c r="IPT868" s="744"/>
      <c r="IPU868" s="744"/>
      <c r="IPV868" s="744"/>
      <c r="IPW868" s="744"/>
      <c r="IPX868" s="744"/>
      <c r="IPY868" s="744"/>
      <c r="IPZ868" s="744"/>
      <c r="IQA868" s="744"/>
      <c r="IQB868" s="744"/>
      <c r="IQC868" s="744"/>
      <c r="IQD868" s="744"/>
      <c r="IQE868" s="744"/>
      <c r="IQF868" s="744"/>
      <c r="IQG868" s="744"/>
      <c r="IQH868" s="744"/>
      <c r="IQI868" s="744"/>
      <c r="IQJ868" s="744"/>
      <c r="IQK868" s="744"/>
      <c r="IQL868" s="744"/>
      <c r="IQM868" s="744"/>
      <c r="IQN868" s="744"/>
      <c r="IQO868" s="744"/>
      <c r="IQP868" s="744"/>
      <c r="IQQ868" s="744"/>
      <c r="IQR868" s="744"/>
      <c r="IQS868" s="744"/>
      <c r="IQT868" s="744"/>
      <c r="IQU868" s="744"/>
      <c r="IQV868" s="744"/>
      <c r="IQW868" s="744"/>
      <c r="IQX868" s="744"/>
      <c r="IQY868" s="744"/>
      <c r="IQZ868" s="744"/>
      <c r="IRA868" s="744"/>
      <c r="IRB868" s="744"/>
      <c r="IRC868" s="744"/>
      <c r="IRD868" s="744"/>
      <c r="IRE868" s="744"/>
      <c r="IRF868" s="744"/>
      <c r="IRG868" s="744"/>
      <c r="IRH868" s="744"/>
      <c r="IRI868" s="744"/>
      <c r="IRJ868" s="744"/>
      <c r="IRK868" s="744"/>
      <c r="IRL868" s="744"/>
      <c r="IRM868" s="744"/>
      <c r="IRN868" s="744"/>
      <c r="IRO868" s="744"/>
      <c r="IRP868" s="744"/>
      <c r="IRQ868" s="744"/>
      <c r="IRR868" s="744"/>
      <c r="IRS868" s="744"/>
      <c r="IRT868" s="744"/>
      <c r="IRU868" s="744"/>
      <c r="IRV868" s="744"/>
      <c r="IRW868" s="744"/>
      <c r="IRX868" s="744"/>
      <c r="IRY868" s="744"/>
      <c r="IRZ868" s="744"/>
      <c r="ISA868" s="744"/>
      <c r="ISB868" s="744"/>
      <c r="ISC868" s="744"/>
      <c r="ISD868" s="744"/>
      <c r="ISE868" s="744"/>
      <c r="ISF868" s="744"/>
      <c r="ISG868" s="744"/>
      <c r="ISH868" s="744"/>
      <c r="ISI868" s="744"/>
      <c r="ISJ868" s="744"/>
      <c r="ISK868" s="744"/>
      <c r="ISL868" s="744"/>
      <c r="ISM868" s="744"/>
      <c r="ISN868" s="744"/>
      <c r="ISO868" s="744"/>
      <c r="ISP868" s="744"/>
      <c r="ISQ868" s="744"/>
      <c r="ISR868" s="744"/>
      <c r="ISS868" s="744"/>
      <c r="IST868" s="744"/>
      <c r="ISU868" s="744"/>
      <c r="ISV868" s="744"/>
      <c r="ISW868" s="744"/>
      <c r="ISX868" s="744"/>
      <c r="ISY868" s="744"/>
      <c r="ISZ868" s="744"/>
      <c r="ITA868" s="744"/>
      <c r="ITB868" s="744"/>
      <c r="ITC868" s="744"/>
      <c r="ITD868" s="744"/>
      <c r="ITE868" s="744"/>
      <c r="ITF868" s="744"/>
      <c r="ITG868" s="744"/>
      <c r="ITH868" s="744"/>
      <c r="ITI868" s="744"/>
      <c r="ITJ868" s="744"/>
      <c r="ITK868" s="744"/>
      <c r="ITL868" s="744"/>
      <c r="ITM868" s="744"/>
      <c r="ITN868" s="744"/>
      <c r="ITO868" s="744"/>
      <c r="ITP868" s="744"/>
      <c r="ITQ868" s="744"/>
      <c r="ITR868" s="744"/>
      <c r="ITS868" s="744"/>
      <c r="ITT868" s="744"/>
      <c r="ITU868" s="744"/>
      <c r="ITV868" s="744"/>
      <c r="ITW868" s="744"/>
      <c r="ITX868" s="744"/>
      <c r="ITY868" s="744"/>
      <c r="ITZ868" s="744"/>
      <c r="IUA868" s="744"/>
      <c r="IUB868" s="744"/>
      <c r="IUC868" s="744"/>
      <c r="IUD868" s="744"/>
      <c r="IUE868" s="744"/>
      <c r="IUF868" s="744"/>
      <c r="IUG868" s="744"/>
      <c r="IUH868" s="744"/>
      <c r="IUI868" s="744"/>
      <c r="IUJ868" s="744"/>
      <c r="IUK868" s="744"/>
      <c r="IUL868" s="744"/>
      <c r="IUM868" s="744"/>
      <c r="IUN868" s="744"/>
      <c r="IUO868" s="744"/>
      <c r="IUP868" s="744"/>
      <c r="IUQ868" s="744"/>
      <c r="IUR868" s="744"/>
      <c r="IUS868" s="744"/>
      <c r="IUT868" s="744"/>
      <c r="IUU868" s="744"/>
      <c r="IUV868" s="744"/>
      <c r="IUW868" s="744"/>
      <c r="IUX868" s="744"/>
      <c r="IUY868" s="744"/>
      <c r="IUZ868" s="744"/>
      <c r="IVA868" s="744"/>
      <c r="IVB868" s="744"/>
      <c r="IVC868" s="744"/>
      <c r="IVD868" s="744"/>
      <c r="IVE868" s="744"/>
      <c r="IVF868" s="744"/>
      <c r="IVG868" s="744"/>
      <c r="IVH868" s="744"/>
      <c r="IVI868" s="744"/>
      <c r="IVJ868" s="744"/>
      <c r="IVK868" s="744"/>
      <c r="IVL868" s="744"/>
      <c r="IVM868" s="744"/>
      <c r="IVN868" s="744"/>
      <c r="IVO868" s="744"/>
      <c r="IVP868" s="744"/>
      <c r="IVQ868" s="744"/>
      <c r="IVR868" s="744"/>
      <c r="IVS868" s="744"/>
      <c r="IVT868" s="744"/>
      <c r="IVU868" s="744"/>
      <c r="IVV868" s="744"/>
      <c r="IVW868" s="744"/>
      <c r="IVX868" s="744"/>
      <c r="IVY868" s="744"/>
      <c r="IVZ868" s="744"/>
      <c r="IWA868" s="744"/>
      <c r="IWB868" s="744"/>
      <c r="IWC868" s="744"/>
      <c r="IWD868" s="744"/>
      <c r="IWE868" s="744"/>
      <c r="IWF868" s="744"/>
      <c r="IWG868" s="744"/>
      <c r="IWH868" s="744"/>
      <c r="IWI868" s="744"/>
      <c r="IWJ868" s="744"/>
      <c r="IWK868" s="744"/>
      <c r="IWL868" s="744"/>
      <c r="IWM868" s="744"/>
      <c r="IWN868" s="744"/>
      <c r="IWO868" s="744"/>
      <c r="IWP868" s="744"/>
      <c r="IWQ868" s="744"/>
      <c r="IWR868" s="744"/>
      <c r="IWS868" s="744"/>
      <c r="IWT868" s="744"/>
      <c r="IWU868" s="744"/>
      <c r="IWV868" s="744"/>
      <c r="IWW868" s="744"/>
      <c r="IWX868" s="744"/>
      <c r="IWY868" s="744"/>
      <c r="IWZ868" s="744"/>
      <c r="IXA868" s="744"/>
      <c r="IXB868" s="744"/>
      <c r="IXC868" s="744"/>
      <c r="IXD868" s="744"/>
      <c r="IXE868" s="744"/>
      <c r="IXF868" s="744"/>
      <c r="IXG868" s="744"/>
      <c r="IXH868" s="744"/>
      <c r="IXI868" s="744"/>
      <c r="IXJ868" s="744"/>
      <c r="IXK868" s="744"/>
      <c r="IXL868" s="744"/>
      <c r="IXM868" s="744"/>
      <c r="IXN868" s="744"/>
      <c r="IXO868" s="744"/>
      <c r="IXP868" s="744"/>
      <c r="IXQ868" s="744"/>
      <c r="IXR868" s="744"/>
      <c r="IXS868" s="744"/>
      <c r="IXT868" s="744"/>
      <c r="IXU868" s="744"/>
      <c r="IXV868" s="744"/>
      <c r="IXW868" s="744"/>
      <c r="IXX868" s="744"/>
      <c r="IXY868" s="744"/>
      <c r="IXZ868" s="744"/>
      <c r="IYA868" s="744"/>
      <c r="IYB868" s="744"/>
      <c r="IYC868" s="744"/>
      <c r="IYD868" s="744"/>
      <c r="IYE868" s="744"/>
      <c r="IYF868" s="744"/>
      <c r="IYG868" s="744"/>
      <c r="IYH868" s="744"/>
      <c r="IYI868" s="744"/>
      <c r="IYJ868" s="744"/>
      <c r="IYK868" s="744"/>
      <c r="IYL868" s="744"/>
      <c r="IYM868" s="744"/>
      <c r="IYN868" s="744"/>
      <c r="IYO868" s="744"/>
      <c r="IYP868" s="744"/>
      <c r="IYQ868" s="744"/>
      <c r="IYR868" s="744"/>
      <c r="IYS868" s="744"/>
      <c r="IYT868" s="744"/>
      <c r="IYU868" s="744"/>
      <c r="IYV868" s="744"/>
      <c r="IYW868" s="744"/>
      <c r="IYX868" s="744"/>
      <c r="IYY868" s="744"/>
      <c r="IYZ868" s="744"/>
      <c r="IZA868" s="744"/>
      <c r="IZB868" s="744"/>
      <c r="IZC868" s="744"/>
      <c r="IZD868" s="744"/>
      <c r="IZE868" s="744"/>
      <c r="IZF868" s="744"/>
      <c r="IZG868" s="744"/>
      <c r="IZH868" s="744"/>
      <c r="IZI868" s="744"/>
      <c r="IZJ868" s="744"/>
      <c r="IZK868" s="744"/>
      <c r="IZL868" s="744"/>
      <c r="IZM868" s="744"/>
      <c r="IZN868" s="744"/>
      <c r="IZO868" s="744"/>
      <c r="IZP868" s="744"/>
      <c r="IZQ868" s="744"/>
      <c r="IZR868" s="744"/>
      <c r="IZS868" s="744"/>
      <c r="IZT868" s="744"/>
      <c r="IZU868" s="744"/>
      <c r="IZV868" s="744"/>
      <c r="IZW868" s="744"/>
      <c r="IZX868" s="744"/>
      <c r="IZY868" s="744"/>
      <c r="IZZ868" s="744"/>
      <c r="JAA868" s="744"/>
      <c r="JAB868" s="744"/>
      <c r="JAC868" s="744"/>
      <c r="JAD868" s="744"/>
      <c r="JAE868" s="744"/>
      <c r="JAF868" s="744"/>
      <c r="JAG868" s="744"/>
      <c r="JAH868" s="744"/>
      <c r="JAI868" s="744"/>
      <c r="JAJ868" s="744"/>
      <c r="JAK868" s="744"/>
      <c r="JAL868" s="744"/>
      <c r="JAM868" s="744"/>
      <c r="JAN868" s="744"/>
      <c r="JAO868" s="744"/>
      <c r="JAP868" s="744"/>
      <c r="JAQ868" s="744"/>
      <c r="JAR868" s="744"/>
      <c r="JAS868" s="744"/>
      <c r="JAT868" s="744"/>
      <c r="JAU868" s="744"/>
      <c r="JAV868" s="744"/>
      <c r="JAW868" s="744"/>
      <c r="JAX868" s="744"/>
      <c r="JAY868" s="744"/>
      <c r="JAZ868" s="744"/>
      <c r="JBA868" s="744"/>
      <c r="JBB868" s="744"/>
      <c r="JBC868" s="744"/>
      <c r="JBD868" s="744"/>
      <c r="JBE868" s="744"/>
      <c r="JBF868" s="744"/>
      <c r="JBG868" s="744"/>
      <c r="JBH868" s="744"/>
      <c r="JBI868" s="744"/>
      <c r="JBJ868" s="744"/>
      <c r="JBK868" s="744"/>
      <c r="JBL868" s="744"/>
      <c r="JBM868" s="744"/>
      <c r="JBN868" s="744"/>
      <c r="JBO868" s="744"/>
      <c r="JBP868" s="744"/>
      <c r="JBQ868" s="744"/>
      <c r="JBR868" s="744"/>
      <c r="JBS868" s="744"/>
      <c r="JBT868" s="744"/>
      <c r="JBU868" s="744"/>
      <c r="JBV868" s="744"/>
      <c r="JBW868" s="744"/>
      <c r="JBX868" s="744"/>
      <c r="JBY868" s="744"/>
      <c r="JBZ868" s="744"/>
      <c r="JCA868" s="744"/>
      <c r="JCB868" s="744"/>
      <c r="JCC868" s="744"/>
      <c r="JCD868" s="744"/>
      <c r="JCE868" s="744"/>
      <c r="JCF868" s="744"/>
      <c r="JCG868" s="744"/>
      <c r="JCH868" s="744"/>
      <c r="JCI868" s="744"/>
      <c r="JCJ868" s="744"/>
      <c r="JCK868" s="744"/>
      <c r="JCL868" s="744"/>
      <c r="JCM868" s="744"/>
      <c r="JCN868" s="744"/>
      <c r="JCO868" s="744"/>
      <c r="JCP868" s="744"/>
      <c r="JCQ868" s="744"/>
      <c r="JCR868" s="744"/>
      <c r="JCS868" s="744"/>
      <c r="JCT868" s="744"/>
      <c r="JCU868" s="744"/>
      <c r="JCV868" s="744"/>
      <c r="JCW868" s="744"/>
      <c r="JCX868" s="744"/>
      <c r="JCY868" s="744"/>
      <c r="JCZ868" s="744"/>
      <c r="JDA868" s="744"/>
      <c r="JDB868" s="744"/>
      <c r="JDC868" s="744"/>
      <c r="JDD868" s="744"/>
      <c r="JDE868" s="744"/>
      <c r="JDF868" s="744"/>
      <c r="JDG868" s="744"/>
      <c r="JDH868" s="744"/>
      <c r="JDI868" s="744"/>
      <c r="JDJ868" s="744"/>
      <c r="JDK868" s="744"/>
      <c r="JDL868" s="744"/>
      <c r="JDM868" s="744"/>
      <c r="JDN868" s="744"/>
      <c r="JDO868" s="744"/>
      <c r="JDP868" s="744"/>
      <c r="JDQ868" s="744"/>
      <c r="JDR868" s="744"/>
      <c r="JDS868" s="744"/>
      <c r="JDT868" s="744"/>
      <c r="JDU868" s="744"/>
      <c r="JDV868" s="744"/>
      <c r="JDW868" s="744"/>
      <c r="JDX868" s="744"/>
      <c r="JDY868" s="744"/>
      <c r="JDZ868" s="744"/>
      <c r="JEA868" s="744"/>
      <c r="JEB868" s="744"/>
      <c r="JEC868" s="744"/>
      <c r="JED868" s="744"/>
      <c r="JEE868" s="744"/>
      <c r="JEF868" s="744"/>
      <c r="JEG868" s="744"/>
      <c r="JEH868" s="744"/>
      <c r="JEI868" s="744"/>
      <c r="JEJ868" s="744"/>
      <c r="JEK868" s="744"/>
      <c r="JEL868" s="744"/>
      <c r="JEM868" s="744"/>
      <c r="JEN868" s="744"/>
      <c r="JEO868" s="744"/>
      <c r="JEP868" s="744"/>
      <c r="JEQ868" s="744"/>
      <c r="JER868" s="744"/>
      <c r="JES868" s="744"/>
      <c r="JET868" s="744"/>
      <c r="JEU868" s="744"/>
      <c r="JEV868" s="744"/>
      <c r="JEW868" s="744"/>
      <c r="JEX868" s="744"/>
      <c r="JEY868" s="744"/>
      <c r="JEZ868" s="744"/>
      <c r="JFA868" s="744"/>
      <c r="JFB868" s="744"/>
      <c r="JFC868" s="744"/>
      <c r="JFD868" s="744"/>
      <c r="JFE868" s="744"/>
      <c r="JFF868" s="744"/>
      <c r="JFG868" s="744"/>
      <c r="JFH868" s="744"/>
      <c r="JFI868" s="744"/>
      <c r="JFJ868" s="744"/>
      <c r="JFK868" s="744"/>
      <c r="JFL868" s="744"/>
      <c r="JFM868" s="744"/>
      <c r="JFN868" s="744"/>
      <c r="JFO868" s="744"/>
      <c r="JFP868" s="744"/>
      <c r="JFQ868" s="744"/>
      <c r="JFR868" s="744"/>
      <c r="JFS868" s="744"/>
      <c r="JFT868" s="744"/>
      <c r="JFU868" s="744"/>
      <c r="JFV868" s="744"/>
      <c r="JFW868" s="744"/>
      <c r="JFX868" s="744"/>
      <c r="JFY868" s="744"/>
      <c r="JFZ868" s="744"/>
      <c r="JGA868" s="744"/>
      <c r="JGB868" s="744"/>
      <c r="JGC868" s="744"/>
      <c r="JGD868" s="744"/>
      <c r="JGE868" s="744"/>
      <c r="JGF868" s="744"/>
      <c r="JGG868" s="744"/>
      <c r="JGH868" s="744"/>
      <c r="JGI868" s="744"/>
      <c r="JGJ868" s="744"/>
      <c r="JGK868" s="744"/>
      <c r="JGL868" s="744"/>
      <c r="JGM868" s="744"/>
      <c r="JGN868" s="744"/>
      <c r="JGO868" s="744"/>
      <c r="JGP868" s="744"/>
      <c r="JGQ868" s="744"/>
      <c r="JGR868" s="744"/>
      <c r="JGS868" s="744"/>
      <c r="JGT868" s="744"/>
      <c r="JGU868" s="744"/>
      <c r="JGV868" s="744"/>
      <c r="JGW868" s="744"/>
      <c r="JGX868" s="744"/>
      <c r="JGY868" s="744"/>
      <c r="JGZ868" s="744"/>
      <c r="JHA868" s="744"/>
      <c r="JHB868" s="744"/>
      <c r="JHC868" s="744"/>
      <c r="JHD868" s="744"/>
      <c r="JHE868" s="744"/>
      <c r="JHF868" s="744"/>
      <c r="JHG868" s="744"/>
      <c r="JHH868" s="744"/>
      <c r="JHI868" s="744"/>
      <c r="JHJ868" s="744"/>
      <c r="JHK868" s="744"/>
      <c r="JHL868" s="744"/>
      <c r="JHM868" s="744"/>
      <c r="JHN868" s="744"/>
      <c r="JHO868" s="744"/>
      <c r="JHP868" s="744"/>
      <c r="JHQ868" s="744"/>
      <c r="JHR868" s="744"/>
      <c r="JHS868" s="744"/>
      <c r="JHT868" s="744"/>
      <c r="JHU868" s="744"/>
      <c r="JHV868" s="744"/>
      <c r="JHW868" s="744"/>
      <c r="JHX868" s="744"/>
      <c r="JHY868" s="744"/>
      <c r="JHZ868" s="744"/>
      <c r="JIA868" s="744"/>
      <c r="JIB868" s="744"/>
      <c r="JIC868" s="744"/>
      <c r="JID868" s="744"/>
      <c r="JIE868" s="744"/>
      <c r="JIF868" s="744"/>
      <c r="JIG868" s="744"/>
      <c r="JIH868" s="744"/>
      <c r="JII868" s="744"/>
      <c r="JIJ868" s="744"/>
      <c r="JIK868" s="744"/>
      <c r="JIL868" s="744"/>
      <c r="JIM868" s="744"/>
      <c r="JIN868" s="744"/>
      <c r="JIO868" s="744"/>
      <c r="JIP868" s="744"/>
      <c r="JIQ868" s="744"/>
      <c r="JIR868" s="744"/>
      <c r="JIS868" s="744"/>
      <c r="JIT868" s="744"/>
      <c r="JIU868" s="744"/>
      <c r="JIV868" s="744"/>
      <c r="JIW868" s="744"/>
      <c r="JIX868" s="744"/>
      <c r="JIY868" s="744"/>
      <c r="JIZ868" s="744"/>
      <c r="JJA868" s="744"/>
      <c r="JJB868" s="744"/>
      <c r="JJC868" s="744"/>
      <c r="JJD868" s="744"/>
      <c r="JJE868" s="744"/>
      <c r="JJF868" s="744"/>
      <c r="JJG868" s="744"/>
      <c r="JJH868" s="744"/>
      <c r="JJI868" s="744"/>
      <c r="JJJ868" s="744"/>
      <c r="JJK868" s="744"/>
      <c r="JJL868" s="744"/>
      <c r="JJM868" s="744"/>
      <c r="JJN868" s="744"/>
      <c r="JJO868" s="744"/>
      <c r="JJP868" s="744"/>
      <c r="JJQ868" s="744"/>
      <c r="JJR868" s="744"/>
      <c r="JJS868" s="744"/>
      <c r="JJT868" s="744"/>
      <c r="JJU868" s="744"/>
      <c r="JJV868" s="744"/>
      <c r="JJW868" s="744"/>
      <c r="JJX868" s="744"/>
      <c r="JJY868" s="744"/>
      <c r="JJZ868" s="744"/>
      <c r="JKA868" s="744"/>
      <c r="JKB868" s="744"/>
      <c r="JKC868" s="744"/>
      <c r="JKD868" s="744"/>
      <c r="JKE868" s="744"/>
      <c r="JKF868" s="744"/>
      <c r="JKG868" s="744"/>
      <c r="JKH868" s="744"/>
      <c r="JKI868" s="744"/>
      <c r="JKJ868" s="744"/>
      <c r="JKK868" s="744"/>
      <c r="JKL868" s="744"/>
      <c r="JKM868" s="744"/>
      <c r="JKN868" s="744"/>
      <c r="JKO868" s="744"/>
      <c r="JKP868" s="744"/>
      <c r="JKQ868" s="744"/>
      <c r="JKR868" s="744"/>
      <c r="JKS868" s="744"/>
      <c r="JKT868" s="744"/>
      <c r="JKU868" s="744"/>
      <c r="JKV868" s="744"/>
      <c r="JKW868" s="744"/>
      <c r="JKX868" s="744"/>
      <c r="JKY868" s="744"/>
      <c r="JKZ868" s="744"/>
      <c r="JLA868" s="744"/>
      <c r="JLB868" s="744"/>
      <c r="JLC868" s="744"/>
      <c r="JLD868" s="744"/>
      <c r="JLE868" s="744"/>
      <c r="JLF868" s="744"/>
      <c r="JLG868" s="744"/>
      <c r="JLH868" s="744"/>
      <c r="JLI868" s="744"/>
      <c r="JLJ868" s="744"/>
      <c r="JLK868" s="744"/>
      <c r="JLL868" s="744"/>
      <c r="JLM868" s="744"/>
      <c r="JLN868" s="744"/>
      <c r="JLO868" s="744"/>
      <c r="JLP868" s="744"/>
      <c r="JLQ868" s="744"/>
      <c r="JLR868" s="744"/>
      <c r="JLS868" s="744"/>
      <c r="JLT868" s="744"/>
      <c r="JLU868" s="744"/>
      <c r="JLV868" s="744"/>
      <c r="JLW868" s="744"/>
      <c r="JLX868" s="744"/>
      <c r="JLY868" s="744"/>
      <c r="JLZ868" s="744"/>
      <c r="JMA868" s="744"/>
      <c r="JMB868" s="744"/>
      <c r="JMC868" s="744"/>
      <c r="JMD868" s="744"/>
      <c r="JME868" s="744"/>
      <c r="JMF868" s="744"/>
      <c r="JMG868" s="744"/>
      <c r="JMH868" s="744"/>
      <c r="JMI868" s="744"/>
      <c r="JMJ868" s="744"/>
      <c r="JMK868" s="744"/>
      <c r="JML868" s="744"/>
      <c r="JMM868" s="744"/>
      <c r="JMN868" s="744"/>
      <c r="JMO868" s="744"/>
      <c r="JMP868" s="744"/>
      <c r="JMQ868" s="744"/>
      <c r="JMR868" s="744"/>
      <c r="JMS868" s="744"/>
      <c r="JMT868" s="744"/>
      <c r="JMU868" s="744"/>
      <c r="JMV868" s="744"/>
      <c r="JMW868" s="744"/>
      <c r="JMX868" s="744"/>
      <c r="JMY868" s="744"/>
      <c r="JMZ868" s="744"/>
      <c r="JNA868" s="744"/>
      <c r="JNB868" s="744"/>
      <c r="JNC868" s="744"/>
      <c r="JND868" s="744"/>
      <c r="JNE868" s="744"/>
      <c r="JNF868" s="744"/>
      <c r="JNG868" s="744"/>
      <c r="JNH868" s="744"/>
      <c r="JNI868" s="744"/>
      <c r="JNJ868" s="744"/>
      <c r="JNK868" s="744"/>
      <c r="JNL868" s="744"/>
      <c r="JNM868" s="744"/>
      <c r="JNN868" s="744"/>
      <c r="JNO868" s="744"/>
      <c r="JNP868" s="744"/>
      <c r="JNQ868" s="744"/>
      <c r="JNR868" s="744"/>
      <c r="JNS868" s="744"/>
      <c r="JNT868" s="744"/>
      <c r="JNU868" s="744"/>
      <c r="JNV868" s="744"/>
      <c r="JNW868" s="744"/>
      <c r="JNX868" s="744"/>
      <c r="JNY868" s="744"/>
      <c r="JNZ868" s="744"/>
      <c r="JOA868" s="744"/>
      <c r="JOB868" s="744"/>
      <c r="JOC868" s="744"/>
      <c r="JOD868" s="744"/>
      <c r="JOE868" s="744"/>
      <c r="JOF868" s="744"/>
      <c r="JOG868" s="744"/>
      <c r="JOH868" s="744"/>
      <c r="JOI868" s="744"/>
      <c r="JOJ868" s="744"/>
      <c r="JOK868" s="744"/>
      <c r="JOL868" s="744"/>
      <c r="JOM868" s="744"/>
      <c r="JON868" s="744"/>
      <c r="JOO868" s="744"/>
      <c r="JOP868" s="744"/>
      <c r="JOQ868" s="744"/>
      <c r="JOR868" s="744"/>
      <c r="JOS868" s="744"/>
      <c r="JOT868" s="744"/>
      <c r="JOU868" s="744"/>
      <c r="JOV868" s="744"/>
      <c r="JOW868" s="744"/>
      <c r="JOX868" s="744"/>
      <c r="JOY868" s="744"/>
      <c r="JOZ868" s="744"/>
      <c r="JPA868" s="744"/>
      <c r="JPB868" s="744"/>
      <c r="JPC868" s="744"/>
      <c r="JPD868" s="744"/>
      <c r="JPE868" s="744"/>
      <c r="JPF868" s="744"/>
      <c r="JPG868" s="744"/>
      <c r="JPH868" s="744"/>
      <c r="JPI868" s="744"/>
      <c r="JPJ868" s="744"/>
      <c r="JPK868" s="744"/>
      <c r="JPL868" s="744"/>
      <c r="JPM868" s="744"/>
      <c r="JPN868" s="744"/>
      <c r="JPO868" s="744"/>
      <c r="JPP868" s="744"/>
      <c r="JPQ868" s="744"/>
      <c r="JPR868" s="744"/>
      <c r="JPS868" s="744"/>
      <c r="JPT868" s="744"/>
      <c r="JPU868" s="744"/>
      <c r="JPV868" s="744"/>
      <c r="JPW868" s="744"/>
      <c r="JPX868" s="744"/>
      <c r="JPY868" s="744"/>
      <c r="JPZ868" s="744"/>
      <c r="JQA868" s="744"/>
      <c r="JQB868" s="744"/>
      <c r="JQC868" s="744"/>
      <c r="JQD868" s="744"/>
      <c r="JQE868" s="744"/>
      <c r="JQF868" s="744"/>
      <c r="JQG868" s="744"/>
      <c r="JQH868" s="744"/>
      <c r="JQI868" s="744"/>
      <c r="JQJ868" s="744"/>
      <c r="JQK868" s="744"/>
      <c r="JQL868" s="744"/>
      <c r="JQM868" s="744"/>
      <c r="JQN868" s="744"/>
      <c r="JQO868" s="744"/>
      <c r="JQP868" s="744"/>
      <c r="JQQ868" s="744"/>
      <c r="JQR868" s="744"/>
      <c r="JQS868" s="744"/>
      <c r="JQT868" s="744"/>
      <c r="JQU868" s="744"/>
      <c r="JQV868" s="744"/>
      <c r="JQW868" s="744"/>
      <c r="JQX868" s="744"/>
      <c r="JQY868" s="744"/>
      <c r="JQZ868" s="744"/>
      <c r="JRA868" s="744"/>
      <c r="JRB868" s="744"/>
      <c r="JRC868" s="744"/>
      <c r="JRD868" s="744"/>
      <c r="JRE868" s="744"/>
      <c r="JRF868" s="744"/>
      <c r="JRG868" s="744"/>
      <c r="JRH868" s="744"/>
      <c r="JRI868" s="744"/>
      <c r="JRJ868" s="744"/>
      <c r="JRK868" s="744"/>
      <c r="JRL868" s="744"/>
      <c r="JRM868" s="744"/>
      <c r="JRN868" s="744"/>
      <c r="JRO868" s="744"/>
      <c r="JRP868" s="744"/>
      <c r="JRQ868" s="744"/>
      <c r="JRR868" s="744"/>
      <c r="JRS868" s="744"/>
      <c r="JRT868" s="744"/>
      <c r="JRU868" s="744"/>
      <c r="JRV868" s="744"/>
      <c r="JRW868" s="744"/>
      <c r="JRX868" s="744"/>
      <c r="JRY868" s="744"/>
      <c r="JRZ868" s="744"/>
      <c r="JSA868" s="744"/>
      <c r="JSB868" s="744"/>
      <c r="JSC868" s="744"/>
      <c r="JSD868" s="744"/>
      <c r="JSE868" s="744"/>
      <c r="JSF868" s="744"/>
      <c r="JSG868" s="744"/>
      <c r="JSH868" s="744"/>
      <c r="JSI868" s="744"/>
      <c r="JSJ868" s="744"/>
      <c r="JSK868" s="744"/>
      <c r="JSL868" s="744"/>
      <c r="JSM868" s="744"/>
      <c r="JSN868" s="744"/>
      <c r="JSO868" s="744"/>
      <c r="JSP868" s="744"/>
      <c r="JSQ868" s="744"/>
      <c r="JSR868" s="744"/>
      <c r="JSS868" s="744"/>
      <c r="JST868" s="744"/>
      <c r="JSU868" s="744"/>
      <c r="JSV868" s="744"/>
      <c r="JSW868" s="744"/>
      <c r="JSX868" s="744"/>
      <c r="JSY868" s="744"/>
      <c r="JSZ868" s="744"/>
      <c r="JTA868" s="744"/>
      <c r="JTB868" s="744"/>
      <c r="JTC868" s="744"/>
      <c r="JTD868" s="744"/>
      <c r="JTE868" s="744"/>
      <c r="JTF868" s="744"/>
      <c r="JTG868" s="744"/>
      <c r="JTH868" s="744"/>
      <c r="JTI868" s="744"/>
      <c r="JTJ868" s="744"/>
      <c r="JTK868" s="744"/>
      <c r="JTL868" s="744"/>
      <c r="JTM868" s="744"/>
      <c r="JTN868" s="744"/>
      <c r="JTO868" s="744"/>
      <c r="JTP868" s="744"/>
      <c r="JTQ868" s="744"/>
      <c r="JTR868" s="744"/>
      <c r="JTS868" s="744"/>
      <c r="JTT868" s="744"/>
      <c r="JTU868" s="744"/>
      <c r="JTV868" s="744"/>
      <c r="JTW868" s="744"/>
      <c r="JTX868" s="744"/>
      <c r="JTY868" s="744"/>
      <c r="JTZ868" s="744"/>
      <c r="JUA868" s="744"/>
      <c r="JUB868" s="744"/>
      <c r="JUC868" s="744"/>
      <c r="JUD868" s="744"/>
      <c r="JUE868" s="744"/>
      <c r="JUF868" s="744"/>
      <c r="JUG868" s="744"/>
      <c r="JUH868" s="744"/>
      <c r="JUI868" s="744"/>
      <c r="JUJ868" s="744"/>
      <c r="JUK868" s="744"/>
      <c r="JUL868" s="744"/>
      <c r="JUM868" s="744"/>
      <c r="JUN868" s="744"/>
      <c r="JUO868" s="744"/>
      <c r="JUP868" s="744"/>
      <c r="JUQ868" s="744"/>
      <c r="JUR868" s="744"/>
      <c r="JUS868" s="744"/>
      <c r="JUT868" s="744"/>
      <c r="JUU868" s="744"/>
      <c r="JUV868" s="744"/>
      <c r="JUW868" s="744"/>
      <c r="JUX868" s="744"/>
      <c r="JUY868" s="744"/>
      <c r="JUZ868" s="744"/>
      <c r="JVA868" s="744"/>
      <c r="JVB868" s="744"/>
      <c r="JVC868" s="744"/>
      <c r="JVD868" s="744"/>
      <c r="JVE868" s="744"/>
      <c r="JVF868" s="744"/>
      <c r="JVG868" s="744"/>
      <c r="JVH868" s="744"/>
      <c r="JVI868" s="744"/>
      <c r="JVJ868" s="744"/>
      <c r="JVK868" s="744"/>
      <c r="JVL868" s="744"/>
      <c r="JVM868" s="744"/>
      <c r="JVN868" s="744"/>
      <c r="JVO868" s="744"/>
      <c r="JVP868" s="744"/>
      <c r="JVQ868" s="744"/>
      <c r="JVR868" s="744"/>
      <c r="JVS868" s="744"/>
      <c r="JVT868" s="744"/>
      <c r="JVU868" s="744"/>
      <c r="JVV868" s="744"/>
      <c r="JVW868" s="744"/>
      <c r="JVX868" s="744"/>
      <c r="JVY868" s="744"/>
      <c r="JVZ868" s="744"/>
      <c r="JWA868" s="744"/>
      <c r="JWB868" s="744"/>
      <c r="JWC868" s="744"/>
      <c r="JWD868" s="744"/>
      <c r="JWE868" s="744"/>
      <c r="JWF868" s="744"/>
      <c r="JWG868" s="744"/>
      <c r="JWH868" s="744"/>
      <c r="JWI868" s="744"/>
      <c r="JWJ868" s="744"/>
      <c r="JWK868" s="744"/>
      <c r="JWL868" s="744"/>
      <c r="JWM868" s="744"/>
      <c r="JWN868" s="744"/>
      <c r="JWO868" s="744"/>
      <c r="JWP868" s="744"/>
      <c r="JWQ868" s="744"/>
      <c r="JWR868" s="744"/>
      <c r="JWS868" s="744"/>
      <c r="JWT868" s="744"/>
      <c r="JWU868" s="744"/>
      <c r="JWV868" s="744"/>
      <c r="JWW868" s="744"/>
      <c r="JWX868" s="744"/>
      <c r="JWY868" s="744"/>
      <c r="JWZ868" s="744"/>
      <c r="JXA868" s="744"/>
      <c r="JXB868" s="744"/>
      <c r="JXC868" s="744"/>
      <c r="JXD868" s="744"/>
      <c r="JXE868" s="744"/>
      <c r="JXF868" s="744"/>
      <c r="JXG868" s="744"/>
      <c r="JXH868" s="744"/>
      <c r="JXI868" s="744"/>
      <c r="JXJ868" s="744"/>
      <c r="JXK868" s="744"/>
      <c r="JXL868" s="744"/>
      <c r="JXM868" s="744"/>
      <c r="JXN868" s="744"/>
      <c r="JXO868" s="744"/>
      <c r="JXP868" s="744"/>
      <c r="JXQ868" s="744"/>
      <c r="JXR868" s="744"/>
      <c r="JXS868" s="744"/>
      <c r="JXT868" s="744"/>
      <c r="JXU868" s="744"/>
      <c r="JXV868" s="744"/>
      <c r="JXW868" s="744"/>
      <c r="JXX868" s="744"/>
      <c r="JXY868" s="744"/>
      <c r="JXZ868" s="744"/>
      <c r="JYA868" s="744"/>
      <c r="JYB868" s="744"/>
      <c r="JYC868" s="744"/>
      <c r="JYD868" s="744"/>
      <c r="JYE868" s="744"/>
      <c r="JYF868" s="744"/>
      <c r="JYG868" s="744"/>
      <c r="JYH868" s="744"/>
      <c r="JYI868" s="744"/>
      <c r="JYJ868" s="744"/>
      <c r="JYK868" s="744"/>
      <c r="JYL868" s="744"/>
      <c r="JYM868" s="744"/>
      <c r="JYN868" s="744"/>
      <c r="JYO868" s="744"/>
      <c r="JYP868" s="744"/>
      <c r="JYQ868" s="744"/>
      <c r="JYR868" s="744"/>
      <c r="JYS868" s="744"/>
      <c r="JYT868" s="744"/>
      <c r="JYU868" s="744"/>
      <c r="JYV868" s="744"/>
      <c r="JYW868" s="744"/>
      <c r="JYX868" s="744"/>
      <c r="JYY868" s="744"/>
      <c r="JYZ868" s="744"/>
      <c r="JZA868" s="744"/>
      <c r="JZB868" s="744"/>
      <c r="JZC868" s="744"/>
      <c r="JZD868" s="744"/>
      <c r="JZE868" s="744"/>
      <c r="JZF868" s="744"/>
      <c r="JZG868" s="744"/>
      <c r="JZH868" s="744"/>
      <c r="JZI868" s="744"/>
      <c r="JZJ868" s="744"/>
      <c r="JZK868" s="744"/>
      <c r="JZL868" s="744"/>
      <c r="JZM868" s="744"/>
      <c r="JZN868" s="744"/>
      <c r="JZO868" s="744"/>
      <c r="JZP868" s="744"/>
      <c r="JZQ868" s="744"/>
      <c r="JZR868" s="744"/>
      <c r="JZS868" s="744"/>
      <c r="JZT868" s="744"/>
      <c r="JZU868" s="744"/>
      <c r="JZV868" s="744"/>
      <c r="JZW868" s="744"/>
      <c r="JZX868" s="744"/>
      <c r="JZY868" s="744"/>
      <c r="JZZ868" s="744"/>
      <c r="KAA868" s="744"/>
      <c r="KAB868" s="744"/>
      <c r="KAC868" s="744"/>
      <c r="KAD868" s="744"/>
      <c r="KAE868" s="744"/>
      <c r="KAF868" s="744"/>
      <c r="KAG868" s="744"/>
      <c r="KAH868" s="744"/>
      <c r="KAI868" s="744"/>
      <c r="KAJ868" s="744"/>
      <c r="KAK868" s="744"/>
      <c r="KAL868" s="744"/>
      <c r="KAM868" s="744"/>
      <c r="KAN868" s="744"/>
      <c r="KAO868" s="744"/>
      <c r="KAP868" s="744"/>
      <c r="KAQ868" s="744"/>
      <c r="KAR868" s="744"/>
      <c r="KAS868" s="744"/>
      <c r="KAT868" s="744"/>
      <c r="KAU868" s="744"/>
      <c r="KAV868" s="744"/>
      <c r="KAW868" s="744"/>
      <c r="KAX868" s="744"/>
      <c r="KAY868" s="744"/>
      <c r="KAZ868" s="744"/>
      <c r="KBA868" s="744"/>
      <c r="KBB868" s="744"/>
      <c r="KBC868" s="744"/>
      <c r="KBD868" s="744"/>
      <c r="KBE868" s="744"/>
      <c r="KBF868" s="744"/>
      <c r="KBG868" s="744"/>
      <c r="KBH868" s="744"/>
      <c r="KBI868" s="744"/>
      <c r="KBJ868" s="744"/>
      <c r="KBK868" s="744"/>
      <c r="KBL868" s="744"/>
      <c r="KBM868" s="744"/>
      <c r="KBN868" s="744"/>
      <c r="KBO868" s="744"/>
      <c r="KBP868" s="744"/>
      <c r="KBQ868" s="744"/>
      <c r="KBR868" s="744"/>
      <c r="KBS868" s="744"/>
      <c r="KBT868" s="744"/>
      <c r="KBU868" s="744"/>
      <c r="KBV868" s="744"/>
      <c r="KBW868" s="744"/>
      <c r="KBX868" s="744"/>
      <c r="KBY868" s="744"/>
      <c r="KBZ868" s="744"/>
      <c r="KCA868" s="744"/>
      <c r="KCB868" s="744"/>
      <c r="KCC868" s="744"/>
      <c r="KCD868" s="744"/>
      <c r="KCE868" s="744"/>
      <c r="KCF868" s="744"/>
      <c r="KCG868" s="744"/>
      <c r="KCH868" s="744"/>
      <c r="KCI868" s="744"/>
      <c r="KCJ868" s="744"/>
      <c r="KCK868" s="744"/>
      <c r="KCL868" s="744"/>
      <c r="KCM868" s="744"/>
      <c r="KCN868" s="744"/>
      <c r="KCO868" s="744"/>
      <c r="KCP868" s="744"/>
      <c r="KCQ868" s="744"/>
      <c r="KCR868" s="744"/>
      <c r="KCS868" s="744"/>
      <c r="KCT868" s="744"/>
      <c r="KCU868" s="744"/>
      <c r="KCV868" s="744"/>
      <c r="KCW868" s="744"/>
      <c r="KCX868" s="744"/>
      <c r="KCY868" s="744"/>
      <c r="KCZ868" s="744"/>
      <c r="KDA868" s="744"/>
      <c r="KDB868" s="744"/>
      <c r="KDC868" s="744"/>
      <c r="KDD868" s="744"/>
      <c r="KDE868" s="744"/>
      <c r="KDF868" s="744"/>
      <c r="KDG868" s="744"/>
      <c r="KDH868" s="744"/>
      <c r="KDI868" s="744"/>
      <c r="KDJ868" s="744"/>
      <c r="KDK868" s="744"/>
      <c r="KDL868" s="744"/>
      <c r="KDM868" s="744"/>
      <c r="KDN868" s="744"/>
      <c r="KDO868" s="744"/>
      <c r="KDP868" s="744"/>
      <c r="KDQ868" s="744"/>
      <c r="KDR868" s="744"/>
      <c r="KDS868" s="744"/>
      <c r="KDT868" s="744"/>
      <c r="KDU868" s="744"/>
      <c r="KDV868" s="744"/>
      <c r="KDW868" s="744"/>
      <c r="KDX868" s="744"/>
      <c r="KDY868" s="744"/>
      <c r="KDZ868" s="744"/>
      <c r="KEA868" s="744"/>
      <c r="KEB868" s="744"/>
      <c r="KEC868" s="744"/>
      <c r="KED868" s="744"/>
      <c r="KEE868" s="744"/>
      <c r="KEF868" s="744"/>
      <c r="KEG868" s="744"/>
      <c r="KEH868" s="744"/>
      <c r="KEI868" s="744"/>
      <c r="KEJ868" s="744"/>
      <c r="KEK868" s="744"/>
      <c r="KEL868" s="744"/>
      <c r="KEM868" s="744"/>
      <c r="KEN868" s="744"/>
      <c r="KEO868" s="744"/>
      <c r="KEP868" s="744"/>
      <c r="KEQ868" s="744"/>
      <c r="KER868" s="744"/>
      <c r="KES868" s="744"/>
      <c r="KET868" s="744"/>
      <c r="KEU868" s="744"/>
      <c r="KEV868" s="744"/>
      <c r="KEW868" s="744"/>
      <c r="KEX868" s="744"/>
      <c r="KEY868" s="744"/>
      <c r="KEZ868" s="744"/>
      <c r="KFA868" s="744"/>
      <c r="KFB868" s="744"/>
      <c r="KFC868" s="744"/>
      <c r="KFD868" s="744"/>
      <c r="KFE868" s="744"/>
      <c r="KFF868" s="744"/>
      <c r="KFG868" s="744"/>
      <c r="KFH868" s="744"/>
      <c r="KFI868" s="744"/>
      <c r="KFJ868" s="744"/>
      <c r="KFK868" s="744"/>
      <c r="KFL868" s="744"/>
      <c r="KFM868" s="744"/>
      <c r="KFN868" s="744"/>
      <c r="KFO868" s="744"/>
      <c r="KFP868" s="744"/>
      <c r="KFQ868" s="744"/>
      <c r="KFR868" s="744"/>
      <c r="KFS868" s="744"/>
      <c r="KFT868" s="744"/>
      <c r="KFU868" s="744"/>
      <c r="KFV868" s="744"/>
      <c r="KFW868" s="744"/>
      <c r="KFX868" s="744"/>
      <c r="KFY868" s="744"/>
      <c r="KFZ868" s="744"/>
      <c r="KGA868" s="744"/>
      <c r="KGB868" s="744"/>
      <c r="KGC868" s="744"/>
      <c r="KGD868" s="744"/>
      <c r="KGE868" s="744"/>
      <c r="KGF868" s="744"/>
      <c r="KGG868" s="744"/>
      <c r="KGH868" s="744"/>
      <c r="KGI868" s="744"/>
      <c r="KGJ868" s="744"/>
      <c r="KGK868" s="744"/>
      <c r="KGL868" s="744"/>
      <c r="KGM868" s="744"/>
      <c r="KGN868" s="744"/>
      <c r="KGO868" s="744"/>
      <c r="KGP868" s="744"/>
      <c r="KGQ868" s="744"/>
      <c r="KGR868" s="744"/>
      <c r="KGS868" s="744"/>
      <c r="KGT868" s="744"/>
      <c r="KGU868" s="744"/>
      <c r="KGV868" s="744"/>
      <c r="KGW868" s="744"/>
      <c r="KGX868" s="744"/>
      <c r="KGY868" s="744"/>
      <c r="KGZ868" s="744"/>
      <c r="KHA868" s="744"/>
      <c r="KHB868" s="744"/>
      <c r="KHC868" s="744"/>
      <c r="KHD868" s="744"/>
      <c r="KHE868" s="744"/>
      <c r="KHF868" s="744"/>
      <c r="KHG868" s="744"/>
      <c r="KHH868" s="744"/>
      <c r="KHI868" s="744"/>
      <c r="KHJ868" s="744"/>
      <c r="KHK868" s="744"/>
      <c r="KHL868" s="744"/>
      <c r="KHM868" s="744"/>
      <c r="KHN868" s="744"/>
      <c r="KHO868" s="744"/>
      <c r="KHP868" s="744"/>
      <c r="KHQ868" s="744"/>
      <c r="KHR868" s="744"/>
      <c r="KHS868" s="744"/>
      <c r="KHT868" s="744"/>
      <c r="KHU868" s="744"/>
      <c r="KHV868" s="744"/>
      <c r="KHW868" s="744"/>
      <c r="KHX868" s="744"/>
      <c r="KHY868" s="744"/>
      <c r="KHZ868" s="744"/>
      <c r="KIA868" s="744"/>
      <c r="KIB868" s="744"/>
      <c r="KIC868" s="744"/>
      <c r="KID868" s="744"/>
      <c r="KIE868" s="744"/>
      <c r="KIF868" s="744"/>
      <c r="KIG868" s="744"/>
      <c r="KIH868" s="744"/>
      <c r="KII868" s="744"/>
      <c r="KIJ868" s="744"/>
      <c r="KIK868" s="744"/>
      <c r="KIL868" s="744"/>
      <c r="KIM868" s="744"/>
      <c r="KIN868" s="744"/>
      <c r="KIO868" s="744"/>
      <c r="KIP868" s="744"/>
      <c r="KIQ868" s="744"/>
      <c r="KIR868" s="744"/>
      <c r="KIS868" s="744"/>
      <c r="KIT868" s="744"/>
      <c r="KIU868" s="744"/>
      <c r="KIV868" s="744"/>
      <c r="KIW868" s="744"/>
      <c r="KIX868" s="744"/>
      <c r="KIY868" s="744"/>
      <c r="KIZ868" s="744"/>
      <c r="KJA868" s="744"/>
      <c r="KJB868" s="744"/>
      <c r="KJC868" s="744"/>
      <c r="KJD868" s="744"/>
      <c r="KJE868" s="744"/>
      <c r="KJF868" s="744"/>
      <c r="KJG868" s="744"/>
      <c r="KJH868" s="744"/>
      <c r="KJI868" s="744"/>
      <c r="KJJ868" s="744"/>
      <c r="KJK868" s="744"/>
      <c r="KJL868" s="744"/>
      <c r="KJM868" s="744"/>
      <c r="KJN868" s="744"/>
      <c r="KJO868" s="744"/>
      <c r="KJP868" s="744"/>
      <c r="KJQ868" s="744"/>
      <c r="KJR868" s="744"/>
      <c r="KJS868" s="744"/>
      <c r="KJT868" s="744"/>
      <c r="KJU868" s="744"/>
      <c r="KJV868" s="744"/>
      <c r="KJW868" s="744"/>
      <c r="KJX868" s="744"/>
      <c r="KJY868" s="744"/>
      <c r="KJZ868" s="744"/>
      <c r="KKA868" s="744"/>
      <c r="KKB868" s="744"/>
      <c r="KKC868" s="744"/>
      <c r="KKD868" s="744"/>
      <c r="KKE868" s="744"/>
      <c r="KKF868" s="744"/>
      <c r="KKG868" s="744"/>
      <c r="KKH868" s="744"/>
      <c r="KKI868" s="744"/>
      <c r="KKJ868" s="744"/>
      <c r="KKK868" s="744"/>
      <c r="KKL868" s="744"/>
      <c r="KKM868" s="744"/>
      <c r="KKN868" s="744"/>
      <c r="KKO868" s="744"/>
      <c r="KKP868" s="744"/>
      <c r="KKQ868" s="744"/>
      <c r="KKR868" s="744"/>
      <c r="KKS868" s="744"/>
      <c r="KKT868" s="744"/>
      <c r="KKU868" s="744"/>
      <c r="KKV868" s="744"/>
      <c r="KKW868" s="744"/>
      <c r="KKX868" s="744"/>
      <c r="KKY868" s="744"/>
      <c r="KKZ868" s="744"/>
      <c r="KLA868" s="744"/>
      <c r="KLB868" s="744"/>
      <c r="KLC868" s="744"/>
      <c r="KLD868" s="744"/>
      <c r="KLE868" s="744"/>
      <c r="KLF868" s="744"/>
      <c r="KLG868" s="744"/>
      <c r="KLH868" s="744"/>
      <c r="KLI868" s="744"/>
      <c r="KLJ868" s="744"/>
      <c r="KLK868" s="744"/>
      <c r="KLL868" s="744"/>
      <c r="KLM868" s="744"/>
      <c r="KLN868" s="744"/>
      <c r="KLO868" s="744"/>
      <c r="KLP868" s="744"/>
      <c r="KLQ868" s="744"/>
      <c r="KLR868" s="744"/>
      <c r="KLS868" s="744"/>
      <c r="KLT868" s="744"/>
      <c r="KLU868" s="744"/>
      <c r="KLV868" s="744"/>
      <c r="KLW868" s="744"/>
      <c r="KLX868" s="744"/>
      <c r="KLY868" s="744"/>
      <c r="KLZ868" s="744"/>
      <c r="KMA868" s="744"/>
      <c r="KMB868" s="744"/>
      <c r="KMC868" s="744"/>
      <c r="KMD868" s="744"/>
      <c r="KME868" s="744"/>
      <c r="KMF868" s="744"/>
      <c r="KMG868" s="744"/>
      <c r="KMH868" s="744"/>
      <c r="KMI868" s="744"/>
      <c r="KMJ868" s="744"/>
      <c r="KMK868" s="744"/>
      <c r="KML868" s="744"/>
      <c r="KMM868" s="744"/>
      <c r="KMN868" s="744"/>
      <c r="KMO868" s="744"/>
      <c r="KMP868" s="744"/>
      <c r="KMQ868" s="744"/>
      <c r="KMR868" s="744"/>
      <c r="KMS868" s="744"/>
      <c r="KMT868" s="744"/>
      <c r="KMU868" s="744"/>
      <c r="KMV868" s="744"/>
      <c r="KMW868" s="744"/>
      <c r="KMX868" s="744"/>
      <c r="KMY868" s="744"/>
      <c r="KMZ868" s="744"/>
      <c r="KNA868" s="744"/>
      <c r="KNB868" s="744"/>
      <c r="KNC868" s="744"/>
      <c r="KND868" s="744"/>
      <c r="KNE868" s="744"/>
      <c r="KNF868" s="744"/>
      <c r="KNG868" s="744"/>
      <c r="KNH868" s="744"/>
      <c r="KNI868" s="744"/>
      <c r="KNJ868" s="744"/>
      <c r="KNK868" s="744"/>
      <c r="KNL868" s="744"/>
      <c r="KNM868" s="744"/>
      <c r="KNN868" s="744"/>
      <c r="KNO868" s="744"/>
      <c r="KNP868" s="744"/>
      <c r="KNQ868" s="744"/>
      <c r="KNR868" s="744"/>
      <c r="KNS868" s="744"/>
      <c r="KNT868" s="744"/>
      <c r="KNU868" s="744"/>
      <c r="KNV868" s="744"/>
      <c r="KNW868" s="744"/>
      <c r="KNX868" s="744"/>
      <c r="KNY868" s="744"/>
      <c r="KNZ868" s="744"/>
      <c r="KOA868" s="744"/>
      <c r="KOB868" s="744"/>
      <c r="KOC868" s="744"/>
      <c r="KOD868" s="744"/>
      <c r="KOE868" s="744"/>
      <c r="KOF868" s="744"/>
      <c r="KOG868" s="744"/>
      <c r="KOH868" s="744"/>
      <c r="KOI868" s="744"/>
      <c r="KOJ868" s="744"/>
      <c r="KOK868" s="744"/>
      <c r="KOL868" s="744"/>
      <c r="KOM868" s="744"/>
      <c r="KON868" s="744"/>
      <c r="KOO868" s="744"/>
      <c r="KOP868" s="744"/>
      <c r="KOQ868" s="744"/>
      <c r="KOR868" s="744"/>
      <c r="KOS868" s="744"/>
      <c r="KOT868" s="744"/>
      <c r="KOU868" s="744"/>
      <c r="KOV868" s="744"/>
      <c r="KOW868" s="744"/>
      <c r="KOX868" s="744"/>
      <c r="KOY868" s="744"/>
      <c r="KOZ868" s="744"/>
      <c r="KPA868" s="744"/>
      <c r="KPB868" s="744"/>
      <c r="KPC868" s="744"/>
      <c r="KPD868" s="744"/>
      <c r="KPE868" s="744"/>
      <c r="KPF868" s="744"/>
      <c r="KPG868" s="744"/>
      <c r="KPH868" s="744"/>
      <c r="KPI868" s="744"/>
      <c r="KPJ868" s="744"/>
      <c r="KPK868" s="744"/>
      <c r="KPL868" s="744"/>
      <c r="KPM868" s="744"/>
      <c r="KPN868" s="744"/>
      <c r="KPO868" s="744"/>
      <c r="KPP868" s="744"/>
      <c r="KPQ868" s="744"/>
      <c r="KPR868" s="744"/>
      <c r="KPS868" s="744"/>
      <c r="KPT868" s="744"/>
      <c r="KPU868" s="744"/>
      <c r="KPV868" s="744"/>
      <c r="KPW868" s="744"/>
      <c r="KPX868" s="744"/>
      <c r="KPY868" s="744"/>
      <c r="KPZ868" s="744"/>
      <c r="KQA868" s="744"/>
      <c r="KQB868" s="744"/>
      <c r="KQC868" s="744"/>
      <c r="KQD868" s="744"/>
      <c r="KQE868" s="744"/>
      <c r="KQF868" s="744"/>
      <c r="KQG868" s="744"/>
      <c r="KQH868" s="744"/>
      <c r="KQI868" s="744"/>
      <c r="KQJ868" s="744"/>
      <c r="KQK868" s="744"/>
      <c r="KQL868" s="744"/>
      <c r="KQM868" s="744"/>
      <c r="KQN868" s="744"/>
      <c r="KQO868" s="744"/>
      <c r="KQP868" s="744"/>
      <c r="KQQ868" s="744"/>
      <c r="KQR868" s="744"/>
      <c r="KQS868" s="744"/>
      <c r="KQT868" s="744"/>
      <c r="KQU868" s="744"/>
      <c r="KQV868" s="744"/>
      <c r="KQW868" s="744"/>
      <c r="KQX868" s="744"/>
      <c r="KQY868" s="744"/>
      <c r="KQZ868" s="744"/>
      <c r="KRA868" s="744"/>
      <c r="KRB868" s="744"/>
      <c r="KRC868" s="744"/>
      <c r="KRD868" s="744"/>
      <c r="KRE868" s="744"/>
      <c r="KRF868" s="744"/>
      <c r="KRG868" s="744"/>
      <c r="KRH868" s="744"/>
      <c r="KRI868" s="744"/>
      <c r="KRJ868" s="744"/>
      <c r="KRK868" s="744"/>
      <c r="KRL868" s="744"/>
      <c r="KRM868" s="744"/>
      <c r="KRN868" s="744"/>
      <c r="KRO868" s="744"/>
      <c r="KRP868" s="744"/>
      <c r="KRQ868" s="744"/>
      <c r="KRR868" s="744"/>
      <c r="KRS868" s="744"/>
      <c r="KRT868" s="744"/>
      <c r="KRU868" s="744"/>
      <c r="KRV868" s="744"/>
      <c r="KRW868" s="744"/>
      <c r="KRX868" s="744"/>
      <c r="KRY868" s="744"/>
      <c r="KRZ868" s="744"/>
      <c r="KSA868" s="744"/>
      <c r="KSB868" s="744"/>
      <c r="KSC868" s="744"/>
      <c r="KSD868" s="744"/>
      <c r="KSE868" s="744"/>
      <c r="KSF868" s="744"/>
      <c r="KSG868" s="744"/>
      <c r="KSH868" s="744"/>
      <c r="KSI868" s="744"/>
      <c r="KSJ868" s="744"/>
      <c r="KSK868" s="744"/>
      <c r="KSL868" s="744"/>
      <c r="KSM868" s="744"/>
      <c r="KSN868" s="744"/>
      <c r="KSO868" s="744"/>
      <c r="KSP868" s="744"/>
      <c r="KSQ868" s="744"/>
      <c r="KSR868" s="744"/>
      <c r="KSS868" s="744"/>
      <c r="KST868" s="744"/>
      <c r="KSU868" s="744"/>
      <c r="KSV868" s="744"/>
      <c r="KSW868" s="744"/>
      <c r="KSX868" s="744"/>
      <c r="KSY868" s="744"/>
      <c r="KSZ868" s="744"/>
      <c r="KTA868" s="744"/>
      <c r="KTB868" s="744"/>
      <c r="KTC868" s="744"/>
      <c r="KTD868" s="744"/>
      <c r="KTE868" s="744"/>
      <c r="KTF868" s="744"/>
      <c r="KTG868" s="744"/>
      <c r="KTH868" s="744"/>
      <c r="KTI868" s="744"/>
      <c r="KTJ868" s="744"/>
      <c r="KTK868" s="744"/>
      <c r="KTL868" s="744"/>
      <c r="KTM868" s="744"/>
      <c r="KTN868" s="744"/>
      <c r="KTO868" s="744"/>
      <c r="KTP868" s="744"/>
      <c r="KTQ868" s="744"/>
      <c r="KTR868" s="744"/>
      <c r="KTS868" s="744"/>
      <c r="KTT868" s="744"/>
      <c r="KTU868" s="744"/>
      <c r="KTV868" s="744"/>
      <c r="KTW868" s="744"/>
      <c r="KTX868" s="744"/>
      <c r="KTY868" s="744"/>
      <c r="KTZ868" s="744"/>
      <c r="KUA868" s="744"/>
      <c r="KUB868" s="744"/>
      <c r="KUC868" s="744"/>
      <c r="KUD868" s="744"/>
      <c r="KUE868" s="744"/>
      <c r="KUF868" s="744"/>
      <c r="KUG868" s="744"/>
      <c r="KUH868" s="744"/>
      <c r="KUI868" s="744"/>
      <c r="KUJ868" s="744"/>
      <c r="KUK868" s="744"/>
      <c r="KUL868" s="744"/>
      <c r="KUM868" s="744"/>
      <c r="KUN868" s="744"/>
      <c r="KUO868" s="744"/>
      <c r="KUP868" s="744"/>
      <c r="KUQ868" s="744"/>
      <c r="KUR868" s="744"/>
      <c r="KUS868" s="744"/>
      <c r="KUT868" s="744"/>
      <c r="KUU868" s="744"/>
      <c r="KUV868" s="744"/>
      <c r="KUW868" s="744"/>
      <c r="KUX868" s="744"/>
      <c r="KUY868" s="744"/>
      <c r="KUZ868" s="744"/>
      <c r="KVA868" s="744"/>
      <c r="KVB868" s="744"/>
      <c r="KVC868" s="744"/>
      <c r="KVD868" s="744"/>
      <c r="KVE868" s="744"/>
      <c r="KVF868" s="744"/>
      <c r="KVG868" s="744"/>
      <c r="KVH868" s="744"/>
      <c r="KVI868" s="744"/>
      <c r="KVJ868" s="744"/>
      <c r="KVK868" s="744"/>
      <c r="KVL868" s="744"/>
      <c r="KVM868" s="744"/>
      <c r="KVN868" s="744"/>
      <c r="KVO868" s="744"/>
      <c r="KVP868" s="744"/>
      <c r="KVQ868" s="744"/>
      <c r="KVR868" s="744"/>
      <c r="KVS868" s="744"/>
      <c r="KVT868" s="744"/>
      <c r="KVU868" s="744"/>
      <c r="KVV868" s="744"/>
      <c r="KVW868" s="744"/>
      <c r="KVX868" s="744"/>
      <c r="KVY868" s="744"/>
      <c r="KVZ868" s="744"/>
      <c r="KWA868" s="744"/>
      <c r="KWB868" s="744"/>
      <c r="KWC868" s="744"/>
      <c r="KWD868" s="744"/>
      <c r="KWE868" s="744"/>
      <c r="KWF868" s="744"/>
      <c r="KWG868" s="744"/>
      <c r="KWH868" s="744"/>
      <c r="KWI868" s="744"/>
      <c r="KWJ868" s="744"/>
      <c r="KWK868" s="744"/>
      <c r="KWL868" s="744"/>
      <c r="KWM868" s="744"/>
      <c r="KWN868" s="744"/>
      <c r="KWO868" s="744"/>
      <c r="KWP868" s="744"/>
      <c r="KWQ868" s="744"/>
      <c r="KWR868" s="744"/>
      <c r="KWS868" s="744"/>
      <c r="KWT868" s="744"/>
      <c r="KWU868" s="744"/>
      <c r="KWV868" s="744"/>
      <c r="KWW868" s="744"/>
      <c r="KWX868" s="744"/>
      <c r="KWY868" s="744"/>
      <c r="KWZ868" s="744"/>
      <c r="KXA868" s="744"/>
      <c r="KXB868" s="744"/>
      <c r="KXC868" s="744"/>
      <c r="KXD868" s="744"/>
      <c r="KXE868" s="744"/>
      <c r="KXF868" s="744"/>
      <c r="KXG868" s="744"/>
      <c r="KXH868" s="744"/>
      <c r="KXI868" s="744"/>
      <c r="KXJ868" s="744"/>
      <c r="KXK868" s="744"/>
      <c r="KXL868" s="744"/>
      <c r="KXM868" s="744"/>
      <c r="KXN868" s="744"/>
      <c r="KXO868" s="744"/>
      <c r="KXP868" s="744"/>
      <c r="KXQ868" s="744"/>
      <c r="KXR868" s="744"/>
      <c r="KXS868" s="744"/>
      <c r="KXT868" s="744"/>
      <c r="KXU868" s="744"/>
      <c r="KXV868" s="744"/>
      <c r="KXW868" s="744"/>
      <c r="KXX868" s="744"/>
      <c r="KXY868" s="744"/>
      <c r="KXZ868" s="744"/>
      <c r="KYA868" s="744"/>
      <c r="KYB868" s="744"/>
      <c r="KYC868" s="744"/>
      <c r="KYD868" s="744"/>
      <c r="KYE868" s="744"/>
      <c r="KYF868" s="744"/>
      <c r="KYG868" s="744"/>
      <c r="KYH868" s="744"/>
      <c r="KYI868" s="744"/>
      <c r="KYJ868" s="744"/>
      <c r="KYK868" s="744"/>
      <c r="KYL868" s="744"/>
      <c r="KYM868" s="744"/>
      <c r="KYN868" s="744"/>
      <c r="KYO868" s="744"/>
      <c r="KYP868" s="744"/>
      <c r="KYQ868" s="744"/>
      <c r="KYR868" s="744"/>
      <c r="KYS868" s="744"/>
      <c r="KYT868" s="744"/>
      <c r="KYU868" s="744"/>
      <c r="KYV868" s="744"/>
      <c r="KYW868" s="744"/>
      <c r="KYX868" s="744"/>
      <c r="KYY868" s="744"/>
      <c r="KYZ868" s="744"/>
      <c r="KZA868" s="744"/>
      <c r="KZB868" s="744"/>
      <c r="KZC868" s="744"/>
      <c r="KZD868" s="744"/>
      <c r="KZE868" s="744"/>
      <c r="KZF868" s="744"/>
      <c r="KZG868" s="744"/>
      <c r="KZH868" s="744"/>
      <c r="KZI868" s="744"/>
      <c r="KZJ868" s="744"/>
      <c r="KZK868" s="744"/>
      <c r="KZL868" s="744"/>
      <c r="KZM868" s="744"/>
      <c r="KZN868" s="744"/>
      <c r="KZO868" s="744"/>
      <c r="KZP868" s="744"/>
      <c r="KZQ868" s="744"/>
      <c r="KZR868" s="744"/>
      <c r="KZS868" s="744"/>
      <c r="KZT868" s="744"/>
      <c r="KZU868" s="744"/>
      <c r="KZV868" s="744"/>
      <c r="KZW868" s="744"/>
      <c r="KZX868" s="744"/>
      <c r="KZY868" s="744"/>
      <c r="KZZ868" s="744"/>
      <c r="LAA868" s="744"/>
      <c r="LAB868" s="744"/>
      <c r="LAC868" s="744"/>
      <c r="LAD868" s="744"/>
      <c r="LAE868" s="744"/>
      <c r="LAF868" s="744"/>
      <c r="LAG868" s="744"/>
      <c r="LAH868" s="744"/>
      <c r="LAI868" s="744"/>
      <c r="LAJ868" s="744"/>
      <c r="LAK868" s="744"/>
      <c r="LAL868" s="744"/>
      <c r="LAM868" s="744"/>
      <c r="LAN868" s="744"/>
      <c r="LAO868" s="744"/>
      <c r="LAP868" s="744"/>
      <c r="LAQ868" s="744"/>
      <c r="LAR868" s="744"/>
      <c r="LAS868" s="744"/>
      <c r="LAT868" s="744"/>
      <c r="LAU868" s="744"/>
      <c r="LAV868" s="744"/>
      <c r="LAW868" s="744"/>
      <c r="LAX868" s="744"/>
      <c r="LAY868" s="744"/>
      <c r="LAZ868" s="744"/>
      <c r="LBA868" s="744"/>
      <c r="LBB868" s="744"/>
      <c r="LBC868" s="744"/>
      <c r="LBD868" s="744"/>
      <c r="LBE868" s="744"/>
      <c r="LBF868" s="744"/>
      <c r="LBG868" s="744"/>
      <c r="LBH868" s="744"/>
      <c r="LBI868" s="744"/>
      <c r="LBJ868" s="744"/>
      <c r="LBK868" s="744"/>
      <c r="LBL868" s="744"/>
      <c r="LBM868" s="744"/>
      <c r="LBN868" s="744"/>
      <c r="LBO868" s="744"/>
      <c r="LBP868" s="744"/>
      <c r="LBQ868" s="744"/>
      <c r="LBR868" s="744"/>
      <c r="LBS868" s="744"/>
      <c r="LBT868" s="744"/>
      <c r="LBU868" s="744"/>
      <c r="LBV868" s="744"/>
      <c r="LBW868" s="744"/>
      <c r="LBX868" s="744"/>
      <c r="LBY868" s="744"/>
      <c r="LBZ868" s="744"/>
      <c r="LCA868" s="744"/>
      <c r="LCB868" s="744"/>
      <c r="LCC868" s="744"/>
      <c r="LCD868" s="744"/>
      <c r="LCE868" s="744"/>
      <c r="LCF868" s="744"/>
      <c r="LCG868" s="744"/>
      <c r="LCH868" s="744"/>
      <c r="LCI868" s="744"/>
      <c r="LCJ868" s="744"/>
      <c r="LCK868" s="744"/>
      <c r="LCL868" s="744"/>
      <c r="LCM868" s="744"/>
      <c r="LCN868" s="744"/>
      <c r="LCO868" s="744"/>
      <c r="LCP868" s="744"/>
      <c r="LCQ868" s="744"/>
      <c r="LCR868" s="744"/>
      <c r="LCS868" s="744"/>
      <c r="LCT868" s="744"/>
      <c r="LCU868" s="744"/>
      <c r="LCV868" s="744"/>
      <c r="LCW868" s="744"/>
      <c r="LCX868" s="744"/>
      <c r="LCY868" s="744"/>
      <c r="LCZ868" s="744"/>
      <c r="LDA868" s="744"/>
      <c r="LDB868" s="744"/>
      <c r="LDC868" s="744"/>
      <c r="LDD868" s="744"/>
      <c r="LDE868" s="744"/>
      <c r="LDF868" s="744"/>
      <c r="LDG868" s="744"/>
      <c r="LDH868" s="744"/>
      <c r="LDI868" s="744"/>
      <c r="LDJ868" s="744"/>
      <c r="LDK868" s="744"/>
      <c r="LDL868" s="744"/>
      <c r="LDM868" s="744"/>
      <c r="LDN868" s="744"/>
      <c r="LDO868" s="744"/>
      <c r="LDP868" s="744"/>
      <c r="LDQ868" s="744"/>
      <c r="LDR868" s="744"/>
      <c r="LDS868" s="744"/>
      <c r="LDT868" s="744"/>
      <c r="LDU868" s="744"/>
      <c r="LDV868" s="744"/>
      <c r="LDW868" s="744"/>
      <c r="LDX868" s="744"/>
      <c r="LDY868" s="744"/>
      <c r="LDZ868" s="744"/>
      <c r="LEA868" s="744"/>
      <c r="LEB868" s="744"/>
      <c r="LEC868" s="744"/>
      <c r="LED868" s="744"/>
      <c r="LEE868" s="744"/>
      <c r="LEF868" s="744"/>
      <c r="LEG868" s="744"/>
      <c r="LEH868" s="744"/>
      <c r="LEI868" s="744"/>
      <c r="LEJ868" s="744"/>
      <c r="LEK868" s="744"/>
      <c r="LEL868" s="744"/>
      <c r="LEM868" s="744"/>
      <c r="LEN868" s="744"/>
      <c r="LEO868" s="744"/>
      <c r="LEP868" s="744"/>
      <c r="LEQ868" s="744"/>
      <c r="LER868" s="744"/>
      <c r="LES868" s="744"/>
      <c r="LET868" s="744"/>
      <c r="LEU868" s="744"/>
      <c r="LEV868" s="744"/>
      <c r="LEW868" s="744"/>
      <c r="LEX868" s="744"/>
      <c r="LEY868" s="744"/>
      <c r="LEZ868" s="744"/>
      <c r="LFA868" s="744"/>
      <c r="LFB868" s="744"/>
      <c r="LFC868" s="744"/>
      <c r="LFD868" s="744"/>
      <c r="LFE868" s="744"/>
      <c r="LFF868" s="744"/>
      <c r="LFG868" s="744"/>
      <c r="LFH868" s="744"/>
      <c r="LFI868" s="744"/>
      <c r="LFJ868" s="744"/>
      <c r="LFK868" s="744"/>
      <c r="LFL868" s="744"/>
      <c r="LFM868" s="744"/>
      <c r="LFN868" s="744"/>
      <c r="LFO868" s="744"/>
      <c r="LFP868" s="744"/>
      <c r="LFQ868" s="744"/>
      <c r="LFR868" s="744"/>
      <c r="LFS868" s="744"/>
      <c r="LFT868" s="744"/>
      <c r="LFU868" s="744"/>
      <c r="LFV868" s="744"/>
      <c r="LFW868" s="744"/>
      <c r="LFX868" s="744"/>
      <c r="LFY868" s="744"/>
      <c r="LFZ868" s="744"/>
      <c r="LGA868" s="744"/>
      <c r="LGB868" s="744"/>
      <c r="LGC868" s="744"/>
      <c r="LGD868" s="744"/>
      <c r="LGE868" s="744"/>
      <c r="LGF868" s="744"/>
      <c r="LGG868" s="744"/>
      <c r="LGH868" s="744"/>
      <c r="LGI868" s="744"/>
      <c r="LGJ868" s="744"/>
      <c r="LGK868" s="744"/>
      <c r="LGL868" s="744"/>
      <c r="LGM868" s="744"/>
      <c r="LGN868" s="744"/>
      <c r="LGO868" s="744"/>
      <c r="LGP868" s="744"/>
      <c r="LGQ868" s="744"/>
      <c r="LGR868" s="744"/>
      <c r="LGS868" s="744"/>
      <c r="LGT868" s="744"/>
      <c r="LGU868" s="744"/>
      <c r="LGV868" s="744"/>
      <c r="LGW868" s="744"/>
      <c r="LGX868" s="744"/>
      <c r="LGY868" s="744"/>
      <c r="LGZ868" s="744"/>
      <c r="LHA868" s="744"/>
      <c r="LHB868" s="744"/>
      <c r="LHC868" s="744"/>
      <c r="LHD868" s="744"/>
      <c r="LHE868" s="744"/>
      <c r="LHF868" s="744"/>
      <c r="LHG868" s="744"/>
      <c r="LHH868" s="744"/>
      <c r="LHI868" s="744"/>
      <c r="LHJ868" s="744"/>
      <c r="LHK868" s="744"/>
      <c r="LHL868" s="744"/>
      <c r="LHM868" s="744"/>
      <c r="LHN868" s="744"/>
      <c r="LHO868" s="744"/>
      <c r="LHP868" s="744"/>
      <c r="LHQ868" s="744"/>
      <c r="LHR868" s="744"/>
      <c r="LHS868" s="744"/>
      <c r="LHT868" s="744"/>
      <c r="LHU868" s="744"/>
      <c r="LHV868" s="744"/>
      <c r="LHW868" s="744"/>
      <c r="LHX868" s="744"/>
      <c r="LHY868" s="744"/>
      <c r="LHZ868" s="744"/>
      <c r="LIA868" s="744"/>
      <c r="LIB868" s="744"/>
      <c r="LIC868" s="744"/>
      <c r="LID868" s="744"/>
      <c r="LIE868" s="744"/>
      <c r="LIF868" s="744"/>
      <c r="LIG868" s="744"/>
      <c r="LIH868" s="744"/>
      <c r="LII868" s="744"/>
      <c r="LIJ868" s="744"/>
      <c r="LIK868" s="744"/>
      <c r="LIL868" s="744"/>
      <c r="LIM868" s="744"/>
      <c r="LIN868" s="744"/>
      <c r="LIO868" s="744"/>
      <c r="LIP868" s="744"/>
      <c r="LIQ868" s="744"/>
      <c r="LIR868" s="744"/>
      <c r="LIS868" s="744"/>
      <c r="LIT868" s="744"/>
      <c r="LIU868" s="744"/>
      <c r="LIV868" s="744"/>
      <c r="LIW868" s="744"/>
      <c r="LIX868" s="744"/>
      <c r="LIY868" s="744"/>
      <c r="LIZ868" s="744"/>
      <c r="LJA868" s="744"/>
      <c r="LJB868" s="744"/>
      <c r="LJC868" s="744"/>
      <c r="LJD868" s="744"/>
      <c r="LJE868" s="744"/>
      <c r="LJF868" s="744"/>
      <c r="LJG868" s="744"/>
      <c r="LJH868" s="744"/>
      <c r="LJI868" s="744"/>
      <c r="LJJ868" s="744"/>
      <c r="LJK868" s="744"/>
      <c r="LJL868" s="744"/>
      <c r="LJM868" s="744"/>
      <c r="LJN868" s="744"/>
      <c r="LJO868" s="744"/>
      <c r="LJP868" s="744"/>
      <c r="LJQ868" s="744"/>
      <c r="LJR868" s="744"/>
      <c r="LJS868" s="744"/>
      <c r="LJT868" s="744"/>
      <c r="LJU868" s="744"/>
      <c r="LJV868" s="744"/>
      <c r="LJW868" s="744"/>
      <c r="LJX868" s="744"/>
      <c r="LJY868" s="744"/>
      <c r="LJZ868" s="744"/>
      <c r="LKA868" s="744"/>
      <c r="LKB868" s="744"/>
      <c r="LKC868" s="744"/>
      <c r="LKD868" s="744"/>
      <c r="LKE868" s="744"/>
      <c r="LKF868" s="744"/>
      <c r="LKG868" s="744"/>
      <c r="LKH868" s="744"/>
      <c r="LKI868" s="744"/>
      <c r="LKJ868" s="744"/>
      <c r="LKK868" s="744"/>
      <c r="LKL868" s="744"/>
      <c r="LKM868" s="744"/>
      <c r="LKN868" s="744"/>
      <c r="LKO868" s="744"/>
      <c r="LKP868" s="744"/>
      <c r="LKQ868" s="744"/>
      <c r="LKR868" s="744"/>
      <c r="LKS868" s="744"/>
      <c r="LKT868" s="744"/>
      <c r="LKU868" s="744"/>
      <c r="LKV868" s="744"/>
      <c r="LKW868" s="744"/>
      <c r="LKX868" s="744"/>
      <c r="LKY868" s="744"/>
      <c r="LKZ868" s="744"/>
      <c r="LLA868" s="744"/>
      <c r="LLB868" s="744"/>
      <c r="LLC868" s="744"/>
      <c r="LLD868" s="744"/>
      <c r="LLE868" s="744"/>
      <c r="LLF868" s="744"/>
      <c r="LLG868" s="744"/>
      <c r="LLH868" s="744"/>
      <c r="LLI868" s="744"/>
      <c r="LLJ868" s="744"/>
      <c r="LLK868" s="744"/>
      <c r="LLL868" s="744"/>
      <c r="LLM868" s="744"/>
      <c r="LLN868" s="744"/>
      <c r="LLO868" s="744"/>
      <c r="LLP868" s="744"/>
      <c r="LLQ868" s="744"/>
      <c r="LLR868" s="744"/>
      <c r="LLS868" s="744"/>
      <c r="LLT868" s="744"/>
      <c r="LLU868" s="744"/>
      <c r="LLV868" s="744"/>
      <c r="LLW868" s="744"/>
      <c r="LLX868" s="744"/>
      <c r="LLY868" s="744"/>
      <c r="LLZ868" s="744"/>
      <c r="LMA868" s="744"/>
      <c r="LMB868" s="744"/>
      <c r="LMC868" s="744"/>
      <c r="LMD868" s="744"/>
      <c r="LME868" s="744"/>
      <c r="LMF868" s="744"/>
      <c r="LMG868" s="744"/>
      <c r="LMH868" s="744"/>
      <c r="LMI868" s="744"/>
      <c r="LMJ868" s="744"/>
      <c r="LMK868" s="744"/>
      <c r="LML868" s="744"/>
      <c r="LMM868" s="744"/>
      <c r="LMN868" s="744"/>
      <c r="LMO868" s="744"/>
      <c r="LMP868" s="744"/>
      <c r="LMQ868" s="744"/>
      <c r="LMR868" s="744"/>
      <c r="LMS868" s="744"/>
      <c r="LMT868" s="744"/>
      <c r="LMU868" s="744"/>
      <c r="LMV868" s="744"/>
      <c r="LMW868" s="744"/>
      <c r="LMX868" s="744"/>
      <c r="LMY868" s="744"/>
      <c r="LMZ868" s="744"/>
      <c r="LNA868" s="744"/>
      <c r="LNB868" s="744"/>
      <c r="LNC868" s="744"/>
      <c r="LND868" s="744"/>
      <c r="LNE868" s="744"/>
      <c r="LNF868" s="744"/>
      <c r="LNG868" s="744"/>
      <c r="LNH868" s="744"/>
      <c r="LNI868" s="744"/>
      <c r="LNJ868" s="744"/>
      <c r="LNK868" s="744"/>
      <c r="LNL868" s="744"/>
      <c r="LNM868" s="744"/>
      <c r="LNN868" s="744"/>
      <c r="LNO868" s="744"/>
      <c r="LNP868" s="744"/>
      <c r="LNQ868" s="744"/>
      <c r="LNR868" s="744"/>
      <c r="LNS868" s="744"/>
      <c r="LNT868" s="744"/>
      <c r="LNU868" s="744"/>
      <c r="LNV868" s="744"/>
      <c r="LNW868" s="744"/>
      <c r="LNX868" s="744"/>
      <c r="LNY868" s="744"/>
      <c r="LNZ868" s="744"/>
      <c r="LOA868" s="744"/>
      <c r="LOB868" s="744"/>
      <c r="LOC868" s="744"/>
      <c r="LOD868" s="744"/>
      <c r="LOE868" s="744"/>
      <c r="LOF868" s="744"/>
      <c r="LOG868" s="744"/>
      <c r="LOH868" s="744"/>
      <c r="LOI868" s="744"/>
      <c r="LOJ868" s="744"/>
      <c r="LOK868" s="744"/>
      <c r="LOL868" s="744"/>
      <c r="LOM868" s="744"/>
      <c r="LON868" s="744"/>
      <c r="LOO868" s="744"/>
      <c r="LOP868" s="744"/>
      <c r="LOQ868" s="744"/>
      <c r="LOR868" s="744"/>
      <c r="LOS868" s="744"/>
      <c r="LOT868" s="744"/>
      <c r="LOU868" s="744"/>
      <c r="LOV868" s="744"/>
      <c r="LOW868" s="744"/>
      <c r="LOX868" s="744"/>
      <c r="LOY868" s="744"/>
      <c r="LOZ868" s="744"/>
      <c r="LPA868" s="744"/>
      <c r="LPB868" s="744"/>
      <c r="LPC868" s="744"/>
      <c r="LPD868" s="744"/>
      <c r="LPE868" s="744"/>
      <c r="LPF868" s="744"/>
      <c r="LPG868" s="744"/>
      <c r="LPH868" s="744"/>
      <c r="LPI868" s="744"/>
      <c r="LPJ868" s="744"/>
      <c r="LPK868" s="744"/>
      <c r="LPL868" s="744"/>
      <c r="LPM868" s="744"/>
      <c r="LPN868" s="744"/>
      <c r="LPO868" s="744"/>
      <c r="LPP868" s="744"/>
      <c r="LPQ868" s="744"/>
      <c r="LPR868" s="744"/>
      <c r="LPS868" s="744"/>
      <c r="LPT868" s="744"/>
      <c r="LPU868" s="744"/>
      <c r="LPV868" s="744"/>
      <c r="LPW868" s="744"/>
      <c r="LPX868" s="744"/>
      <c r="LPY868" s="744"/>
      <c r="LPZ868" s="744"/>
      <c r="LQA868" s="744"/>
      <c r="LQB868" s="744"/>
      <c r="LQC868" s="744"/>
      <c r="LQD868" s="744"/>
      <c r="LQE868" s="744"/>
      <c r="LQF868" s="744"/>
      <c r="LQG868" s="744"/>
      <c r="LQH868" s="744"/>
      <c r="LQI868" s="744"/>
      <c r="LQJ868" s="744"/>
      <c r="LQK868" s="744"/>
      <c r="LQL868" s="744"/>
      <c r="LQM868" s="744"/>
      <c r="LQN868" s="744"/>
      <c r="LQO868" s="744"/>
      <c r="LQP868" s="744"/>
      <c r="LQQ868" s="744"/>
      <c r="LQR868" s="744"/>
      <c r="LQS868" s="744"/>
      <c r="LQT868" s="744"/>
      <c r="LQU868" s="744"/>
      <c r="LQV868" s="744"/>
      <c r="LQW868" s="744"/>
      <c r="LQX868" s="744"/>
      <c r="LQY868" s="744"/>
      <c r="LQZ868" s="744"/>
      <c r="LRA868" s="744"/>
      <c r="LRB868" s="744"/>
      <c r="LRC868" s="744"/>
      <c r="LRD868" s="744"/>
      <c r="LRE868" s="744"/>
      <c r="LRF868" s="744"/>
      <c r="LRG868" s="744"/>
      <c r="LRH868" s="744"/>
      <c r="LRI868" s="744"/>
      <c r="LRJ868" s="744"/>
      <c r="LRK868" s="744"/>
      <c r="LRL868" s="744"/>
      <c r="LRM868" s="744"/>
      <c r="LRN868" s="744"/>
      <c r="LRO868" s="744"/>
      <c r="LRP868" s="744"/>
      <c r="LRQ868" s="744"/>
      <c r="LRR868" s="744"/>
      <c r="LRS868" s="744"/>
      <c r="LRT868" s="744"/>
      <c r="LRU868" s="744"/>
      <c r="LRV868" s="744"/>
      <c r="LRW868" s="744"/>
      <c r="LRX868" s="744"/>
      <c r="LRY868" s="744"/>
      <c r="LRZ868" s="744"/>
      <c r="LSA868" s="744"/>
      <c r="LSB868" s="744"/>
      <c r="LSC868" s="744"/>
      <c r="LSD868" s="744"/>
      <c r="LSE868" s="744"/>
      <c r="LSF868" s="744"/>
      <c r="LSG868" s="744"/>
      <c r="LSH868" s="744"/>
      <c r="LSI868" s="744"/>
      <c r="LSJ868" s="744"/>
      <c r="LSK868" s="744"/>
      <c r="LSL868" s="744"/>
      <c r="LSM868" s="744"/>
      <c r="LSN868" s="744"/>
      <c r="LSO868" s="744"/>
      <c r="LSP868" s="744"/>
      <c r="LSQ868" s="744"/>
      <c r="LSR868" s="744"/>
      <c r="LSS868" s="744"/>
      <c r="LST868" s="744"/>
      <c r="LSU868" s="744"/>
      <c r="LSV868" s="744"/>
      <c r="LSW868" s="744"/>
      <c r="LSX868" s="744"/>
      <c r="LSY868" s="744"/>
      <c r="LSZ868" s="744"/>
      <c r="LTA868" s="744"/>
      <c r="LTB868" s="744"/>
      <c r="LTC868" s="744"/>
      <c r="LTD868" s="744"/>
      <c r="LTE868" s="744"/>
      <c r="LTF868" s="744"/>
      <c r="LTG868" s="744"/>
      <c r="LTH868" s="744"/>
      <c r="LTI868" s="744"/>
      <c r="LTJ868" s="744"/>
      <c r="LTK868" s="744"/>
      <c r="LTL868" s="744"/>
      <c r="LTM868" s="744"/>
      <c r="LTN868" s="744"/>
      <c r="LTO868" s="744"/>
      <c r="LTP868" s="744"/>
      <c r="LTQ868" s="744"/>
      <c r="LTR868" s="744"/>
      <c r="LTS868" s="744"/>
      <c r="LTT868" s="744"/>
      <c r="LTU868" s="744"/>
      <c r="LTV868" s="744"/>
      <c r="LTW868" s="744"/>
      <c r="LTX868" s="744"/>
      <c r="LTY868" s="744"/>
      <c r="LTZ868" s="744"/>
      <c r="LUA868" s="744"/>
      <c r="LUB868" s="744"/>
      <c r="LUC868" s="744"/>
      <c r="LUD868" s="744"/>
      <c r="LUE868" s="744"/>
      <c r="LUF868" s="744"/>
      <c r="LUG868" s="744"/>
      <c r="LUH868" s="744"/>
      <c r="LUI868" s="744"/>
      <c r="LUJ868" s="744"/>
      <c r="LUK868" s="744"/>
      <c r="LUL868" s="744"/>
      <c r="LUM868" s="744"/>
      <c r="LUN868" s="744"/>
      <c r="LUO868" s="744"/>
      <c r="LUP868" s="744"/>
      <c r="LUQ868" s="744"/>
      <c r="LUR868" s="744"/>
      <c r="LUS868" s="744"/>
      <c r="LUT868" s="744"/>
      <c r="LUU868" s="744"/>
      <c r="LUV868" s="744"/>
      <c r="LUW868" s="744"/>
      <c r="LUX868" s="744"/>
      <c r="LUY868" s="744"/>
      <c r="LUZ868" s="744"/>
      <c r="LVA868" s="744"/>
      <c r="LVB868" s="744"/>
      <c r="LVC868" s="744"/>
      <c r="LVD868" s="744"/>
      <c r="LVE868" s="744"/>
      <c r="LVF868" s="744"/>
      <c r="LVG868" s="744"/>
      <c r="LVH868" s="744"/>
      <c r="LVI868" s="744"/>
      <c r="LVJ868" s="744"/>
      <c r="LVK868" s="744"/>
      <c r="LVL868" s="744"/>
      <c r="LVM868" s="744"/>
      <c r="LVN868" s="744"/>
      <c r="LVO868" s="744"/>
      <c r="LVP868" s="744"/>
      <c r="LVQ868" s="744"/>
      <c r="LVR868" s="744"/>
      <c r="LVS868" s="744"/>
      <c r="LVT868" s="744"/>
      <c r="LVU868" s="744"/>
      <c r="LVV868" s="744"/>
      <c r="LVW868" s="744"/>
      <c r="LVX868" s="744"/>
      <c r="LVY868" s="744"/>
      <c r="LVZ868" s="744"/>
      <c r="LWA868" s="744"/>
      <c r="LWB868" s="744"/>
      <c r="LWC868" s="744"/>
      <c r="LWD868" s="744"/>
      <c r="LWE868" s="744"/>
      <c r="LWF868" s="744"/>
      <c r="LWG868" s="744"/>
      <c r="LWH868" s="744"/>
      <c r="LWI868" s="744"/>
      <c r="LWJ868" s="744"/>
      <c r="LWK868" s="744"/>
      <c r="LWL868" s="744"/>
      <c r="LWM868" s="744"/>
      <c r="LWN868" s="744"/>
      <c r="LWO868" s="744"/>
      <c r="LWP868" s="744"/>
      <c r="LWQ868" s="744"/>
      <c r="LWR868" s="744"/>
      <c r="LWS868" s="744"/>
      <c r="LWT868" s="744"/>
      <c r="LWU868" s="744"/>
      <c r="LWV868" s="744"/>
      <c r="LWW868" s="744"/>
      <c r="LWX868" s="744"/>
      <c r="LWY868" s="744"/>
      <c r="LWZ868" s="744"/>
      <c r="LXA868" s="744"/>
      <c r="LXB868" s="744"/>
      <c r="LXC868" s="744"/>
      <c r="LXD868" s="744"/>
      <c r="LXE868" s="744"/>
      <c r="LXF868" s="744"/>
      <c r="LXG868" s="744"/>
      <c r="LXH868" s="744"/>
      <c r="LXI868" s="744"/>
      <c r="LXJ868" s="744"/>
      <c r="LXK868" s="744"/>
      <c r="LXL868" s="744"/>
      <c r="LXM868" s="744"/>
      <c r="LXN868" s="744"/>
      <c r="LXO868" s="744"/>
      <c r="LXP868" s="744"/>
      <c r="LXQ868" s="744"/>
      <c r="LXR868" s="744"/>
      <c r="LXS868" s="744"/>
      <c r="LXT868" s="744"/>
      <c r="LXU868" s="744"/>
      <c r="LXV868" s="744"/>
      <c r="LXW868" s="744"/>
      <c r="LXX868" s="744"/>
      <c r="LXY868" s="744"/>
      <c r="LXZ868" s="744"/>
      <c r="LYA868" s="744"/>
      <c r="LYB868" s="744"/>
      <c r="LYC868" s="744"/>
      <c r="LYD868" s="744"/>
      <c r="LYE868" s="744"/>
      <c r="LYF868" s="744"/>
      <c r="LYG868" s="744"/>
      <c r="LYH868" s="744"/>
      <c r="LYI868" s="744"/>
      <c r="LYJ868" s="744"/>
      <c r="LYK868" s="744"/>
      <c r="LYL868" s="744"/>
      <c r="LYM868" s="744"/>
      <c r="LYN868" s="744"/>
      <c r="LYO868" s="744"/>
      <c r="LYP868" s="744"/>
      <c r="LYQ868" s="744"/>
      <c r="LYR868" s="744"/>
      <c r="LYS868" s="744"/>
      <c r="LYT868" s="744"/>
      <c r="LYU868" s="744"/>
      <c r="LYV868" s="744"/>
      <c r="LYW868" s="744"/>
      <c r="LYX868" s="744"/>
      <c r="LYY868" s="744"/>
      <c r="LYZ868" s="744"/>
      <c r="LZA868" s="744"/>
      <c r="LZB868" s="744"/>
      <c r="LZC868" s="744"/>
      <c r="LZD868" s="744"/>
      <c r="LZE868" s="744"/>
      <c r="LZF868" s="744"/>
      <c r="LZG868" s="744"/>
      <c r="LZH868" s="744"/>
      <c r="LZI868" s="744"/>
      <c r="LZJ868" s="744"/>
      <c r="LZK868" s="744"/>
      <c r="LZL868" s="744"/>
      <c r="LZM868" s="744"/>
      <c r="LZN868" s="744"/>
      <c r="LZO868" s="744"/>
      <c r="LZP868" s="744"/>
      <c r="LZQ868" s="744"/>
      <c r="LZR868" s="744"/>
      <c r="LZS868" s="744"/>
      <c r="LZT868" s="744"/>
      <c r="LZU868" s="744"/>
      <c r="LZV868" s="744"/>
      <c r="LZW868" s="744"/>
      <c r="LZX868" s="744"/>
      <c r="LZY868" s="744"/>
      <c r="LZZ868" s="744"/>
      <c r="MAA868" s="744"/>
      <c r="MAB868" s="744"/>
      <c r="MAC868" s="744"/>
      <c r="MAD868" s="744"/>
      <c r="MAE868" s="744"/>
      <c r="MAF868" s="744"/>
      <c r="MAG868" s="744"/>
      <c r="MAH868" s="744"/>
      <c r="MAI868" s="744"/>
      <c r="MAJ868" s="744"/>
      <c r="MAK868" s="744"/>
      <c r="MAL868" s="744"/>
      <c r="MAM868" s="744"/>
      <c r="MAN868" s="744"/>
      <c r="MAO868" s="744"/>
      <c r="MAP868" s="744"/>
      <c r="MAQ868" s="744"/>
      <c r="MAR868" s="744"/>
      <c r="MAS868" s="744"/>
      <c r="MAT868" s="744"/>
      <c r="MAU868" s="744"/>
      <c r="MAV868" s="744"/>
      <c r="MAW868" s="744"/>
      <c r="MAX868" s="744"/>
      <c r="MAY868" s="744"/>
      <c r="MAZ868" s="744"/>
      <c r="MBA868" s="744"/>
      <c r="MBB868" s="744"/>
      <c r="MBC868" s="744"/>
      <c r="MBD868" s="744"/>
      <c r="MBE868" s="744"/>
      <c r="MBF868" s="744"/>
      <c r="MBG868" s="744"/>
      <c r="MBH868" s="744"/>
      <c r="MBI868" s="744"/>
      <c r="MBJ868" s="744"/>
      <c r="MBK868" s="744"/>
      <c r="MBL868" s="744"/>
      <c r="MBM868" s="744"/>
      <c r="MBN868" s="744"/>
      <c r="MBO868" s="744"/>
      <c r="MBP868" s="744"/>
      <c r="MBQ868" s="744"/>
      <c r="MBR868" s="744"/>
      <c r="MBS868" s="744"/>
      <c r="MBT868" s="744"/>
      <c r="MBU868" s="744"/>
      <c r="MBV868" s="744"/>
      <c r="MBW868" s="744"/>
      <c r="MBX868" s="744"/>
      <c r="MBY868" s="744"/>
      <c r="MBZ868" s="744"/>
      <c r="MCA868" s="744"/>
      <c r="MCB868" s="744"/>
      <c r="MCC868" s="744"/>
      <c r="MCD868" s="744"/>
      <c r="MCE868" s="744"/>
      <c r="MCF868" s="744"/>
      <c r="MCG868" s="744"/>
      <c r="MCH868" s="744"/>
      <c r="MCI868" s="744"/>
      <c r="MCJ868" s="744"/>
      <c r="MCK868" s="744"/>
      <c r="MCL868" s="744"/>
      <c r="MCM868" s="744"/>
      <c r="MCN868" s="744"/>
      <c r="MCO868" s="744"/>
      <c r="MCP868" s="744"/>
      <c r="MCQ868" s="744"/>
      <c r="MCR868" s="744"/>
      <c r="MCS868" s="744"/>
      <c r="MCT868" s="744"/>
      <c r="MCU868" s="744"/>
      <c r="MCV868" s="744"/>
      <c r="MCW868" s="744"/>
      <c r="MCX868" s="744"/>
      <c r="MCY868" s="744"/>
      <c r="MCZ868" s="744"/>
      <c r="MDA868" s="744"/>
      <c r="MDB868" s="744"/>
      <c r="MDC868" s="744"/>
      <c r="MDD868" s="744"/>
      <c r="MDE868" s="744"/>
      <c r="MDF868" s="744"/>
      <c r="MDG868" s="744"/>
      <c r="MDH868" s="744"/>
      <c r="MDI868" s="744"/>
      <c r="MDJ868" s="744"/>
      <c r="MDK868" s="744"/>
      <c r="MDL868" s="744"/>
      <c r="MDM868" s="744"/>
      <c r="MDN868" s="744"/>
      <c r="MDO868" s="744"/>
      <c r="MDP868" s="744"/>
      <c r="MDQ868" s="744"/>
      <c r="MDR868" s="744"/>
      <c r="MDS868" s="744"/>
      <c r="MDT868" s="744"/>
      <c r="MDU868" s="744"/>
      <c r="MDV868" s="744"/>
      <c r="MDW868" s="744"/>
      <c r="MDX868" s="744"/>
      <c r="MDY868" s="744"/>
      <c r="MDZ868" s="744"/>
      <c r="MEA868" s="744"/>
      <c r="MEB868" s="744"/>
      <c r="MEC868" s="744"/>
      <c r="MED868" s="744"/>
      <c r="MEE868" s="744"/>
      <c r="MEF868" s="744"/>
      <c r="MEG868" s="744"/>
      <c r="MEH868" s="744"/>
      <c r="MEI868" s="744"/>
      <c r="MEJ868" s="744"/>
      <c r="MEK868" s="744"/>
      <c r="MEL868" s="744"/>
      <c r="MEM868" s="744"/>
      <c r="MEN868" s="744"/>
      <c r="MEO868" s="744"/>
      <c r="MEP868" s="744"/>
      <c r="MEQ868" s="744"/>
      <c r="MER868" s="744"/>
      <c r="MES868" s="744"/>
      <c r="MET868" s="744"/>
      <c r="MEU868" s="744"/>
      <c r="MEV868" s="744"/>
      <c r="MEW868" s="744"/>
      <c r="MEX868" s="744"/>
      <c r="MEY868" s="744"/>
      <c r="MEZ868" s="744"/>
      <c r="MFA868" s="744"/>
      <c r="MFB868" s="744"/>
      <c r="MFC868" s="744"/>
      <c r="MFD868" s="744"/>
      <c r="MFE868" s="744"/>
      <c r="MFF868" s="744"/>
      <c r="MFG868" s="744"/>
      <c r="MFH868" s="744"/>
      <c r="MFI868" s="744"/>
      <c r="MFJ868" s="744"/>
      <c r="MFK868" s="744"/>
      <c r="MFL868" s="744"/>
      <c r="MFM868" s="744"/>
      <c r="MFN868" s="744"/>
      <c r="MFO868" s="744"/>
      <c r="MFP868" s="744"/>
      <c r="MFQ868" s="744"/>
      <c r="MFR868" s="744"/>
      <c r="MFS868" s="744"/>
      <c r="MFT868" s="744"/>
      <c r="MFU868" s="744"/>
      <c r="MFV868" s="744"/>
      <c r="MFW868" s="744"/>
      <c r="MFX868" s="744"/>
      <c r="MFY868" s="744"/>
      <c r="MFZ868" s="744"/>
      <c r="MGA868" s="744"/>
      <c r="MGB868" s="744"/>
      <c r="MGC868" s="744"/>
      <c r="MGD868" s="744"/>
      <c r="MGE868" s="744"/>
      <c r="MGF868" s="744"/>
      <c r="MGG868" s="744"/>
      <c r="MGH868" s="744"/>
      <c r="MGI868" s="744"/>
      <c r="MGJ868" s="744"/>
      <c r="MGK868" s="744"/>
      <c r="MGL868" s="744"/>
      <c r="MGM868" s="744"/>
      <c r="MGN868" s="744"/>
      <c r="MGO868" s="744"/>
      <c r="MGP868" s="744"/>
      <c r="MGQ868" s="744"/>
      <c r="MGR868" s="744"/>
      <c r="MGS868" s="744"/>
      <c r="MGT868" s="744"/>
      <c r="MGU868" s="744"/>
      <c r="MGV868" s="744"/>
      <c r="MGW868" s="744"/>
      <c r="MGX868" s="744"/>
      <c r="MGY868" s="744"/>
      <c r="MGZ868" s="744"/>
      <c r="MHA868" s="744"/>
      <c r="MHB868" s="744"/>
      <c r="MHC868" s="744"/>
      <c r="MHD868" s="744"/>
      <c r="MHE868" s="744"/>
      <c r="MHF868" s="744"/>
      <c r="MHG868" s="744"/>
      <c r="MHH868" s="744"/>
      <c r="MHI868" s="744"/>
      <c r="MHJ868" s="744"/>
      <c r="MHK868" s="744"/>
      <c r="MHL868" s="744"/>
      <c r="MHM868" s="744"/>
      <c r="MHN868" s="744"/>
      <c r="MHO868" s="744"/>
      <c r="MHP868" s="744"/>
      <c r="MHQ868" s="744"/>
      <c r="MHR868" s="744"/>
      <c r="MHS868" s="744"/>
      <c r="MHT868" s="744"/>
      <c r="MHU868" s="744"/>
      <c r="MHV868" s="744"/>
      <c r="MHW868" s="744"/>
      <c r="MHX868" s="744"/>
      <c r="MHY868" s="744"/>
      <c r="MHZ868" s="744"/>
      <c r="MIA868" s="744"/>
      <c r="MIB868" s="744"/>
      <c r="MIC868" s="744"/>
      <c r="MID868" s="744"/>
      <c r="MIE868" s="744"/>
      <c r="MIF868" s="744"/>
      <c r="MIG868" s="744"/>
      <c r="MIH868" s="744"/>
      <c r="MII868" s="744"/>
      <c r="MIJ868" s="744"/>
      <c r="MIK868" s="744"/>
      <c r="MIL868" s="744"/>
      <c r="MIM868" s="744"/>
      <c r="MIN868" s="744"/>
      <c r="MIO868" s="744"/>
      <c r="MIP868" s="744"/>
      <c r="MIQ868" s="744"/>
      <c r="MIR868" s="744"/>
      <c r="MIS868" s="744"/>
      <c r="MIT868" s="744"/>
      <c r="MIU868" s="744"/>
      <c r="MIV868" s="744"/>
      <c r="MIW868" s="744"/>
      <c r="MIX868" s="744"/>
      <c r="MIY868" s="744"/>
      <c r="MIZ868" s="744"/>
      <c r="MJA868" s="744"/>
      <c r="MJB868" s="744"/>
      <c r="MJC868" s="744"/>
      <c r="MJD868" s="744"/>
      <c r="MJE868" s="744"/>
      <c r="MJF868" s="744"/>
      <c r="MJG868" s="744"/>
      <c r="MJH868" s="744"/>
      <c r="MJI868" s="744"/>
      <c r="MJJ868" s="744"/>
      <c r="MJK868" s="744"/>
      <c r="MJL868" s="744"/>
      <c r="MJM868" s="744"/>
      <c r="MJN868" s="744"/>
      <c r="MJO868" s="744"/>
      <c r="MJP868" s="744"/>
      <c r="MJQ868" s="744"/>
      <c r="MJR868" s="744"/>
      <c r="MJS868" s="744"/>
      <c r="MJT868" s="744"/>
      <c r="MJU868" s="744"/>
      <c r="MJV868" s="744"/>
      <c r="MJW868" s="744"/>
      <c r="MJX868" s="744"/>
      <c r="MJY868" s="744"/>
      <c r="MJZ868" s="744"/>
      <c r="MKA868" s="744"/>
      <c r="MKB868" s="744"/>
      <c r="MKC868" s="744"/>
      <c r="MKD868" s="744"/>
      <c r="MKE868" s="744"/>
      <c r="MKF868" s="744"/>
      <c r="MKG868" s="744"/>
      <c r="MKH868" s="744"/>
      <c r="MKI868" s="744"/>
      <c r="MKJ868" s="744"/>
      <c r="MKK868" s="744"/>
      <c r="MKL868" s="744"/>
      <c r="MKM868" s="744"/>
      <c r="MKN868" s="744"/>
      <c r="MKO868" s="744"/>
      <c r="MKP868" s="744"/>
      <c r="MKQ868" s="744"/>
      <c r="MKR868" s="744"/>
      <c r="MKS868" s="744"/>
      <c r="MKT868" s="744"/>
      <c r="MKU868" s="744"/>
      <c r="MKV868" s="744"/>
      <c r="MKW868" s="744"/>
      <c r="MKX868" s="744"/>
      <c r="MKY868" s="744"/>
      <c r="MKZ868" s="744"/>
      <c r="MLA868" s="744"/>
      <c r="MLB868" s="744"/>
      <c r="MLC868" s="744"/>
      <c r="MLD868" s="744"/>
      <c r="MLE868" s="744"/>
      <c r="MLF868" s="744"/>
      <c r="MLG868" s="744"/>
      <c r="MLH868" s="744"/>
      <c r="MLI868" s="744"/>
      <c r="MLJ868" s="744"/>
      <c r="MLK868" s="744"/>
      <c r="MLL868" s="744"/>
      <c r="MLM868" s="744"/>
      <c r="MLN868" s="744"/>
      <c r="MLO868" s="744"/>
      <c r="MLP868" s="744"/>
      <c r="MLQ868" s="744"/>
      <c r="MLR868" s="744"/>
      <c r="MLS868" s="744"/>
      <c r="MLT868" s="744"/>
      <c r="MLU868" s="744"/>
      <c r="MLV868" s="744"/>
      <c r="MLW868" s="744"/>
      <c r="MLX868" s="744"/>
      <c r="MLY868" s="744"/>
      <c r="MLZ868" s="744"/>
      <c r="MMA868" s="744"/>
      <c r="MMB868" s="744"/>
      <c r="MMC868" s="744"/>
      <c r="MMD868" s="744"/>
      <c r="MME868" s="744"/>
      <c r="MMF868" s="744"/>
      <c r="MMG868" s="744"/>
      <c r="MMH868" s="744"/>
      <c r="MMI868" s="744"/>
      <c r="MMJ868" s="744"/>
      <c r="MMK868" s="744"/>
      <c r="MML868" s="744"/>
      <c r="MMM868" s="744"/>
      <c r="MMN868" s="744"/>
      <c r="MMO868" s="744"/>
      <c r="MMP868" s="744"/>
      <c r="MMQ868" s="744"/>
      <c r="MMR868" s="744"/>
      <c r="MMS868" s="744"/>
      <c r="MMT868" s="744"/>
      <c r="MMU868" s="744"/>
      <c r="MMV868" s="744"/>
      <c r="MMW868" s="744"/>
      <c r="MMX868" s="744"/>
      <c r="MMY868" s="744"/>
      <c r="MMZ868" s="744"/>
      <c r="MNA868" s="744"/>
      <c r="MNB868" s="744"/>
      <c r="MNC868" s="744"/>
      <c r="MND868" s="744"/>
      <c r="MNE868" s="744"/>
      <c r="MNF868" s="744"/>
      <c r="MNG868" s="744"/>
      <c r="MNH868" s="744"/>
      <c r="MNI868" s="744"/>
      <c r="MNJ868" s="744"/>
      <c r="MNK868" s="744"/>
      <c r="MNL868" s="744"/>
      <c r="MNM868" s="744"/>
      <c r="MNN868" s="744"/>
      <c r="MNO868" s="744"/>
      <c r="MNP868" s="744"/>
      <c r="MNQ868" s="744"/>
      <c r="MNR868" s="744"/>
      <c r="MNS868" s="744"/>
      <c r="MNT868" s="744"/>
      <c r="MNU868" s="744"/>
      <c r="MNV868" s="744"/>
      <c r="MNW868" s="744"/>
      <c r="MNX868" s="744"/>
      <c r="MNY868" s="744"/>
      <c r="MNZ868" s="744"/>
      <c r="MOA868" s="744"/>
      <c r="MOB868" s="744"/>
      <c r="MOC868" s="744"/>
      <c r="MOD868" s="744"/>
      <c r="MOE868" s="744"/>
      <c r="MOF868" s="744"/>
      <c r="MOG868" s="744"/>
      <c r="MOH868" s="744"/>
      <c r="MOI868" s="744"/>
      <c r="MOJ868" s="744"/>
      <c r="MOK868" s="744"/>
      <c r="MOL868" s="744"/>
      <c r="MOM868" s="744"/>
      <c r="MON868" s="744"/>
      <c r="MOO868" s="744"/>
      <c r="MOP868" s="744"/>
      <c r="MOQ868" s="744"/>
      <c r="MOR868" s="744"/>
      <c r="MOS868" s="744"/>
      <c r="MOT868" s="744"/>
      <c r="MOU868" s="744"/>
      <c r="MOV868" s="744"/>
      <c r="MOW868" s="744"/>
      <c r="MOX868" s="744"/>
      <c r="MOY868" s="744"/>
      <c r="MOZ868" s="744"/>
      <c r="MPA868" s="744"/>
      <c r="MPB868" s="744"/>
      <c r="MPC868" s="744"/>
      <c r="MPD868" s="744"/>
      <c r="MPE868" s="744"/>
      <c r="MPF868" s="744"/>
      <c r="MPG868" s="744"/>
      <c r="MPH868" s="744"/>
      <c r="MPI868" s="744"/>
      <c r="MPJ868" s="744"/>
      <c r="MPK868" s="744"/>
      <c r="MPL868" s="744"/>
      <c r="MPM868" s="744"/>
      <c r="MPN868" s="744"/>
      <c r="MPO868" s="744"/>
      <c r="MPP868" s="744"/>
      <c r="MPQ868" s="744"/>
      <c r="MPR868" s="744"/>
      <c r="MPS868" s="744"/>
      <c r="MPT868" s="744"/>
      <c r="MPU868" s="744"/>
      <c r="MPV868" s="744"/>
      <c r="MPW868" s="744"/>
      <c r="MPX868" s="744"/>
      <c r="MPY868" s="744"/>
      <c r="MPZ868" s="744"/>
      <c r="MQA868" s="744"/>
      <c r="MQB868" s="744"/>
      <c r="MQC868" s="744"/>
      <c r="MQD868" s="744"/>
      <c r="MQE868" s="744"/>
      <c r="MQF868" s="744"/>
      <c r="MQG868" s="744"/>
      <c r="MQH868" s="744"/>
      <c r="MQI868" s="744"/>
      <c r="MQJ868" s="744"/>
      <c r="MQK868" s="744"/>
      <c r="MQL868" s="744"/>
      <c r="MQM868" s="744"/>
      <c r="MQN868" s="744"/>
      <c r="MQO868" s="744"/>
      <c r="MQP868" s="744"/>
      <c r="MQQ868" s="744"/>
      <c r="MQR868" s="744"/>
      <c r="MQS868" s="744"/>
      <c r="MQT868" s="744"/>
      <c r="MQU868" s="744"/>
      <c r="MQV868" s="744"/>
      <c r="MQW868" s="744"/>
      <c r="MQX868" s="744"/>
      <c r="MQY868" s="744"/>
      <c r="MQZ868" s="744"/>
      <c r="MRA868" s="744"/>
      <c r="MRB868" s="744"/>
      <c r="MRC868" s="744"/>
      <c r="MRD868" s="744"/>
      <c r="MRE868" s="744"/>
      <c r="MRF868" s="744"/>
      <c r="MRG868" s="744"/>
      <c r="MRH868" s="744"/>
      <c r="MRI868" s="744"/>
      <c r="MRJ868" s="744"/>
      <c r="MRK868" s="744"/>
      <c r="MRL868" s="744"/>
      <c r="MRM868" s="744"/>
      <c r="MRN868" s="744"/>
      <c r="MRO868" s="744"/>
      <c r="MRP868" s="744"/>
      <c r="MRQ868" s="744"/>
      <c r="MRR868" s="744"/>
      <c r="MRS868" s="744"/>
      <c r="MRT868" s="744"/>
      <c r="MRU868" s="744"/>
      <c r="MRV868" s="744"/>
      <c r="MRW868" s="744"/>
      <c r="MRX868" s="744"/>
      <c r="MRY868" s="744"/>
      <c r="MRZ868" s="744"/>
      <c r="MSA868" s="744"/>
      <c r="MSB868" s="744"/>
      <c r="MSC868" s="744"/>
      <c r="MSD868" s="744"/>
      <c r="MSE868" s="744"/>
      <c r="MSF868" s="744"/>
      <c r="MSG868" s="744"/>
      <c r="MSH868" s="744"/>
      <c r="MSI868" s="744"/>
      <c r="MSJ868" s="744"/>
      <c r="MSK868" s="744"/>
      <c r="MSL868" s="744"/>
      <c r="MSM868" s="744"/>
      <c r="MSN868" s="744"/>
      <c r="MSO868" s="744"/>
      <c r="MSP868" s="744"/>
      <c r="MSQ868" s="744"/>
      <c r="MSR868" s="744"/>
      <c r="MSS868" s="744"/>
      <c r="MST868" s="744"/>
      <c r="MSU868" s="744"/>
      <c r="MSV868" s="744"/>
      <c r="MSW868" s="744"/>
      <c r="MSX868" s="744"/>
      <c r="MSY868" s="744"/>
      <c r="MSZ868" s="744"/>
      <c r="MTA868" s="744"/>
      <c r="MTB868" s="744"/>
      <c r="MTC868" s="744"/>
      <c r="MTD868" s="744"/>
      <c r="MTE868" s="744"/>
      <c r="MTF868" s="744"/>
      <c r="MTG868" s="744"/>
      <c r="MTH868" s="744"/>
      <c r="MTI868" s="744"/>
      <c r="MTJ868" s="744"/>
      <c r="MTK868" s="744"/>
      <c r="MTL868" s="744"/>
      <c r="MTM868" s="744"/>
      <c r="MTN868" s="744"/>
      <c r="MTO868" s="744"/>
      <c r="MTP868" s="744"/>
      <c r="MTQ868" s="744"/>
      <c r="MTR868" s="744"/>
      <c r="MTS868" s="744"/>
      <c r="MTT868" s="744"/>
      <c r="MTU868" s="744"/>
      <c r="MTV868" s="744"/>
      <c r="MTW868" s="744"/>
      <c r="MTX868" s="744"/>
      <c r="MTY868" s="744"/>
      <c r="MTZ868" s="744"/>
      <c r="MUA868" s="744"/>
      <c r="MUB868" s="744"/>
      <c r="MUC868" s="744"/>
      <c r="MUD868" s="744"/>
      <c r="MUE868" s="744"/>
      <c r="MUF868" s="744"/>
      <c r="MUG868" s="744"/>
      <c r="MUH868" s="744"/>
      <c r="MUI868" s="744"/>
      <c r="MUJ868" s="744"/>
      <c r="MUK868" s="744"/>
      <c r="MUL868" s="744"/>
      <c r="MUM868" s="744"/>
      <c r="MUN868" s="744"/>
      <c r="MUO868" s="744"/>
      <c r="MUP868" s="744"/>
      <c r="MUQ868" s="744"/>
      <c r="MUR868" s="744"/>
      <c r="MUS868" s="744"/>
      <c r="MUT868" s="744"/>
      <c r="MUU868" s="744"/>
      <c r="MUV868" s="744"/>
      <c r="MUW868" s="744"/>
      <c r="MUX868" s="744"/>
      <c r="MUY868" s="744"/>
      <c r="MUZ868" s="744"/>
      <c r="MVA868" s="744"/>
      <c r="MVB868" s="744"/>
      <c r="MVC868" s="744"/>
      <c r="MVD868" s="744"/>
      <c r="MVE868" s="744"/>
      <c r="MVF868" s="744"/>
      <c r="MVG868" s="744"/>
      <c r="MVH868" s="744"/>
      <c r="MVI868" s="744"/>
      <c r="MVJ868" s="744"/>
      <c r="MVK868" s="744"/>
      <c r="MVL868" s="744"/>
      <c r="MVM868" s="744"/>
      <c r="MVN868" s="744"/>
      <c r="MVO868" s="744"/>
      <c r="MVP868" s="744"/>
      <c r="MVQ868" s="744"/>
      <c r="MVR868" s="744"/>
      <c r="MVS868" s="744"/>
      <c r="MVT868" s="744"/>
      <c r="MVU868" s="744"/>
      <c r="MVV868" s="744"/>
      <c r="MVW868" s="744"/>
      <c r="MVX868" s="744"/>
      <c r="MVY868" s="744"/>
      <c r="MVZ868" s="744"/>
      <c r="MWA868" s="744"/>
      <c r="MWB868" s="744"/>
      <c r="MWC868" s="744"/>
      <c r="MWD868" s="744"/>
      <c r="MWE868" s="744"/>
      <c r="MWF868" s="744"/>
      <c r="MWG868" s="744"/>
      <c r="MWH868" s="744"/>
      <c r="MWI868" s="744"/>
      <c r="MWJ868" s="744"/>
      <c r="MWK868" s="744"/>
      <c r="MWL868" s="744"/>
      <c r="MWM868" s="744"/>
      <c r="MWN868" s="744"/>
      <c r="MWO868" s="744"/>
      <c r="MWP868" s="744"/>
      <c r="MWQ868" s="744"/>
      <c r="MWR868" s="744"/>
      <c r="MWS868" s="744"/>
      <c r="MWT868" s="744"/>
      <c r="MWU868" s="744"/>
      <c r="MWV868" s="744"/>
      <c r="MWW868" s="744"/>
      <c r="MWX868" s="744"/>
      <c r="MWY868" s="744"/>
      <c r="MWZ868" s="744"/>
      <c r="MXA868" s="744"/>
      <c r="MXB868" s="744"/>
      <c r="MXC868" s="744"/>
      <c r="MXD868" s="744"/>
      <c r="MXE868" s="744"/>
      <c r="MXF868" s="744"/>
      <c r="MXG868" s="744"/>
      <c r="MXH868" s="744"/>
      <c r="MXI868" s="744"/>
      <c r="MXJ868" s="744"/>
      <c r="MXK868" s="744"/>
      <c r="MXL868" s="744"/>
      <c r="MXM868" s="744"/>
      <c r="MXN868" s="744"/>
      <c r="MXO868" s="744"/>
      <c r="MXP868" s="744"/>
      <c r="MXQ868" s="744"/>
      <c r="MXR868" s="744"/>
      <c r="MXS868" s="744"/>
      <c r="MXT868" s="744"/>
      <c r="MXU868" s="744"/>
      <c r="MXV868" s="744"/>
      <c r="MXW868" s="744"/>
      <c r="MXX868" s="744"/>
      <c r="MXY868" s="744"/>
      <c r="MXZ868" s="744"/>
      <c r="MYA868" s="744"/>
      <c r="MYB868" s="744"/>
      <c r="MYC868" s="744"/>
      <c r="MYD868" s="744"/>
      <c r="MYE868" s="744"/>
      <c r="MYF868" s="744"/>
      <c r="MYG868" s="744"/>
      <c r="MYH868" s="744"/>
      <c r="MYI868" s="744"/>
      <c r="MYJ868" s="744"/>
      <c r="MYK868" s="744"/>
      <c r="MYL868" s="744"/>
      <c r="MYM868" s="744"/>
      <c r="MYN868" s="744"/>
      <c r="MYO868" s="744"/>
      <c r="MYP868" s="744"/>
      <c r="MYQ868" s="744"/>
      <c r="MYR868" s="744"/>
      <c r="MYS868" s="744"/>
      <c r="MYT868" s="744"/>
      <c r="MYU868" s="744"/>
      <c r="MYV868" s="744"/>
      <c r="MYW868" s="744"/>
      <c r="MYX868" s="744"/>
      <c r="MYY868" s="744"/>
      <c r="MYZ868" s="744"/>
      <c r="MZA868" s="744"/>
      <c r="MZB868" s="744"/>
      <c r="MZC868" s="744"/>
      <c r="MZD868" s="744"/>
      <c r="MZE868" s="744"/>
      <c r="MZF868" s="744"/>
      <c r="MZG868" s="744"/>
      <c r="MZH868" s="744"/>
      <c r="MZI868" s="744"/>
      <c r="MZJ868" s="744"/>
      <c r="MZK868" s="744"/>
      <c r="MZL868" s="744"/>
      <c r="MZM868" s="744"/>
      <c r="MZN868" s="744"/>
      <c r="MZO868" s="744"/>
      <c r="MZP868" s="744"/>
      <c r="MZQ868" s="744"/>
      <c r="MZR868" s="744"/>
      <c r="MZS868" s="744"/>
      <c r="MZT868" s="744"/>
      <c r="MZU868" s="744"/>
      <c r="MZV868" s="744"/>
      <c r="MZW868" s="744"/>
      <c r="MZX868" s="744"/>
      <c r="MZY868" s="744"/>
      <c r="MZZ868" s="744"/>
      <c r="NAA868" s="744"/>
      <c r="NAB868" s="744"/>
      <c r="NAC868" s="744"/>
      <c r="NAD868" s="744"/>
      <c r="NAE868" s="744"/>
      <c r="NAF868" s="744"/>
      <c r="NAG868" s="744"/>
      <c r="NAH868" s="744"/>
      <c r="NAI868" s="744"/>
      <c r="NAJ868" s="744"/>
      <c r="NAK868" s="744"/>
      <c r="NAL868" s="744"/>
      <c r="NAM868" s="744"/>
      <c r="NAN868" s="744"/>
      <c r="NAO868" s="744"/>
      <c r="NAP868" s="744"/>
      <c r="NAQ868" s="744"/>
      <c r="NAR868" s="744"/>
      <c r="NAS868" s="744"/>
      <c r="NAT868" s="744"/>
      <c r="NAU868" s="744"/>
      <c r="NAV868" s="744"/>
      <c r="NAW868" s="744"/>
      <c r="NAX868" s="744"/>
      <c r="NAY868" s="744"/>
      <c r="NAZ868" s="744"/>
      <c r="NBA868" s="744"/>
      <c r="NBB868" s="744"/>
      <c r="NBC868" s="744"/>
      <c r="NBD868" s="744"/>
      <c r="NBE868" s="744"/>
      <c r="NBF868" s="744"/>
      <c r="NBG868" s="744"/>
      <c r="NBH868" s="744"/>
      <c r="NBI868" s="744"/>
      <c r="NBJ868" s="744"/>
      <c r="NBK868" s="744"/>
      <c r="NBL868" s="744"/>
      <c r="NBM868" s="744"/>
      <c r="NBN868" s="744"/>
      <c r="NBO868" s="744"/>
      <c r="NBP868" s="744"/>
      <c r="NBQ868" s="744"/>
      <c r="NBR868" s="744"/>
      <c r="NBS868" s="744"/>
      <c r="NBT868" s="744"/>
      <c r="NBU868" s="744"/>
      <c r="NBV868" s="744"/>
      <c r="NBW868" s="744"/>
      <c r="NBX868" s="744"/>
      <c r="NBY868" s="744"/>
      <c r="NBZ868" s="744"/>
      <c r="NCA868" s="744"/>
      <c r="NCB868" s="744"/>
      <c r="NCC868" s="744"/>
      <c r="NCD868" s="744"/>
      <c r="NCE868" s="744"/>
      <c r="NCF868" s="744"/>
      <c r="NCG868" s="744"/>
      <c r="NCH868" s="744"/>
      <c r="NCI868" s="744"/>
      <c r="NCJ868" s="744"/>
      <c r="NCK868" s="744"/>
      <c r="NCL868" s="744"/>
      <c r="NCM868" s="744"/>
      <c r="NCN868" s="744"/>
      <c r="NCO868" s="744"/>
      <c r="NCP868" s="744"/>
      <c r="NCQ868" s="744"/>
      <c r="NCR868" s="744"/>
      <c r="NCS868" s="744"/>
      <c r="NCT868" s="744"/>
      <c r="NCU868" s="744"/>
      <c r="NCV868" s="744"/>
      <c r="NCW868" s="744"/>
      <c r="NCX868" s="744"/>
      <c r="NCY868" s="744"/>
      <c r="NCZ868" s="744"/>
      <c r="NDA868" s="744"/>
      <c r="NDB868" s="744"/>
      <c r="NDC868" s="744"/>
      <c r="NDD868" s="744"/>
      <c r="NDE868" s="744"/>
      <c r="NDF868" s="744"/>
      <c r="NDG868" s="744"/>
      <c r="NDH868" s="744"/>
      <c r="NDI868" s="744"/>
      <c r="NDJ868" s="744"/>
      <c r="NDK868" s="744"/>
      <c r="NDL868" s="744"/>
      <c r="NDM868" s="744"/>
      <c r="NDN868" s="744"/>
      <c r="NDO868" s="744"/>
      <c r="NDP868" s="744"/>
      <c r="NDQ868" s="744"/>
      <c r="NDR868" s="744"/>
      <c r="NDS868" s="744"/>
      <c r="NDT868" s="744"/>
      <c r="NDU868" s="744"/>
      <c r="NDV868" s="744"/>
      <c r="NDW868" s="744"/>
      <c r="NDX868" s="744"/>
      <c r="NDY868" s="744"/>
      <c r="NDZ868" s="744"/>
      <c r="NEA868" s="744"/>
      <c r="NEB868" s="744"/>
      <c r="NEC868" s="744"/>
      <c r="NED868" s="744"/>
      <c r="NEE868" s="744"/>
      <c r="NEF868" s="744"/>
      <c r="NEG868" s="744"/>
      <c r="NEH868" s="744"/>
      <c r="NEI868" s="744"/>
      <c r="NEJ868" s="744"/>
      <c r="NEK868" s="744"/>
      <c r="NEL868" s="744"/>
      <c r="NEM868" s="744"/>
      <c r="NEN868" s="744"/>
      <c r="NEO868" s="744"/>
      <c r="NEP868" s="744"/>
      <c r="NEQ868" s="744"/>
      <c r="NER868" s="744"/>
      <c r="NES868" s="744"/>
      <c r="NET868" s="744"/>
      <c r="NEU868" s="744"/>
      <c r="NEV868" s="744"/>
      <c r="NEW868" s="744"/>
      <c r="NEX868" s="744"/>
      <c r="NEY868" s="744"/>
      <c r="NEZ868" s="744"/>
      <c r="NFA868" s="744"/>
      <c r="NFB868" s="744"/>
      <c r="NFC868" s="744"/>
      <c r="NFD868" s="744"/>
      <c r="NFE868" s="744"/>
      <c r="NFF868" s="744"/>
      <c r="NFG868" s="744"/>
      <c r="NFH868" s="744"/>
      <c r="NFI868" s="744"/>
      <c r="NFJ868" s="744"/>
      <c r="NFK868" s="744"/>
      <c r="NFL868" s="744"/>
      <c r="NFM868" s="744"/>
      <c r="NFN868" s="744"/>
      <c r="NFO868" s="744"/>
      <c r="NFP868" s="744"/>
      <c r="NFQ868" s="744"/>
      <c r="NFR868" s="744"/>
      <c r="NFS868" s="744"/>
      <c r="NFT868" s="744"/>
      <c r="NFU868" s="744"/>
      <c r="NFV868" s="744"/>
      <c r="NFW868" s="744"/>
      <c r="NFX868" s="744"/>
      <c r="NFY868" s="744"/>
      <c r="NFZ868" s="744"/>
      <c r="NGA868" s="744"/>
      <c r="NGB868" s="744"/>
      <c r="NGC868" s="744"/>
      <c r="NGD868" s="744"/>
      <c r="NGE868" s="744"/>
      <c r="NGF868" s="744"/>
      <c r="NGG868" s="744"/>
      <c r="NGH868" s="744"/>
      <c r="NGI868" s="744"/>
      <c r="NGJ868" s="744"/>
      <c r="NGK868" s="744"/>
      <c r="NGL868" s="744"/>
      <c r="NGM868" s="744"/>
      <c r="NGN868" s="744"/>
      <c r="NGO868" s="744"/>
      <c r="NGP868" s="744"/>
      <c r="NGQ868" s="744"/>
      <c r="NGR868" s="744"/>
      <c r="NGS868" s="744"/>
      <c r="NGT868" s="744"/>
      <c r="NGU868" s="744"/>
      <c r="NGV868" s="744"/>
      <c r="NGW868" s="744"/>
      <c r="NGX868" s="744"/>
      <c r="NGY868" s="744"/>
      <c r="NGZ868" s="744"/>
      <c r="NHA868" s="744"/>
      <c r="NHB868" s="744"/>
      <c r="NHC868" s="744"/>
      <c r="NHD868" s="744"/>
      <c r="NHE868" s="744"/>
      <c r="NHF868" s="744"/>
      <c r="NHG868" s="744"/>
      <c r="NHH868" s="744"/>
      <c r="NHI868" s="744"/>
      <c r="NHJ868" s="744"/>
      <c r="NHK868" s="744"/>
      <c r="NHL868" s="744"/>
      <c r="NHM868" s="744"/>
      <c r="NHN868" s="744"/>
      <c r="NHO868" s="744"/>
      <c r="NHP868" s="744"/>
      <c r="NHQ868" s="744"/>
      <c r="NHR868" s="744"/>
      <c r="NHS868" s="744"/>
      <c r="NHT868" s="744"/>
      <c r="NHU868" s="744"/>
      <c r="NHV868" s="744"/>
      <c r="NHW868" s="744"/>
      <c r="NHX868" s="744"/>
      <c r="NHY868" s="744"/>
      <c r="NHZ868" s="744"/>
      <c r="NIA868" s="744"/>
      <c r="NIB868" s="744"/>
      <c r="NIC868" s="744"/>
      <c r="NID868" s="744"/>
      <c r="NIE868" s="744"/>
      <c r="NIF868" s="744"/>
      <c r="NIG868" s="744"/>
      <c r="NIH868" s="744"/>
      <c r="NII868" s="744"/>
      <c r="NIJ868" s="744"/>
      <c r="NIK868" s="744"/>
      <c r="NIL868" s="744"/>
      <c r="NIM868" s="744"/>
      <c r="NIN868" s="744"/>
      <c r="NIO868" s="744"/>
      <c r="NIP868" s="744"/>
      <c r="NIQ868" s="744"/>
      <c r="NIR868" s="744"/>
      <c r="NIS868" s="744"/>
      <c r="NIT868" s="744"/>
      <c r="NIU868" s="744"/>
      <c r="NIV868" s="744"/>
      <c r="NIW868" s="744"/>
      <c r="NIX868" s="744"/>
      <c r="NIY868" s="744"/>
      <c r="NIZ868" s="744"/>
      <c r="NJA868" s="744"/>
      <c r="NJB868" s="744"/>
      <c r="NJC868" s="744"/>
      <c r="NJD868" s="744"/>
      <c r="NJE868" s="744"/>
      <c r="NJF868" s="744"/>
      <c r="NJG868" s="744"/>
      <c r="NJH868" s="744"/>
      <c r="NJI868" s="744"/>
      <c r="NJJ868" s="744"/>
      <c r="NJK868" s="744"/>
      <c r="NJL868" s="744"/>
      <c r="NJM868" s="744"/>
      <c r="NJN868" s="744"/>
      <c r="NJO868" s="744"/>
      <c r="NJP868" s="744"/>
      <c r="NJQ868" s="744"/>
      <c r="NJR868" s="744"/>
      <c r="NJS868" s="744"/>
      <c r="NJT868" s="744"/>
      <c r="NJU868" s="744"/>
      <c r="NJV868" s="744"/>
      <c r="NJW868" s="744"/>
      <c r="NJX868" s="744"/>
      <c r="NJY868" s="744"/>
      <c r="NJZ868" s="744"/>
      <c r="NKA868" s="744"/>
      <c r="NKB868" s="744"/>
      <c r="NKC868" s="744"/>
      <c r="NKD868" s="744"/>
      <c r="NKE868" s="744"/>
      <c r="NKF868" s="744"/>
      <c r="NKG868" s="744"/>
      <c r="NKH868" s="744"/>
      <c r="NKI868" s="744"/>
      <c r="NKJ868" s="744"/>
      <c r="NKK868" s="744"/>
      <c r="NKL868" s="744"/>
      <c r="NKM868" s="744"/>
      <c r="NKN868" s="744"/>
      <c r="NKO868" s="744"/>
      <c r="NKP868" s="744"/>
      <c r="NKQ868" s="744"/>
      <c r="NKR868" s="744"/>
      <c r="NKS868" s="744"/>
      <c r="NKT868" s="744"/>
      <c r="NKU868" s="744"/>
      <c r="NKV868" s="744"/>
      <c r="NKW868" s="744"/>
      <c r="NKX868" s="744"/>
      <c r="NKY868" s="744"/>
      <c r="NKZ868" s="744"/>
      <c r="NLA868" s="744"/>
      <c r="NLB868" s="744"/>
      <c r="NLC868" s="744"/>
      <c r="NLD868" s="744"/>
      <c r="NLE868" s="744"/>
      <c r="NLF868" s="744"/>
      <c r="NLG868" s="744"/>
      <c r="NLH868" s="744"/>
      <c r="NLI868" s="744"/>
      <c r="NLJ868" s="744"/>
      <c r="NLK868" s="744"/>
      <c r="NLL868" s="744"/>
      <c r="NLM868" s="744"/>
      <c r="NLN868" s="744"/>
      <c r="NLO868" s="744"/>
      <c r="NLP868" s="744"/>
      <c r="NLQ868" s="744"/>
      <c r="NLR868" s="744"/>
      <c r="NLS868" s="744"/>
      <c r="NLT868" s="744"/>
      <c r="NLU868" s="744"/>
      <c r="NLV868" s="744"/>
      <c r="NLW868" s="744"/>
      <c r="NLX868" s="744"/>
      <c r="NLY868" s="744"/>
      <c r="NLZ868" s="744"/>
      <c r="NMA868" s="744"/>
      <c r="NMB868" s="744"/>
      <c r="NMC868" s="744"/>
      <c r="NMD868" s="744"/>
      <c r="NME868" s="744"/>
      <c r="NMF868" s="744"/>
      <c r="NMG868" s="744"/>
      <c r="NMH868" s="744"/>
      <c r="NMI868" s="744"/>
      <c r="NMJ868" s="744"/>
      <c r="NMK868" s="744"/>
      <c r="NML868" s="744"/>
      <c r="NMM868" s="744"/>
      <c r="NMN868" s="744"/>
      <c r="NMO868" s="744"/>
      <c r="NMP868" s="744"/>
      <c r="NMQ868" s="744"/>
      <c r="NMR868" s="744"/>
      <c r="NMS868" s="744"/>
      <c r="NMT868" s="744"/>
      <c r="NMU868" s="744"/>
      <c r="NMV868" s="744"/>
      <c r="NMW868" s="744"/>
      <c r="NMX868" s="744"/>
      <c r="NMY868" s="744"/>
      <c r="NMZ868" s="744"/>
      <c r="NNA868" s="744"/>
      <c r="NNB868" s="744"/>
      <c r="NNC868" s="744"/>
      <c r="NND868" s="744"/>
      <c r="NNE868" s="744"/>
      <c r="NNF868" s="744"/>
      <c r="NNG868" s="744"/>
      <c r="NNH868" s="744"/>
      <c r="NNI868" s="744"/>
      <c r="NNJ868" s="744"/>
      <c r="NNK868" s="744"/>
      <c r="NNL868" s="744"/>
      <c r="NNM868" s="744"/>
      <c r="NNN868" s="744"/>
      <c r="NNO868" s="744"/>
      <c r="NNP868" s="744"/>
      <c r="NNQ868" s="744"/>
      <c r="NNR868" s="744"/>
      <c r="NNS868" s="744"/>
      <c r="NNT868" s="744"/>
      <c r="NNU868" s="744"/>
      <c r="NNV868" s="744"/>
      <c r="NNW868" s="744"/>
      <c r="NNX868" s="744"/>
      <c r="NNY868" s="744"/>
      <c r="NNZ868" s="744"/>
      <c r="NOA868" s="744"/>
      <c r="NOB868" s="744"/>
      <c r="NOC868" s="744"/>
      <c r="NOD868" s="744"/>
      <c r="NOE868" s="744"/>
      <c r="NOF868" s="744"/>
      <c r="NOG868" s="744"/>
      <c r="NOH868" s="744"/>
      <c r="NOI868" s="744"/>
      <c r="NOJ868" s="744"/>
      <c r="NOK868" s="744"/>
      <c r="NOL868" s="744"/>
      <c r="NOM868" s="744"/>
      <c r="NON868" s="744"/>
      <c r="NOO868" s="744"/>
      <c r="NOP868" s="744"/>
      <c r="NOQ868" s="744"/>
      <c r="NOR868" s="744"/>
      <c r="NOS868" s="744"/>
      <c r="NOT868" s="744"/>
      <c r="NOU868" s="744"/>
      <c r="NOV868" s="744"/>
      <c r="NOW868" s="744"/>
      <c r="NOX868" s="744"/>
      <c r="NOY868" s="744"/>
      <c r="NOZ868" s="744"/>
      <c r="NPA868" s="744"/>
      <c r="NPB868" s="744"/>
      <c r="NPC868" s="744"/>
      <c r="NPD868" s="744"/>
      <c r="NPE868" s="744"/>
      <c r="NPF868" s="744"/>
      <c r="NPG868" s="744"/>
      <c r="NPH868" s="744"/>
      <c r="NPI868" s="744"/>
      <c r="NPJ868" s="744"/>
      <c r="NPK868" s="744"/>
      <c r="NPL868" s="744"/>
      <c r="NPM868" s="744"/>
      <c r="NPN868" s="744"/>
      <c r="NPO868" s="744"/>
      <c r="NPP868" s="744"/>
      <c r="NPQ868" s="744"/>
      <c r="NPR868" s="744"/>
      <c r="NPS868" s="744"/>
      <c r="NPT868" s="744"/>
      <c r="NPU868" s="744"/>
      <c r="NPV868" s="744"/>
      <c r="NPW868" s="744"/>
      <c r="NPX868" s="744"/>
      <c r="NPY868" s="744"/>
      <c r="NPZ868" s="744"/>
      <c r="NQA868" s="744"/>
      <c r="NQB868" s="744"/>
      <c r="NQC868" s="744"/>
      <c r="NQD868" s="744"/>
      <c r="NQE868" s="744"/>
      <c r="NQF868" s="744"/>
      <c r="NQG868" s="744"/>
      <c r="NQH868" s="744"/>
      <c r="NQI868" s="744"/>
      <c r="NQJ868" s="744"/>
      <c r="NQK868" s="744"/>
      <c r="NQL868" s="744"/>
      <c r="NQM868" s="744"/>
      <c r="NQN868" s="744"/>
      <c r="NQO868" s="744"/>
      <c r="NQP868" s="744"/>
      <c r="NQQ868" s="744"/>
      <c r="NQR868" s="744"/>
      <c r="NQS868" s="744"/>
      <c r="NQT868" s="744"/>
      <c r="NQU868" s="744"/>
      <c r="NQV868" s="744"/>
      <c r="NQW868" s="744"/>
      <c r="NQX868" s="744"/>
      <c r="NQY868" s="744"/>
      <c r="NQZ868" s="744"/>
      <c r="NRA868" s="744"/>
      <c r="NRB868" s="744"/>
      <c r="NRC868" s="744"/>
      <c r="NRD868" s="744"/>
      <c r="NRE868" s="744"/>
      <c r="NRF868" s="744"/>
      <c r="NRG868" s="744"/>
      <c r="NRH868" s="744"/>
      <c r="NRI868" s="744"/>
      <c r="NRJ868" s="744"/>
      <c r="NRK868" s="744"/>
      <c r="NRL868" s="744"/>
      <c r="NRM868" s="744"/>
      <c r="NRN868" s="744"/>
      <c r="NRO868" s="744"/>
      <c r="NRP868" s="744"/>
      <c r="NRQ868" s="744"/>
      <c r="NRR868" s="744"/>
      <c r="NRS868" s="744"/>
      <c r="NRT868" s="744"/>
      <c r="NRU868" s="744"/>
      <c r="NRV868" s="744"/>
      <c r="NRW868" s="744"/>
      <c r="NRX868" s="744"/>
      <c r="NRY868" s="744"/>
      <c r="NRZ868" s="744"/>
      <c r="NSA868" s="744"/>
      <c r="NSB868" s="744"/>
      <c r="NSC868" s="744"/>
      <c r="NSD868" s="744"/>
      <c r="NSE868" s="744"/>
      <c r="NSF868" s="744"/>
      <c r="NSG868" s="744"/>
      <c r="NSH868" s="744"/>
      <c r="NSI868" s="744"/>
      <c r="NSJ868" s="744"/>
      <c r="NSK868" s="744"/>
      <c r="NSL868" s="744"/>
      <c r="NSM868" s="744"/>
      <c r="NSN868" s="744"/>
      <c r="NSO868" s="744"/>
      <c r="NSP868" s="744"/>
      <c r="NSQ868" s="744"/>
      <c r="NSR868" s="744"/>
      <c r="NSS868" s="744"/>
      <c r="NST868" s="744"/>
      <c r="NSU868" s="744"/>
      <c r="NSV868" s="744"/>
      <c r="NSW868" s="744"/>
      <c r="NSX868" s="744"/>
      <c r="NSY868" s="744"/>
      <c r="NSZ868" s="744"/>
      <c r="NTA868" s="744"/>
      <c r="NTB868" s="744"/>
      <c r="NTC868" s="744"/>
      <c r="NTD868" s="744"/>
      <c r="NTE868" s="744"/>
      <c r="NTF868" s="744"/>
      <c r="NTG868" s="744"/>
      <c r="NTH868" s="744"/>
      <c r="NTI868" s="744"/>
      <c r="NTJ868" s="744"/>
      <c r="NTK868" s="744"/>
      <c r="NTL868" s="744"/>
      <c r="NTM868" s="744"/>
      <c r="NTN868" s="744"/>
      <c r="NTO868" s="744"/>
      <c r="NTP868" s="744"/>
      <c r="NTQ868" s="744"/>
      <c r="NTR868" s="744"/>
      <c r="NTS868" s="744"/>
      <c r="NTT868" s="744"/>
      <c r="NTU868" s="744"/>
      <c r="NTV868" s="744"/>
      <c r="NTW868" s="744"/>
      <c r="NTX868" s="744"/>
      <c r="NTY868" s="744"/>
      <c r="NTZ868" s="744"/>
      <c r="NUA868" s="744"/>
      <c r="NUB868" s="744"/>
      <c r="NUC868" s="744"/>
      <c r="NUD868" s="744"/>
      <c r="NUE868" s="744"/>
      <c r="NUF868" s="744"/>
      <c r="NUG868" s="744"/>
      <c r="NUH868" s="744"/>
      <c r="NUI868" s="744"/>
      <c r="NUJ868" s="744"/>
      <c r="NUK868" s="744"/>
      <c r="NUL868" s="744"/>
      <c r="NUM868" s="744"/>
      <c r="NUN868" s="744"/>
      <c r="NUO868" s="744"/>
      <c r="NUP868" s="744"/>
      <c r="NUQ868" s="744"/>
      <c r="NUR868" s="744"/>
      <c r="NUS868" s="744"/>
      <c r="NUT868" s="744"/>
      <c r="NUU868" s="744"/>
      <c r="NUV868" s="744"/>
      <c r="NUW868" s="744"/>
      <c r="NUX868" s="744"/>
      <c r="NUY868" s="744"/>
      <c r="NUZ868" s="744"/>
      <c r="NVA868" s="744"/>
      <c r="NVB868" s="744"/>
      <c r="NVC868" s="744"/>
      <c r="NVD868" s="744"/>
      <c r="NVE868" s="744"/>
      <c r="NVF868" s="744"/>
      <c r="NVG868" s="744"/>
      <c r="NVH868" s="744"/>
      <c r="NVI868" s="744"/>
      <c r="NVJ868" s="744"/>
      <c r="NVK868" s="744"/>
      <c r="NVL868" s="744"/>
      <c r="NVM868" s="744"/>
      <c r="NVN868" s="744"/>
      <c r="NVO868" s="744"/>
      <c r="NVP868" s="744"/>
      <c r="NVQ868" s="744"/>
      <c r="NVR868" s="744"/>
      <c r="NVS868" s="744"/>
      <c r="NVT868" s="744"/>
      <c r="NVU868" s="744"/>
      <c r="NVV868" s="744"/>
      <c r="NVW868" s="744"/>
      <c r="NVX868" s="744"/>
      <c r="NVY868" s="744"/>
      <c r="NVZ868" s="744"/>
      <c r="NWA868" s="744"/>
      <c r="NWB868" s="744"/>
      <c r="NWC868" s="744"/>
      <c r="NWD868" s="744"/>
      <c r="NWE868" s="744"/>
      <c r="NWF868" s="744"/>
      <c r="NWG868" s="744"/>
      <c r="NWH868" s="744"/>
      <c r="NWI868" s="744"/>
      <c r="NWJ868" s="744"/>
      <c r="NWK868" s="744"/>
      <c r="NWL868" s="744"/>
      <c r="NWM868" s="744"/>
      <c r="NWN868" s="744"/>
      <c r="NWO868" s="744"/>
      <c r="NWP868" s="744"/>
      <c r="NWQ868" s="744"/>
      <c r="NWR868" s="744"/>
      <c r="NWS868" s="744"/>
      <c r="NWT868" s="744"/>
      <c r="NWU868" s="744"/>
      <c r="NWV868" s="744"/>
      <c r="NWW868" s="744"/>
      <c r="NWX868" s="744"/>
      <c r="NWY868" s="744"/>
      <c r="NWZ868" s="744"/>
      <c r="NXA868" s="744"/>
      <c r="NXB868" s="744"/>
      <c r="NXC868" s="744"/>
      <c r="NXD868" s="744"/>
      <c r="NXE868" s="744"/>
      <c r="NXF868" s="744"/>
      <c r="NXG868" s="744"/>
      <c r="NXH868" s="744"/>
      <c r="NXI868" s="744"/>
      <c r="NXJ868" s="744"/>
      <c r="NXK868" s="744"/>
      <c r="NXL868" s="744"/>
      <c r="NXM868" s="744"/>
      <c r="NXN868" s="744"/>
      <c r="NXO868" s="744"/>
      <c r="NXP868" s="744"/>
      <c r="NXQ868" s="744"/>
      <c r="NXR868" s="744"/>
      <c r="NXS868" s="744"/>
      <c r="NXT868" s="744"/>
      <c r="NXU868" s="744"/>
      <c r="NXV868" s="744"/>
      <c r="NXW868" s="744"/>
      <c r="NXX868" s="744"/>
      <c r="NXY868" s="744"/>
      <c r="NXZ868" s="744"/>
      <c r="NYA868" s="744"/>
      <c r="NYB868" s="744"/>
      <c r="NYC868" s="744"/>
      <c r="NYD868" s="744"/>
      <c r="NYE868" s="744"/>
      <c r="NYF868" s="744"/>
      <c r="NYG868" s="744"/>
      <c r="NYH868" s="744"/>
      <c r="NYI868" s="744"/>
      <c r="NYJ868" s="744"/>
      <c r="NYK868" s="744"/>
      <c r="NYL868" s="744"/>
      <c r="NYM868" s="744"/>
      <c r="NYN868" s="744"/>
      <c r="NYO868" s="744"/>
      <c r="NYP868" s="744"/>
      <c r="NYQ868" s="744"/>
      <c r="NYR868" s="744"/>
      <c r="NYS868" s="744"/>
      <c r="NYT868" s="744"/>
      <c r="NYU868" s="744"/>
      <c r="NYV868" s="744"/>
      <c r="NYW868" s="744"/>
      <c r="NYX868" s="744"/>
      <c r="NYY868" s="744"/>
      <c r="NYZ868" s="744"/>
      <c r="NZA868" s="744"/>
      <c r="NZB868" s="744"/>
      <c r="NZC868" s="744"/>
      <c r="NZD868" s="744"/>
      <c r="NZE868" s="744"/>
      <c r="NZF868" s="744"/>
      <c r="NZG868" s="744"/>
      <c r="NZH868" s="744"/>
      <c r="NZI868" s="744"/>
      <c r="NZJ868" s="744"/>
      <c r="NZK868" s="744"/>
      <c r="NZL868" s="744"/>
      <c r="NZM868" s="744"/>
      <c r="NZN868" s="744"/>
      <c r="NZO868" s="744"/>
      <c r="NZP868" s="744"/>
      <c r="NZQ868" s="744"/>
      <c r="NZR868" s="744"/>
      <c r="NZS868" s="744"/>
      <c r="NZT868" s="744"/>
      <c r="NZU868" s="744"/>
      <c r="NZV868" s="744"/>
      <c r="NZW868" s="744"/>
      <c r="NZX868" s="744"/>
      <c r="NZY868" s="744"/>
      <c r="NZZ868" s="744"/>
      <c r="OAA868" s="744"/>
      <c r="OAB868" s="744"/>
      <c r="OAC868" s="744"/>
      <c r="OAD868" s="744"/>
      <c r="OAE868" s="744"/>
      <c r="OAF868" s="744"/>
      <c r="OAG868" s="744"/>
      <c r="OAH868" s="744"/>
      <c r="OAI868" s="744"/>
      <c r="OAJ868" s="744"/>
      <c r="OAK868" s="744"/>
      <c r="OAL868" s="744"/>
      <c r="OAM868" s="744"/>
      <c r="OAN868" s="744"/>
      <c r="OAO868" s="744"/>
      <c r="OAP868" s="744"/>
      <c r="OAQ868" s="744"/>
      <c r="OAR868" s="744"/>
      <c r="OAS868" s="744"/>
      <c r="OAT868" s="744"/>
      <c r="OAU868" s="744"/>
      <c r="OAV868" s="744"/>
      <c r="OAW868" s="744"/>
      <c r="OAX868" s="744"/>
      <c r="OAY868" s="744"/>
      <c r="OAZ868" s="744"/>
      <c r="OBA868" s="744"/>
      <c r="OBB868" s="744"/>
      <c r="OBC868" s="744"/>
      <c r="OBD868" s="744"/>
      <c r="OBE868" s="744"/>
      <c r="OBF868" s="744"/>
      <c r="OBG868" s="744"/>
      <c r="OBH868" s="744"/>
      <c r="OBI868" s="744"/>
      <c r="OBJ868" s="744"/>
      <c r="OBK868" s="744"/>
      <c r="OBL868" s="744"/>
      <c r="OBM868" s="744"/>
      <c r="OBN868" s="744"/>
      <c r="OBO868" s="744"/>
      <c r="OBP868" s="744"/>
      <c r="OBQ868" s="744"/>
      <c r="OBR868" s="744"/>
      <c r="OBS868" s="744"/>
      <c r="OBT868" s="744"/>
      <c r="OBU868" s="744"/>
      <c r="OBV868" s="744"/>
      <c r="OBW868" s="744"/>
      <c r="OBX868" s="744"/>
      <c r="OBY868" s="744"/>
      <c r="OBZ868" s="744"/>
      <c r="OCA868" s="744"/>
      <c r="OCB868" s="744"/>
      <c r="OCC868" s="744"/>
      <c r="OCD868" s="744"/>
      <c r="OCE868" s="744"/>
      <c r="OCF868" s="744"/>
      <c r="OCG868" s="744"/>
      <c r="OCH868" s="744"/>
      <c r="OCI868" s="744"/>
      <c r="OCJ868" s="744"/>
      <c r="OCK868" s="744"/>
      <c r="OCL868" s="744"/>
      <c r="OCM868" s="744"/>
      <c r="OCN868" s="744"/>
      <c r="OCO868" s="744"/>
      <c r="OCP868" s="744"/>
      <c r="OCQ868" s="744"/>
      <c r="OCR868" s="744"/>
      <c r="OCS868" s="744"/>
      <c r="OCT868" s="744"/>
      <c r="OCU868" s="744"/>
      <c r="OCV868" s="744"/>
      <c r="OCW868" s="744"/>
      <c r="OCX868" s="744"/>
      <c r="OCY868" s="744"/>
      <c r="OCZ868" s="744"/>
      <c r="ODA868" s="744"/>
      <c r="ODB868" s="744"/>
      <c r="ODC868" s="744"/>
      <c r="ODD868" s="744"/>
      <c r="ODE868" s="744"/>
      <c r="ODF868" s="744"/>
      <c r="ODG868" s="744"/>
      <c r="ODH868" s="744"/>
      <c r="ODI868" s="744"/>
      <c r="ODJ868" s="744"/>
      <c r="ODK868" s="744"/>
      <c r="ODL868" s="744"/>
      <c r="ODM868" s="744"/>
      <c r="ODN868" s="744"/>
      <c r="ODO868" s="744"/>
      <c r="ODP868" s="744"/>
      <c r="ODQ868" s="744"/>
      <c r="ODR868" s="744"/>
      <c r="ODS868" s="744"/>
      <c r="ODT868" s="744"/>
      <c r="ODU868" s="744"/>
      <c r="ODV868" s="744"/>
      <c r="ODW868" s="744"/>
      <c r="ODX868" s="744"/>
      <c r="ODY868" s="744"/>
      <c r="ODZ868" s="744"/>
      <c r="OEA868" s="744"/>
      <c r="OEB868" s="744"/>
      <c r="OEC868" s="744"/>
      <c r="OED868" s="744"/>
      <c r="OEE868" s="744"/>
      <c r="OEF868" s="744"/>
      <c r="OEG868" s="744"/>
      <c r="OEH868" s="744"/>
      <c r="OEI868" s="744"/>
      <c r="OEJ868" s="744"/>
      <c r="OEK868" s="744"/>
      <c r="OEL868" s="744"/>
      <c r="OEM868" s="744"/>
      <c r="OEN868" s="744"/>
      <c r="OEO868" s="744"/>
      <c r="OEP868" s="744"/>
      <c r="OEQ868" s="744"/>
      <c r="OER868" s="744"/>
      <c r="OES868" s="744"/>
      <c r="OET868" s="744"/>
      <c r="OEU868" s="744"/>
      <c r="OEV868" s="744"/>
      <c r="OEW868" s="744"/>
      <c r="OEX868" s="744"/>
      <c r="OEY868" s="744"/>
      <c r="OEZ868" s="744"/>
      <c r="OFA868" s="744"/>
      <c r="OFB868" s="744"/>
      <c r="OFC868" s="744"/>
      <c r="OFD868" s="744"/>
      <c r="OFE868" s="744"/>
      <c r="OFF868" s="744"/>
      <c r="OFG868" s="744"/>
      <c r="OFH868" s="744"/>
      <c r="OFI868" s="744"/>
      <c r="OFJ868" s="744"/>
      <c r="OFK868" s="744"/>
      <c r="OFL868" s="744"/>
      <c r="OFM868" s="744"/>
      <c r="OFN868" s="744"/>
      <c r="OFO868" s="744"/>
      <c r="OFP868" s="744"/>
      <c r="OFQ868" s="744"/>
      <c r="OFR868" s="744"/>
      <c r="OFS868" s="744"/>
      <c r="OFT868" s="744"/>
      <c r="OFU868" s="744"/>
      <c r="OFV868" s="744"/>
      <c r="OFW868" s="744"/>
      <c r="OFX868" s="744"/>
      <c r="OFY868" s="744"/>
      <c r="OFZ868" s="744"/>
      <c r="OGA868" s="744"/>
      <c r="OGB868" s="744"/>
      <c r="OGC868" s="744"/>
      <c r="OGD868" s="744"/>
      <c r="OGE868" s="744"/>
      <c r="OGF868" s="744"/>
      <c r="OGG868" s="744"/>
      <c r="OGH868" s="744"/>
      <c r="OGI868" s="744"/>
      <c r="OGJ868" s="744"/>
      <c r="OGK868" s="744"/>
      <c r="OGL868" s="744"/>
      <c r="OGM868" s="744"/>
      <c r="OGN868" s="744"/>
      <c r="OGO868" s="744"/>
      <c r="OGP868" s="744"/>
      <c r="OGQ868" s="744"/>
      <c r="OGR868" s="744"/>
      <c r="OGS868" s="744"/>
      <c r="OGT868" s="744"/>
      <c r="OGU868" s="744"/>
      <c r="OGV868" s="744"/>
      <c r="OGW868" s="744"/>
      <c r="OGX868" s="744"/>
      <c r="OGY868" s="744"/>
      <c r="OGZ868" s="744"/>
      <c r="OHA868" s="744"/>
      <c r="OHB868" s="744"/>
      <c r="OHC868" s="744"/>
      <c r="OHD868" s="744"/>
      <c r="OHE868" s="744"/>
      <c r="OHF868" s="744"/>
      <c r="OHG868" s="744"/>
      <c r="OHH868" s="744"/>
      <c r="OHI868" s="744"/>
      <c r="OHJ868" s="744"/>
      <c r="OHK868" s="744"/>
      <c r="OHL868" s="744"/>
      <c r="OHM868" s="744"/>
      <c r="OHN868" s="744"/>
      <c r="OHO868" s="744"/>
      <c r="OHP868" s="744"/>
      <c r="OHQ868" s="744"/>
      <c r="OHR868" s="744"/>
      <c r="OHS868" s="744"/>
      <c r="OHT868" s="744"/>
      <c r="OHU868" s="744"/>
      <c r="OHV868" s="744"/>
      <c r="OHW868" s="744"/>
      <c r="OHX868" s="744"/>
      <c r="OHY868" s="744"/>
      <c r="OHZ868" s="744"/>
      <c r="OIA868" s="744"/>
      <c r="OIB868" s="744"/>
      <c r="OIC868" s="744"/>
      <c r="OID868" s="744"/>
      <c r="OIE868" s="744"/>
      <c r="OIF868" s="744"/>
      <c r="OIG868" s="744"/>
      <c r="OIH868" s="744"/>
      <c r="OII868" s="744"/>
      <c r="OIJ868" s="744"/>
      <c r="OIK868" s="744"/>
      <c r="OIL868" s="744"/>
      <c r="OIM868" s="744"/>
      <c r="OIN868" s="744"/>
      <c r="OIO868" s="744"/>
      <c r="OIP868" s="744"/>
      <c r="OIQ868" s="744"/>
      <c r="OIR868" s="744"/>
      <c r="OIS868" s="744"/>
      <c r="OIT868" s="744"/>
      <c r="OIU868" s="744"/>
      <c r="OIV868" s="744"/>
      <c r="OIW868" s="744"/>
      <c r="OIX868" s="744"/>
      <c r="OIY868" s="744"/>
      <c r="OIZ868" s="744"/>
      <c r="OJA868" s="744"/>
      <c r="OJB868" s="744"/>
      <c r="OJC868" s="744"/>
      <c r="OJD868" s="744"/>
      <c r="OJE868" s="744"/>
      <c r="OJF868" s="744"/>
      <c r="OJG868" s="744"/>
      <c r="OJH868" s="744"/>
      <c r="OJI868" s="744"/>
      <c r="OJJ868" s="744"/>
      <c r="OJK868" s="744"/>
      <c r="OJL868" s="744"/>
      <c r="OJM868" s="744"/>
      <c r="OJN868" s="744"/>
      <c r="OJO868" s="744"/>
      <c r="OJP868" s="744"/>
      <c r="OJQ868" s="744"/>
      <c r="OJR868" s="744"/>
      <c r="OJS868" s="744"/>
      <c r="OJT868" s="744"/>
      <c r="OJU868" s="744"/>
      <c r="OJV868" s="744"/>
      <c r="OJW868" s="744"/>
      <c r="OJX868" s="744"/>
      <c r="OJY868" s="744"/>
      <c r="OJZ868" s="744"/>
      <c r="OKA868" s="744"/>
      <c r="OKB868" s="744"/>
      <c r="OKC868" s="744"/>
      <c r="OKD868" s="744"/>
      <c r="OKE868" s="744"/>
      <c r="OKF868" s="744"/>
      <c r="OKG868" s="744"/>
      <c r="OKH868" s="744"/>
      <c r="OKI868" s="744"/>
      <c r="OKJ868" s="744"/>
      <c r="OKK868" s="744"/>
      <c r="OKL868" s="744"/>
      <c r="OKM868" s="744"/>
      <c r="OKN868" s="744"/>
      <c r="OKO868" s="744"/>
      <c r="OKP868" s="744"/>
      <c r="OKQ868" s="744"/>
      <c r="OKR868" s="744"/>
      <c r="OKS868" s="744"/>
      <c r="OKT868" s="744"/>
      <c r="OKU868" s="744"/>
      <c r="OKV868" s="744"/>
      <c r="OKW868" s="744"/>
      <c r="OKX868" s="744"/>
      <c r="OKY868" s="744"/>
      <c r="OKZ868" s="744"/>
      <c r="OLA868" s="744"/>
      <c r="OLB868" s="744"/>
      <c r="OLC868" s="744"/>
      <c r="OLD868" s="744"/>
      <c r="OLE868" s="744"/>
      <c r="OLF868" s="744"/>
      <c r="OLG868" s="744"/>
      <c r="OLH868" s="744"/>
      <c r="OLI868" s="744"/>
      <c r="OLJ868" s="744"/>
      <c r="OLK868" s="744"/>
      <c r="OLL868" s="744"/>
      <c r="OLM868" s="744"/>
      <c r="OLN868" s="744"/>
      <c r="OLO868" s="744"/>
      <c r="OLP868" s="744"/>
      <c r="OLQ868" s="744"/>
      <c r="OLR868" s="744"/>
      <c r="OLS868" s="744"/>
      <c r="OLT868" s="744"/>
      <c r="OLU868" s="744"/>
      <c r="OLV868" s="744"/>
      <c r="OLW868" s="744"/>
      <c r="OLX868" s="744"/>
      <c r="OLY868" s="744"/>
      <c r="OLZ868" s="744"/>
      <c r="OMA868" s="744"/>
      <c r="OMB868" s="744"/>
      <c r="OMC868" s="744"/>
      <c r="OMD868" s="744"/>
      <c r="OME868" s="744"/>
      <c r="OMF868" s="744"/>
      <c r="OMG868" s="744"/>
      <c r="OMH868" s="744"/>
      <c r="OMI868" s="744"/>
      <c r="OMJ868" s="744"/>
      <c r="OMK868" s="744"/>
      <c r="OML868" s="744"/>
      <c r="OMM868" s="744"/>
      <c r="OMN868" s="744"/>
      <c r="OMO868" s="744"/>
      <c r="OMP868" s="744"/>
      <c r="OMQ868" s="744"/>
      <c r="OMR868" s="744"/>
      <c r="OMS868" s="744"/>
      <c r="OMT868" s="744"/>
      <c r="OMU868" s="744"/>
      <c r="OMV868" s="744"/>
      <c r="OMW868" s="744"/>
      <c r="OMX868" s="744"/>
      <c r="OMY868" s="744"/>
      <c r="OMZ868" s="744"/>
      <c r="ONA868" s="744"/>
      <c r="ONB868" s="744"/>
      <c r="ONC868" s="744"/>
      <c r="OND868" s="744"/>
      <c r="ONE868" s="744"/>
      <c r="ONF868" s="744"/>
      <c r="ONG868" s="744"/>
      <c r="ONH868" s="744"/>
      <c r="ONI868" s="744"/>
      <c r="ONJ868" s="744"/>
      <c r="ONK868" s="744"/>
      <c r="ONL868" s="744"/>
      <c r="ONM868" s="744"/>
      <c r="ONN868" s="744"/>
      <c r="ONO868" s="744"/>
      <c r="ONP868" s="744"/>
      <c r="ONQ868" s="744"/>
      <c r="ONR868" s="744"/>
      <c r="ONS868" s="744"/>
      <c r="ONT868" s="744"/>
      <c r="ONU868" s="744"/>
      <c r="ONV868" s="744"/>
      <c r="ONW868" s="744"/>
      <c r="ONX868" s="744"/>
      <c r="ONY868" s="744"/>
      <c r="ONZ868" s="744"/>
      <c r="OOA868" s="744"/>
      <c r="OOB868" s="744"/>
      <c r="OOC868" s="744"/>
      <c r="OOD868" s="744"/>
      <c r="OOE868" s="744"/>
      <c r="OOF868" s="744"/>
      <c r="OOG868" s="744"/>
      <c r="OOH868" s="744"/>
      <c r="OOI868" s="744"/>
      <c r="OOJ868" s="744"/>
      <c r="OOK868" s="744"/>
      <c r="OOL868" s="744"/>
      <c r="OOM868" s="744"/>
      <c r="OON868" s="744"/>
      <c r="OOO868" s="744"/>
      <c r="OOP868" s="744"/>
      <c r="OOQ868" s="744"/>
      <c r="OOR868" s="744"/>
      <c r="OOS868" s="744"/>
      <c r="OOT868" s="744"/>
      <c r="OOU868" s="744"/>
      <c r="OOV868" s="744"/>
      <c r="OOW868" s="744"/>
      <c r="OOX868" s="744"/>
      <c r="OOY868" s="744"/>
      <c r="OOZ868" s="744"/>
      <c r="OPA868" s="744"/>
      <c r="OPB868" s="744"/>
      <c r="OPC868" s="744"/>
      <c r="OPD868" s="744"/>
      <c r="OPE868" s="744"/>
      <c r="OPF868" s="744"/>
      <c r="OPG868" s="744"/>
      <c r="OPH868" s="744"/>
      <c r="OPI868" s="744"/>
      <c r="OPJ868" s="744"/>
      <c r="OPK868" s="744"/>
      <c r="OPL868" s="744"/>
      <c r="OPM868" s="744"/>
      <c r="OPN868" s="744"/>
      <c r="OPO868" s="744"/>
      <c r="OPP868" s="744"/>
      <c r="OPQ868" s="744"/>
      <c r="OPR868" s="744"/>
      <c r="OPS868" s="744"/>
      <c r="OPT868" s="744"/>
      <c r="OPU868" s="744"/>
      <c r="OPV868" s="744"/>
      <c r="OPW868" s="744"/>
      <c r="OPX868" s="744"/>
      <c r="OPY868" s="744"/>
      <c r="OPZ868" s="744"/>
      <c r="OQA868" s="744"/>
      <c r="OQB868" s="744"/>
      <c r="OQC868" s="744"/>
      <c r="OQD868" s="744"/>
      <c r="OQE868" s="744"/>
      <c r="OQF868" s="744"/>
      <c r="OQG868" s="744"/>
      <c r="OQH868" s="744"/>
      <c r="OQI868" s="744"/>
      <c r="OQJ868" s="744"/>
      <c r="OQK868" s="744"/>
      <c r="OQL868" s="744"/>
      <c r="OQM868" s="744"/>
      <c r="OQN868" s="744"/>
      <c r="OQO868" s="744"/>
      <c r="OQP868" s="744"/>
      <c r="OQQ868" s="744"/>
      <c r="OQR868" s="744"/>
      <c r="OQS868" s="744"/>
      <c r="OQT868" s="744"/>
      <c r="OQU868" s="744"/>
      <c r="OQV868" s="744"/>
      <c r="OQW868" s="744"/>
      <c r="OQX868" s="744"/>
      <c r="OQY868" s="744"/>
      <c r="OQZ868" s="744"/>
      <c r="ORA868" s="744"/>
      <c r="ORB868" s="744"/>
      <c r="ORC868" s="744"/>
      <c r="ORD868" s="744"/>
      <c r="ORE868" s="744"/>
      <c r="ORF868" s="744"/>
      <c r="ORG868" s="744"/>
      <c r="ORH868" s="744"/>
      <c r="ORI868" s="744"/>
      <c r="ORJ868" s="744"/>
      <c r="ORK868" s="744"/>
      <c r="ORL868" s="744"/>
      <c r="ORM868" s="744"/>
      <c r="ORN868" s="744"/>
      <c r="ORO868" s="744"/>
      <c r="ORP868" s="744"/>
      <c r="ORQ868" s="744"/>
      <c r="ORR868" s="744"/>
      <c r="ORS868" s="744"/>
      <c r="ORT868" s="744"/>
      <c r="ORU868" s="744"/>
      <c r="ORV868" s="744"/>
      <c r="ORW868" s="744"/>
      <c r="ORX868" s="744"/>
      <c r="ORY868" s="744"/>
      <c r="ORZ868" s="744"/>
      <c r="OSA868" s="744"/>
      <c r="OSB868" s="744"/>
      <c r="OSC868" s="744"/>
      <c r="OSD868" s="744"/>
      <c r="OSE868" s="744"/>
      <c r="OSF868" s="744"/>
      <c r="OSG868" s="744"/>
      <c r="OSH868" s="744"/>
      <c r="OSI868" s="744"/>
      <c r="OSJ868" s="744"/>
      <c r="OSK868" s="744"/>
      <c r="OSL868" s="744"/>
      <c r="OSM868" s="744"/>
      <c r="OSN868" s="744"/>
      <c r="OSO868" s="744"/>
      <c r="OSP868" s="744"/>
      <c r="OSQ868" s="744"/>
      <c r="OSR868" s="744"/>
      <c r="OSS868" s="744"/>
      <c r="OST868" s="744"/>
      <c r="OSU868" s="744"/>
      <c r="OSV868" s="744"/>
      <c r="OSW868" s="744"/>
      <c r="OSX868" s="744"/>
      <c r="OSY868" s="744"/>
      <c r="OSZ868" s="744"/>
      <c r="OTA868" s="744"/>
      <c r="OTB868" s="744"/>
      <c r="OTC868" s="744"/>
      <c r="OTD868" s="744"/>
      <c r="OTE868" s="744"/>
      <c r="OTF868" s="744"/>
      <c r="OTG868" s="744"/>
      <c r="OTH868" s="744"/>
      <c r="OTI868" s="744"/>
      <c r="OTJ868" s="744"/>
      <c r="OTK868" s="744"/>
      <c r="OTL868" s="744"/>
      <c r="OTM868" s="744"/>
      <c r="OTN868" s="744"/>
      <c r="OTO868" s="744"/>
      <c r="OTP868" s="744"/>
      <c r="OTQ868" s="744"/>
      <c r="OTR868" s="744"/>
      <c r="OTS868" s="744"/>
      <c r="OTT868" s="744"/>
      <c r="OTU868" s="744"/>
      <c r="OTV868" s="744"/>
      <c r="OTW868" s="744"/>
      <c r="OTX868" s="744"/>
      <c r="OTY868" s="744"/>
      <c r="OTZ868" s="744"/>
      <c r="OUA868" s="744"/>
      <c r="OUB868" s="744"/>
      <c r="OUC868" s="744"/>
      <c r="OUD868" s="744"/>
      <c r="OUE868" s="744"/>
      <c r="OUF868" s="744"/>
      <c r="OUG868" s="744"/>
      <c r="OUH868" s="744"/>
      <c r="OUI868" s="744"/>
      <c r="OUJ868" s="744"/>
      <c r="OUK868" s="744"/>
      <c r="OUL868" s="744"/>
      <c r="OUM868" s="744"/>
      <c r="OUN868" s="744"/>
      <c r="OUO868" s="744"/>
      <c r="OUP868" s="744"/>
      <c r="OUQ868" s="744"/>
      <c r="OUR868" s="744"/>
      <c r="OUS868" s="744"/>
      <c r="OUT868" s="744"/>
      <c r="OUU868" s="744"/>
      <c r="OUV868" s="744"/>
      <c r="OUW868" s="744"/>
      <c r="OUX868" s="744"/>
      <c r="OUY868" s="744"/>
      <c r="OUZ868" s="744"/>
      <c r="OVA868" s="744"/>
      <c r="OVB868" s="744"/>
      <c r="OVC868" s="744"/>
      <c r="OVD868" s="744"/>
      <c r="OVE868" s="744"/>
      <c r="OVF868" s="744"/>
      <c r="OVG868" s="744"/>
      <c r="OVH868" s="744"/>
      <c r="OVI868" s="744"/>
      <c r="OVJ868" s="744"/>
      <c r="OVK868" s="744"/>
      <c r="OVL868" s="744"/>
      <c r="OVM868" s="744"/>
      <c r="OVN868" s="744"/>
      <c r="OVO868" s="744"/>
      <c r="OVP868" s="744"/>
      <c r="OVQ868" s="744"/>
      <c r="OVR868" s="744"/>
      <c r="OVS868" s="744"/>
      <c r="OVT868" s="744"/>
      <c r="OVU868" s="744"/>
      <c r="OVV868" s="744"/>
      <c r="OVW868" s="744"/>
      <c r="OVX868" s="744"/>
      <c r="OVY868" s="744"/>
      <c r="OVZ868" s="744"/>
      <c r="OWA868" s="744"/>
      <c r="OWB868" s="744"/>
      <c r="OWC868" s="744"/>
      <c r="OWD868" s="744"/>
      <c r="OWE868" s="744"/>
      <c r="OWF868" s="744"/>
      <c r="OWG868" s="744"/>
      <c r="OWH868" s="744"/>
      <c r="OWI868" s="744"/>
      <c r="OWJ868" s="744"/>
      <c r="OWK868" s="744"/>
      <c r="OWL868" s="744"/>
      <c r="OWM868" s="744"/>
      <c r="OWN868" s="744"/>
      <c r="OWO868" s="744"/>
      <c r="OWP868" s="744"/>
      <c r="OWQ868" s="744"/>
      <c r="OWR868" s="744"/>
      <c r="OWS868" s="744"/>
      <c r="OWT868" s="744"/>
      <c r="OWU868" s="744"/>
      <c r="OWV868" s="744"/>
      <c r="OWW868" s="744"/>
      <c r="OWX868" s="744"/>
      <c r="OWY868" s="744"/>
      <c r="OWZ868" s="744"/>
      <c r="OXA868" s="744"/>
      <c r="OXB868" s="744"/>
      <c r="OXC868" s="744"/>
      <c r="OXD868" s="744"/>
      <c r="OXE868" s="744"/>
      <c r="OXF868" s="744"/>
      <c r="OXG868" s="744"/>
      <c r="OXH868" s="744"/>
      <c r="OXI868" s="744"/>
      <c r="OXJ868" s="744"/>
      <c r="OXK868" s="744"/>
      <c r="OXL868" s="744"/>
      <c r="OXM868" s="744"/>
      <c r="OXN868" s="744"/>
      <c r="OXO868" s="744"/>
      <c r="OXP868" s="744"/>
      <c r="OXQ868" s="744"/>
      <c r="OXR868" s="744"/>
      <c r="OXS868" s="744"/>
      <c r="OXT868" s="744"/>
      <c r="OXU868" s="744"/>
      <c r="OXV868" s="744"/>
      <c r="OXW868" s="744"/>
      <c r="OXX868" s="744"/>
      <c r="OXY868" s="744"/>
      <c r="OXZ868" s="744"/>
      <c r="OYA868" s="744"/>
      <c r="OYB868" s="744"/>
      <c r="OYC868" s="744"/>
      <c r="OYD868" s="744"/>
      <c r="OYE868" s="744"/>
      <c r="OYF868" s="744"/>
      <c r="OYG868" s="744"/>
      <c r="OYH868" s="744"/>
      <c r="OYI868" s="744"/>
      <c r="OYJ868" s="744"/>
      <c r="OYK868" s="744"/>
      <c r="OYL868" s="744"/>
      <c r="OYM868" s="744"/>
      <c r="OYN868" s="744"/>
      <c r="OYO868" s="744"/>
      <c r="OYP868" s="744"/>
      <c r="OYQ868" s="744"/>
      <c r="OYR868" s="744"/>
      <c r="OYS868" s="744"/>
      <c r="OYT868" s="744"/>
      <c r="OYU868" s="744"/>
      <c r="OYV868" s="744"/>
      <c r="OYW868" s="744"/>
      <c r="OYX868" s="744"/>
      <c r="OYY868" s="744"/>
      <c r="OYZ868" s="744"/>
      <c r="OZA868" s="744"/>
      <c r="OZB868" s="744"/>
      <c r="OZC868" s="744"/>
      <c r="OZD868" s="744"/>
      <c r="OZE868" s="744"/>
      <c r="OZF868" s="744"/>
      <c r="OZG868" s="744"/>
      <c r="OZH868" s="744"/>
      <c r="OZI868" s="744"/>
      <c r="OZJ868" s="744"/>
      <c r="OZK868" s="744"/>
      <c r="OZL868" s="744"/>
      <c r="OZM868" s="744"/>
      <c r="OZN868" s="744"/>
      <c r="OZO868" s="744"/>
      <c r="OZP868" s="744"/>
      <c r="OZQ868" s="744"/>
      <c r="OZR868" s="744"/>
      <c r="OZS868" s="744"/>
      <c r="OZT868" s="744"/>
      <c r="OZU868" s="744"/>
      <c r="OZV868" s="744"/>
      <c r="OZW868" s="744"/>
      <c r="OZX868" s="744"/>
      <c r="OZY868" s="744"/>
      <c r="OZZ868" s="744"/>
      <c r="PAA868" s="744"/>
      <c r="PAB868" s="744"/>
      <c r="PAC868" s="744"/>
      <c r="PAD868" s="744"/>
      <c r="PAE868" s="744"/>
      <c r="PAF868" s="744"/>
      <c r="PAG868" s="744"/>
      <c r="PAH868" s="744"/>
      <c r="PAI868" s="744"/>
      <c r="PAJ868" s="744"/>
      <c r="PAK868" s="744"/>
      <c r="PAL868" s="744"/>
      <c r="PAM868" s="744"/>
      <c r="PAN868" s="744"/>
      <c r="PAO868" s="744"/>
      <c r="PAP868" s="744"/>
      <c r="PAQ868" s="744"/>
      <c r="PAR868" s="744"/>
      <c r="PAS868" s="744"/>
      <c r="PAT868" s="744"/>
      <c r="PAU868" s="744"/>
      <c r="PAV868" s="744"/>
      <c r="PAW868" s="744"/>
      <c r="PAX868" s="744"/>
      <c r="PAY868" s="744"/>
      <c r="PAZ868" s="744"/>
      <c r="PBA868" s="744"/>
      <c r="PBB868" s="744"/>
      <c r="PBC868" s="744"/>
      <c r="PBD868" s="744"/>
      <c r="PBE868" s="744"/>
      <c r="PBF868" s="744"/>
      <c r="PBG868" s="744"/>
      <c r="PBH868" s="744"/>
      <c r="PBI868" s="744"/>
      <c r="PBJ868" s="744"/>
      <c r="PBK868" s="744"/>
      <c r="PBL868" s="744"/>
      <c r="PBM868" s="744"/>
      <c r="PBN868" s="744"/>
      <c r="PBO868" s="744"/>
      <c r="PBP868" s="744"/>
      <c r="PBQ868" s="744"/>
      <c r="PBR868" s="744"/>
      <c r="PBS868" s="744"/>
      <c r="PBT868" s="744"/>
      <c r="PBU868" s="744"/>
      <c r="PBV868" s="744"/>
      <c r="PBW868" s="744"/>
      <c r="PBX868" s="744"/>
      <c r="PBY868" s="744"/>
      <c r="PBZ868" s="744"/>
      <c r="PCA868" s="744"/>
      <c r="PCB868" s="744"/>
      <c r="PCC868" s="744"/>
      <c r="PCD868" s="744"/>
      <c r="PCE868" s="744"/>
      <c r="PCF868" s="744"/>
      <c r="PCG868" s="744"/>
      <c r="PCH868" s="744"/>
      <c r="PCI868" s="744"/>
      <c r="PCJ868" s="744"/>
      <c r="PCK868" s="744"/>
      <c r="PCL868" s="744"/>
      <c r="PCM868" s="744"/>
      <c r="PCN868" s="744"/>
      <c r="PCO868" s="744"/>
      <c r="PCP868" s="744"/>
      <c r="PCQ868" s="744"/>
      <c r="PCR868" s="744"/>
      <c r="PCS868" s="744"/>
      <c r="PCT868" s="744"/>
      <c r="PCU868" s="744"/>
      <c r="PCV868" s="744"/>
      <c r="PCW868" s="744"/>
      <c r="PCX868" s="744"/>
      <c r="PCY868" s="744"/>
      <c r="PCZ868" s="744"/>
      <c r="PDA868" s="744"/>
      <c r="PDB868" s="744"/>
      <c r="PDC868" s="744"/>
      <c r="PDD868" s="744"/>
      <c r="PDE868" s="744"/>
      <c r="PDF868" s="744"/>
      <c r="PDG868" s="744"/>
      <c r="PDH868" s="744"/>
      <c r="PDI868" s="744"/>
      <c r="PDJ868" s="744"/>
      <c r="PDK868" s="744"/>
      <c r="PDL868" s="744"/>
      <c r="PDM868" s="744"/>
      <c r="PDN868" s="744"/>
      <c r="PDO868" s="744"/>
      <c r="PDP868" s="744"/>
      <c r="PDQ868" s="744"/>
      <c r="PDR868" s="744"/>
      <c r="PDS868" s="744"/>
      <c r="PDT868" s="744"/>
      <c r="PDU868" s="744"/>
      <c r="PDV868" s="744"/>
      <c r="PDW868" s="744"/>
      <c r="PDX868" s="744"/>
      <c r="PDY868" s="744"/>
      <c r="PDZ868" s="744"/>
      <c r="PEA868" s="744"/>
      <c r="PEB868" s="744"/>
      <c r="PEC868" s="744"/>
      <c r="PED868" s="744"/>
      <c r="PEE868" s="744"/>
      <c r="PEF868" s="744"/>
      <c r="PEG868" s="744"/>
      <c r="PEH868" s="744"/>
      <c r="PEI868" s="744"/>
      <c r="PEJ868" s="744"/>
      <c r="PEK868" s="744"/>
      <c r="PEL868" s="744"/>
      <c r="PEM868" s="744"/>
      <c r="PEN868" s="744"/>
      <c r="PEO868" s="744"/>
      <c r="PEP868" s="744"/>
      <c r="PEQ868" s="744"/>
      <c r="PER868" s="744"/>
      <c r="PES868" s="744"/>
      <c r="PET868" s="744"/>
      <c r="PEU868" s="744"/>
      <c r="PEV868" s="744"/>
      <c r="PEW868" s="744"/>
      <c r="PEX868" s="744"/>
      <c r="PEY868" s="744"/>
      <c r="PEZ868" s="744"/>
      <c r="PFA868" s="744"/>
      <c r="PFB868" s="744"/>
      <c r="PFC868" s="744"/>
      <c r="PFD868" s="744"/>
      <c r="PFE868" s="744"/>
      <c r="PFF868" s="744"/>
      <c r="PFG868" s="744"/>
      <c r="PFH868" s="744"/>
      <c r="PFI868" s="744"/>
      <c r="PFJ868" s="744"/>
      <c r="PFK868" s="744"/>
      <c r="PFL868" s="744"/>
      <c r="PFM868" s="744"/>
      <c r="PFN868" s="744"/>
      <c r="PFO868" s="744"/>
      <c r="PFP868" s="744"/>
      <c r="PFQ868" s="744"/>
      <c r="PFR868" s="744"/>
      <c r="PFS868" s="744"/>
      <c r="PFT868" s="744"/>
      <c r="PFU868" s="744"/>
      <c r="PFV868" s="744"/>
      <c r="PFW868" s="744"/>
      <c r="PFX868" s="744"/>
      <c r="PFY868" s="744"/>
      <c r="PFZ868" s="744"/>
      <c r="PGA868" s="744"/>
      <c r="PGB868" s="744"/>
      <c r="PGC868" s="744"/>
      <c r="PGD868" s="744"/>
      <c r="PGE868" s="744"/>
      <c r="PGF868" s="744"/>
      <c r="PGG868" s="744"/>
      <c r="PGH868" s="744"/>
      <c r="PGI868" s="744"/>
      <c r="PGJ868" s="744"/>
      <c r="PGK868" s="744"/>
      <c r="PGL868" s="744"/>
      <c r="PGM868" s="744"/>
      <c r="PGN868" s="744"/>
      <c r="PGO868" s="744"/>
      <c r="PGP868" s="744"/>
      <c r="PGQ868" s="744"/>
      <c r="PGR868" s="744"/>
      <c r="PGS868" s="744"/>
      <c r="PGT868" s="744"/>
      <c r="PGU868" s="744"/>
      <c r="PGV868" s="744"/>
      <c r="PGW868" s="744"/>
      <c r="PGX868" s="744"/>
      <c r="PGY868" s="744"/>
      <c r="PGZ868" s="744"/>
      <c r="PHA868" s="744"/>
      <c r="PHB868" s="744"/>
      <c r="PHC868" s="744"/>
      <c r="PHD868" s="744"/>
      <c r="PHE868" s="744"/>
      <c r="PHF868" s="744"/>
      <c r="PHG868" s="744"/>
      <c r="PHH868" s="744"/>
      <c r="PHI868" s="744"/>
      <c r="PHJ868" s="744"/>
      <c r="PHK868" s="744"/>
      <c r="PHL868" s="744"/>
      <c r="PHM868" s="744"/>
      <c r="PHN868" s="744"/>
      <c r="PHO868" s="744"/>
      <c r="PHP868" s="744"/>
      <c r="PHQ868" s="744"/>
      <c r="PHR868" s="744"/>
      <c r="PHS868" s="744"/>
      <c r="PHT868" s="744"/>
      <c r="PHU868" s="744"/>
      <c r="PHV868" s="744"/>
      <c r="PHW868" s="744"/>
      <c r="PHX868" s="744"/>
      <c r="PHY868" s="744"/>
      <c r="PHZ868" s="744"/>
      <c r="PIA868" s="744"/>
      <c r="PIB868" s="744"/>
      <c r="PIC868" s="744"/>
      <c r="PID868" s="744"/>
      <c r="PIE868" s="744"/>
      <c r="PIF868" s="744"/>
      <c r="PIG868" s="744"/>
      <c r="PIH868" s="744"/>
      <c r="PII868" s="744"/>
      <c r="PIJ868" s="744"/>
      <c r="PIK868" s="744"/>
      <c r="PIL868" s="744"/>
      <c r="PIM868" s="744"/>
      <c r="PIN868" s="744"/>
      <c r="PIO868" s="744"/>
      <c r="PIP868" s="744"/>
      <c r="PIQ868" s="744"/>
      <c r="PIR868" s="744"/>
      <c r="PIS868" s="744"/>
      <c r="PIT868" s="744"/>
      <c r="PIU868" s="744"/>
      <c r="PIV868" s="744"/>
      <c r="PIW868" s="744"/>
      <c r="PIX868" s="744"/>
      <c r="PIY868" s="744"/>
      <c r="PIZ868" s="744"/>
      <c r="PJA868" s="744"/>
      <c r="PJB868" s="744"/>
      <c r="PJC868" s="744"/>
      <c r="PJD868" s="744"/>
      <c r="PJE868" s="744"/>
      <c r="PJF868" s="744"/>
      <c r="PJG868" s="744"/>
      <c r="PJH868" s="744"/>
      <c r="PJI868" s="744"/>
      <c r="PJJ868" s="744"/>
      <c r="PJK868" s="744"/>
      <c r="PJL868" s="744"/>
      <c r="PJM868" s="744"/>
      <c r="PJN868" s="744"/>
      <c r="PJO868" s="744"/>
      <c r="PJP868" s="744"/>
      <c r="PJQ868" s="744"/>
      <c r="PJR868" s="744"/>
      <c r="PJS868" s="744"/>
      <c r="PJT868" s="744"/>
      <c r="PJU868" s="744"/>
      <c r="PJV868" s="744"/>
      <c r="PJW868" s="744"/>
      <c r="PJX868" s="744"/>
      <c r="PJY868" s="744"/>
      <c r="PJZ868" s="744"/>
      <c r="PKA868" s="744"/>
      <c r="PKB868" s="744"/>
      <c r="PKC868" s="744"/>
      <c r="PKD868" s="744"/>
      <c r="PKE868" s="744"/>
      <c r="PKF868" s="744"/>
      <c r="PKG868" s="744"/>
      <c r="PKH868" s="744"/>
      <c r="PKI868" s="744"/>
      <c r="PKJ868" s="744"/>
      <c r="PKK868" s="744"/>
      <c r="PKL868" s="744"/>
      <c r="PKM868" s="744"/>
      <c r="PKN868" s="744"/>
      <c r="PKO868" s="744"/>
      <c r="PKP868" s="744"/>
      <c r="PKQ868" s="744"/>
      <c r="PKR868" s="744"/>
      <c r="PKS868" s="744"/>
      <c r="PKT868" s="744"/>
      <c r="PKU868" s="744"/>
      <c r="PKV868" s="744"/>
      <c r="PKW868" s="744"/>
      <c r="PKX868" s="744"/>
      <c r="PKY868" s="744"/>
      <c r="PKZ868" s="744"/>
      <c r="PLA868" s="744"/>
      <c r="PLB868" s="744"/>
      <c r="PLC868" s="744"/>
      <c r="PLD868" s="744"/>
      <c r="PLE868" s="744"/>
      <c r="PLF868" s="744"/>
      <c r="PLG868" s="744"/>
      <c r="PLH868" s="744"/>
      <c r="PLI868" s="744"/>
      <c r="PLJ868" s="744"/>
      <c r="PLK868" s="744"/>
      <c r="PLL868" s="744"/>
      <c r="PLM868" s="744"/>
      <c r="PLN868" s="744"/>
      <c r="PLO868" s="744"/>
      <c r="PLP868" s="744"/>
      <c r="PLQ868" s="744"/>
      <c r="PLR868" s="744"/>
      <c r="PLS868" s="744"/>
      <c r="PLT868" s="744"/>
      <c r="PLU868" s="744"/>
      <c r="PLV868" s="744"/>
      <c r="PLW868" s="744"/>
      <c r="PLX868" s="744"/>
      <c r="PLY868" s="744"/>
      <c r="PLZ868" s="744"/>
      <c r="PMA868" s="744"/>
      <c r="PMB868" s="744"/>
      <c r="PMC868" s="744"/>
      <c r="PMD868" s="744"/>
      <c r="PME868" s="744"/>
      <c r="PMF868" s="744"/>
      <c r="PMG868" s="744"/>
      <c r="PMH868" s="744"/>
      <c r="PMI868" s="744"/>
      <c r="PMJ868" s="744"/>
      <c r="PMK868" s="744"/>
      <c r="PML868" s="744"/>
      <c r="PMM868" s="744"/>
      <c r="PMN868" s="744"/>
      <c r="PMO868" s="744"/>
      <c r="PMP868" s="744"/>
      <c r="PMQ868" s="744"/>
      <c r="PMR868" s="744"/>
      <c r="PMS868" s="744"/>
      <c r="PMT868" s="744"/>
      <c r="PMU868" s="744"/>
      <c r="PMV868" s="744"/>
      <c r="PMW868" s="744"/>
      <c r="PMX868" s="744"/>
      <c r="PMY868" s="744"/>
      <c r="PMZ868" s="744"/>
      <c r="PNA868" s="744"/>
      <c r="PNB868" s="744"/>
      <c r="PNC868" s="744"/>
      <c r="PND868" s="744"/>
      <c r="PNE868" s="744"/>
      <c r="PNF868" s="744"/>
      <c r="PNG868" s="744"/>
      <c r="PNH868" s="744"/>
      <c r="PNI868" s="744"/>
      <c r="PNJ868" s="744"/>
      <c r="PNK868" s="744"/>
      <c r="PNL868" s="744"/>
      <c r="PNM868" s="744"/>
      <c r="PNN868" s="744"/>
      <c r="PNO868" s="744"/>
      <c r="PNP868" s="744"/>
      <c r="PNQ868" s="744"/>
      <c r="PNR868" s="744"/>
      <c r="PNS868" s="744"/>
      <c r="PNT868" s="744"/>
      <c r="PNU868" s="744"/>
      <c r="PNV868" s="744"/>
      <c r="PNW868" s="744"/>
      <c r="PNX868" s="744"/>
      <c r="PNY868" s="744"/>
      <c r="PNZ868" s="744"/>
      <c r="POA868" s="744"/>
      <c r="POB868" s="744"/>
      <c r="POC868" s="744"/>
      <c r="POD868" s="744"/>
      <c r="POE868" s="744"/>
      <c r="POF868" s="744"/>
      <c r="POG868" s="744"/>
      <c r="POH868" s="744"/>
      <c r="POI868" s="744"/>
      <c r="POJ868" s="744"/>
      <c r="POK868" s="744"/>
      <c r="POL868" s="744"/>
      <c r="POM868" s="744"/>
      <c r="PON868" s="744"/>
      <c r="POO868" s="744"/>
      <c r="POP868" s="744"/>
      <c r="POQ868" s="744"/>
      <c r="POR868" s="744"/>
      <c r="POS868" s="744"/>
      <c r="POT868" s="744"/>
      <c r="POU868" s="744"/>
      <c r="POV868" s="744"/>
      <c r="POW868" s="744"/>
      <c r="POX868" s="744"/>
      <c r="POY868" s="744"/>
      <c r="POZ868" s="744"/>
      <c r="PPA868" s="744"/>
      <c r="PPB868" s="744"/>
      <c r="PPC868" s="744"/>
      <c r="PPD868" s="744"/>
      <c r="PPE868" s="744"/>
      <c r="PPF868" s="744"/>
      <c r="PPG868" s="744"/>
      <c r="PPH868" s="744"/>
      <c r="PPI868" s="744"/>
      <c r="PPJ868" s="744"/>
      <c r="PPK868" s="744"/>
      <c r="PPL868" s="744"/>
      <c r="PPM868" s="744"/>
      <c r="PPN868" s="744"/>
      <c r="PPO868" s="744"/>
      <c r="PPP868" s="744"/>
      <c r="PPQ868" s="744"/>
      <c r="PPR868" s="744"/>
      <c r="PPS868" s="744"/>
      <c r="PPT868" s="744"/>
      <c r="PPU868" s="744"/>
      <c r="PPV868" s="744"/>
      <c r="PPW868" s="744"/>
      <c r="PPX868" s="744"/>
      <c r="PPY868" s="744"/>
      <c r="PPZ868" s="744"/>
      <c r="PQA868" s="744"/>
      <c r="PQB868" s="744"/>
      <c r="PQC868" s="744"/>
      <c r="PQD868" s="744"/>
      <c r="PQE868" s="744"/>
      <c r="PQF868" s="744"/>
      <c r="PQG868" s="744"/>
      <c r="PQH868" s="744"/>
      <c r="PQI868" s="744"/>
      <c r="PQJ868" s="744"/>
      <c r="PQK868" s="744"/>
      <c r="PQL868" s="744"/>
      <c r="PQM868" s="744"/>
      <c r="PQN868" s="744"/>
      <c r="PQO868" s="744"/>
      <c r="PQP868" s="744"/>
      <c r="PQQ868" s="744"/>
      <c r="PQR868" s="744"/>
      <c r="PQS868" s="744"/>
      <c r="PQT868" s="744"/>
      <c r="PQU868" s="744"/>
      <c r="PQV868" s="744"/>
      <c r="PQW868" s="744"/>
      <c r="PQX868" s="744"/>
      <c r="PQY868" s="744"/>
      <c r="PQZ868" s="744"/>
      <c r="PRA868" s="744"/>
      <c r="PRB868" s="744"/>
      <c r="PRC868" s="744"/>
      <c r="PRD868" s="744"/>
      <c r="PRE868" s="744"/>
      <c r="PRF868" s="744"/>
      <c r="PRG868" s="744"/>
      <c r="PRH868" s="744"/>
      <c r="PRI868" s="744"/>
      <c r="PRJ868" s="744"/>
      <c r="PRK868" s="744"/>
      <c r="PRL868" s="744"/>
      <c r="PRM868" s="744"/>
      <c r="PRN868" s="744"/>
      <c r="PRO868" s="744"/>
      <c r="PRP868" s="744"/>
      <c r="PRQ868" s="744"/>
      <c r="PRR868" s="744"/>
      <c r="PRS868" s="744"/>
      <c r="PRT868" s="744"/>
      <c r="PRU868" s="744"/>
      <c r="PRV868" s="744"/>
      <c r="PRW868" s="744"/>
      <c r="PRX868" s="744"/>
      <c r="PRY868" s="744"/>
      <c r="PRZ868" s="744"/>
      <c r="PSA868" s="744"/>
      <c r="PSB868" s="744"/>
      <c r="PSC868" s="744"/>
      <c r="PSD868" s="744"/>
      <c r="PSE868" s="744"/>
      <c r="PSF868" s="744"/>
      <c r="PSG868" s="744"/>
      <c r="PSH868" s="744"/>
      <c r="PSI868" s="744"/>
      <c r="PSJ868" s="744"/>
      <c r="PSK868" s="744"/>
      <c r="PSL868" s="744"/>
      <c r="PSM868" s="744"/>
      <c r="PSN868" s="744"/>
      <c r="PSO868" s="744"/>
      <c r="PSP868" s="744"/>
      <c r="PSQ868" s="744"/>
      <c r="PSR868" s="744"/>
      <c r="PSS868" s="744"/>
      <c r="PST868" s="744"/>
      <c r="PSU868" s="744"/>
      <c r="PSV868" s="744"/>
      <c r="PSW868" s="744"/>
      <c r="PSX868" s="744"/>
      <c r="PSY868" s="744"/>
      <c r="PSZ868" s="744"/>
      <c r="PTA868" s="744"/>
      <c r="PTB868" s="744"/>
      <c r="PTC868" s="744"/>
      <c r="PTD868" s="744"/>
      <c r="PTE868" s="744"/>
      <c r="PTF868" s="744"/>
      <c r="PTG868" s="744"/>
      <c r="PTH868" s="744"/>
      <c r="PTI868" s="744"/>
      <c r="PTJ868" s="744"/>
      <c r="PTK868" s="744"/>
      <c r="PTL868" s="744"/>
      <c r="PTM868" s="744"/>
      <c r="PTN868" s="744"/>
      <c r="PTO868" s="744"/>
      <c r="PTP868" s="744"/>
      <c r="PTQ868" s="744"/>
      <c r="PTR868" s="744"/>
      <c r="PTS868" s="744"/>
      <c r="PTT868" s="744"/>
      <c r="PTU868" s="744"/>
      <c r="PTV868" s="744"/>
      <c r="PTW868" s="744"/>
      <c r="PTX868" s="744"/>
      <c r="PTY868" s="744"/>
      <c r="PTZ868" s="744"/>
      <c r="PUA868" s="744"/>
      <c r="PUB868" s="744"/>
      <c r="PUC868" s="744"/>
      <c r="PUD868" s="744"/>
      <c r="PUE868" s="744"/>
      <c r="PUF868" s="744"/>
      <c r="PUG868" s="744"/>
      <c r="PUH868" s="744"/>
      <c r="PUI868" s="744"/>
      <c r="PUJ868" s="744"/>
      <c r="PUK868" s="744"/>
      <c r="PUL868" s="744"/>
      <c r="PUM868" s="744"/>
      <c r="PUN868" s="744"/>
      <c r="PUO868" s="744"/>
      <c r="PUP868" s="744"/>
      <c r="PUQ868" s="744"/>
      <c r="PUR868" s="744"/>
      <c r="PUS868" s="744"/>
      <c r="PUT868" s="744"/>
      <c r="PUU868" s="744"/>
      <c r="PUV868" s="744"/>
      <c r="PUW868" s="744"/>
      <c r="PUX868" s="744"/>
      <c r="PUY868" s="744"/>
      <c r="PUZ868" s="744"/>
      <c r="PVA868" s="744"/>
      <c r="PVB868" s="744"/>
      <c r="PVC868" s="744"/>
      <c r="PVD868" s="744"/>
      <c r="PVE868" s="744"/>
      <c r="PVF868" s="744"/>
      <c r="PVG868" s="744"/>
      <c r="PVH868" s="744"/>
      <c r="PVI868" s="744"/>
      <c r="PVJ868" s="744"/>
      <c r="PVK868" s="744"/>
      <c r="PVL868" s="744"/>
      <c r="PVM868" s="744"/>
      <c r="PVN868" s="744"/>
      <c r="PVO868" s="744"/>
      <c r="PVP868" s="744"/>
      <c r="PVQ868" s="744"/>
      <c r="PVR868" s="744"/>
      <c r="PVS868" s="744"/>
      <c r="PVT868" s="744"/>
      <c r="PVU868" s="744"/>
      <c r="PVV868" s="744"/>
      <c r="PVW868" s="744"/>
      <c r="PVX868" s="744"/>
      <c r="PVY868" s="744"/>
      <c r="PVZ868" s="744"/>
      <c r="PWA868" s="744"/>
      <c r="PWB868" s="744"/>
      <c r="PWC868" s="744"/>
      <c r="PWD868" s="744"/>
      <c r="PWE868" s="744"/>
      <c r="PWF868" s="744"/>
      <c r="PWG868" s="744"/>
      <c r="PWH868" s="744"/>
      <c r="PWI868" s="744"/>
      <c r="PWJ868" s="744"/>
      <c r="PWK868" s="744"/>
      <c r="PWL868" s="744"/>
      <c r="PWM868" s="744"/>
      <c r="PWN868" s="744"/>
      <c r="PWO868" s="744"/>
      <c r="PWP868" s="744"/>
      <c r="PWQ868" s="744"/>
      <c r="PWR868" s="744"/>
      <c r="PWS868" s="744"/>
      <c r="PWT868" s="744"/>
      <c r="PWU868" s="744"/>
      <c r="PWV868" s="744"/>
      <c r="PWW868" s="744"/>
      <c r="PWX868" s="744"/>
      <c r="PWY868" s="744"/>
      <c r="PWZ868" s="744"/>
      <c r="PXA868" s="744"/>
      <c r="PXB868" s="744"/>
      <c r="PXC868" s="744"/>
      <c r="PXD868" s="744"/>
      <c r="PXE868" s="744"/>
      <c r="PXF868" s="744"/>
      <c r="PXG868" s="744"/>
      <c r="PXH868" s="744"/>
      <c r="PXI868" s="744"/>
      <c r="PXJ868" s="744"/>
      <c r="PXK868" s="744"/>
      <c r="PXL868" s="744"/>
      <c r="PXM868" s="744"/>
      <c r="PXN868" s="744"/>
      <c r="PXO868" s="744"/>
      <c r="PXP868" s="744"/>
      <c r="PXQ868" s="744"/>
      <c r="PXR868" s="744"/>
      <c r="PXS868" s="744"/>
      <c r="PXT868" s="744"/>
      <c r="PXU868" s="744"/>
      <c r="PXV868" s="744"/>
      <c r="PXW868" s="744"/>
      <c r="PXX868" s="744"/>
      <c r="PXY868" s="744"/>
      <c r="PXZ868" s="744"/>
      <c r="PYA868" s="744"/>
      <c r="PYB868" s="744"/>
      <c r="PYC868" s="744"/>
      <c r="PYD868" s="744"/>
      <c r="PYE868" s="744"/>
      <c r="PYF868" s="744"/>
      <c r="PYG868" s="744"/>
      <c r="PYH868" s="744"/>
      <c r="PYI868" s="744"/>
      <c r="PYJ868" s="744"/>
      <c r="PYK868" s="744"/>
      <c r="PYL868" s="744"/>
      <c r="PYM868" s="744"/>
      <c r="PYN868" s="744"/>
      <c r="PYO868" s="744"/>
      <c r="PYP868" s="744"/>
      <c r="PYQ868" s="744"/>
      <c r="PYR868" s="744"/>
      <c r="PYS868" s="744"/>
      <c r="PYT868" s="744"/>
      <c r="PYU868" s="744"/>
      <c r="PYV868" s="744"/>
      <c r="PYW868" s="744"/>
      <c r="PYX868" s="744"/>
      <c r="PYY868" s="744"/>
      <c r="PYZ868" s="744"/>
      <c r="PZA868" s="744"/>
      <c r="PZB868" s="744"/>
      <c r="PZC868" s="744"/>
      <c r="PZD868" s="744"/>
      <c r="PZE868" s="744"/>
      <c r="PZF868" s="744"/>
      <c r="PZG868" s="744"/>
      <c r="PZH868" s="744"/>
      <c r="PZI868" s="744"/>
      <c r="PZJ868" s="744"/>
      <c r="PZK868" s="744"/>
      <c r="PZL868" s="744"/>
      <c r="PZM868" s="744"/>
      <c r="PZN868" s="744"/>
      <c r="PZO868" s="744"/>
      <c r="PZP868" s="744"/>
      <c r="PZQ868" s="744"/>
      <c r="PZR868" s="744"/>
      <c r="PZS868" s="744"/>
      <c r="PZT868" s="744"/>
      <c r="PZU868" s="744"/>
      <c r="PZV868" s="744"/>
      <c r="PZW868" s="744"/>
      <c r="PZX868" s="744"/>
      <c r="PZY868" s="744"/>
      <c r="PZZ868" s="744"/>
      <c r="QAA868" s="744"/>
      <c r="QAB868" s="744"/>
      <c r="QAC868" s="744"/>
      <c r="QAD868" s="744"/>
      <c r="QAE868" s="744"/>
      <c r="QAF868" s="744"/>
      <c r="QAG868" s="744"/>
      <c r="QAH868" s="744"/>
      <c r="QAI868" s="744"/>
      <c r="QAJ868" s="744"/>
      <c r="QAK868" s="744"/>
      <c r="QAL868" s="744"/>
      <c r="QAM868" s="744"/>
      <c r="QAN868" s="744"/>
      <c r="QAO868" s="744"/>
      <c r="QAP868" s="744"/>
      <c r="QAQ868" s="744"/>
      <c r="QAR868" s="744"/>
      <c r="QAS868" s="744"/>
      <c r="QAT868" s="744"/>
      <c r="QAU868" s="744"/>
      <c r="QAV868" s="744"/>
      <c r="QAW868" s="744"/>
      <c r="QAX868" s="744"/>
      <c r="QAY868" s="744"/>
      <c r="QAZ868" s="744"/>
      <c r="QBA868" s="744"/>
      <c r="QBB868" s="744"/>
      <c r="QBC868" s="744"/>
      <c r="QBD868" s="744"/>
      <c r="QBE868" s="744"/>
      <c r="QBF868" s="744"/>
      <c r="QBG868" s="744"/>
      <c r="QBH868" s="744"/>
      <c r="QBI868" s="744"/>
      <c r="QBJ868" s="744"/>
      <c r="QBK868" s="744"/>
      <c r="QBL868" s="744"/>
      <c r="QBM868" s="744"/>
      <c r="QBN868" s="744"/>
      <c r="QBO868" s="744"/>
      <c r="QBP868" s="744"/>
      <c r="QBQ868" s="744"/>
      <c r="QBR868" s="744"/>
      <c r="QBS868" s="744"/>
      <c r="QBT868" s="744"/>
      <c r="QBU868" s="744"/>
      <c r="QBV868" s="744"/>
      <c r="QBW868" s="744"/>
      <c r="QBX868" s="744"/>
      <c r="QBY868" s="744"/>
      <c r="QBZ868" s="744"/>
      <c r="QCA868" s="744"/>
      <c r="QCB868" s="744"/>
      <c r="QCC868" s="744"/>
      <c r="QCD868" s="744"/>
      <c r="QCE868" s="744"/>
      <c r="QCF868" s="744"/>
      <c r="QCG868" s="744"/>
      <c r="QCH868" s="744"/>
      <c r="QCI868" s="744"/>
      <c r="QCJ868" s="744"/>
      <c r="QCK868" s="744"/>
      <c r="QCL868" s="744"/>
      <c r="QCM868" s="744"/>
      <c r="QCN868" s="744"/>
      <c r="QCO868" s="744"/>
      <c r="QCP868" s="744"/>
      <c r="QCQ868" s="744"/>
      <c r="QCR868" s="744"/>
      <c r="QCS868" s="744"/>
      <c r="QCT868" s="744"/>
      <c r="QCU868" s="744"/>
      <c r="QCV868" s="744"/>
      <c r="QCW868" s="744"/>
      <c r="QCX868" s="744"/>
      <c r="QCY868" s="744"/>
      <c r="QCZ868" s="744"/>
      <c r="QDA868" s="744"/>
      <c r="QDB868" s="744"/>
      <c r="QDC868" s="744"/>
      <c r="QDD868" s="744"/>
      <c r="QDE868" s="744"/>
      <c r="QDF868" s="744"/>
      <c r="QDG868" s="744"/>
      <c r="QDH868" s="744"/>
      <c r="QDI868" s="744"/>
      <c r="QDJ868" s="744"/>
      <c r="QDK868" s="744"/>
      <c r="QDL868" s="744"/>
      <c r="QDM868" s="744"/>
      <c r="QDN868" s="744"/>
      <c r="QDO868" s="744"/>
      <c r="QDP868" s="744"/>
      <c r="QDQ868" s="744"/>
      <c r="QDR868" s="744"/>
      <c r="QDS868" s="744"/>
      <c r="QDT868" s="744"/>
      <c r="QDU868" s="744"/>
      <c r="QDV868" s="744"/>
      <c r="QDW868" s="744"/>
      <c r="QDX868" s="744"/>
      <c r="QDY868" s="744"/>
      <c r="QDZ868" s="744"/>
      <c r="QEA868" s="744"/>
      <c r="QEB868" s="744"/>
      <c r="QEC868" s="744"/>
      <c r="QED868" s="744"/>
      <c r="QEE868" s="744"/>
      <c r="QEF868" s="744"/>
      <c r="QEG868" s="744"/>
      <c r="QEH868" s="744"/>
      <c r="QEI868" s="744"/>
      <c r="QEJ868" s="744"/>
      <c r="QEK868" s="744"/>
      <c r="QEL868" s="744"/>
      <c r="QEM868" s="744"/>
      <c r="QEN868" s="744"/>
      <c r="QEO868" s="744"/>
      <c r="QEP868" s="744"/>
      <c r="QEQ868" s="744"/>
      <c r="QER868" s="744"/>
      <c r="QES868" s="744"/>
      <c r="QET868" s="744"/>
      <c r="QEU868" s="744"/>
      <c r="QEV868" s="744"/>
      <c r="QEW868" s="744"/>
      <c r="QEX868" s="744"/>
      <c r="QEY868" s="744"/>
      <c r="QEZ868" s="744"/>
      <c r="QFA868" s="744"/>
      <c r="QFB868" s="744"/>
      <c r="QFC868" s="744"/>
      <c r="QFD868" s="744"/>
      <c r="QFE868" s="744"/>
      <c r="QFF868" s="744"/>
      <c r="QFG868" s="744"/>
      <c r="QFH868" s="744"/>
      <c r="QFI868" s="744"/>
      <c r="QFJ868" s="744"/>
      <c r="QFK868" s="744"/>
      <c r="QFL868" s="744"/>
      <c r="QFM868" s="744"/>
      <c r="QFN868" s="744"/>
      <c r="QFO868" s="744"/>
      <c r="QFP868" s="744"/>
      <c r="QFQ868" s="744"/>
      <c r="QFR868" s="744"/>
      <c r="QFS868" s="744"/>
      <c r="QFT868" s="744"/>
      <c r="QFU868" s="744"/>
      <c r="QFV868" s="744"/>
      <c r="QFW868" s="744"/>
      <c r="QFX868" s="744"/>
      <c r="QFY868" s="744"/>
      <c r="QFZ868" s="744"/>
      <c r="QGA868" s="744"/>
      <c r="QGB868" s="744"/>
      <c r="QGC868" s="744"/>
      <c r="QGD868" s="744"/>
      <c r="QGE868" s="744"/>
      <c r="QGF868" s="744"/>
      <c r="QGG868" s="744"/>
      <c r="QGH868" s="744"/>
      <c r="QGI868" s="744"/>
      <c r="QGJ868" s="744"/>
      <c r="QGK868" s="744"/>
      <c r="QGL868" s="744"/>
      <c r="QGM868" s="744"/>
      <c r="QGN868" s="744"/>
      <c r="QGO868" s="744"/>
      <c r="QGP868" s="744"/>
      <c r="QGQ868" s="744"/>
      <c r="QGR868" s="744"/>
      <c r="QGS868" s="744"/>
      <c r="QGT868" s="744"/>
      <c r="QGU868" s="744"/>
      <c r="QGV868" s="744"/>
      <c r="QGW868" s="744"/>
      <c r="QGX868" s="744"/>
      <c r="QGY868" s="744"/>
      <c r="QGZ868" s="744"/>
      <c r="QHA868" s="744"/>
      <c r="QHB868" s="744"/>
      <c r="QHC868" s="744"/>
      <c r="QHD868" s="744"/>
      <c r="QHE868" s="744"/>
      <c r="QHF868" s="744"/>
      <c r="QHG868" s="744"/>
      <c r="QHH868" s="744"/>
      <c r="QHI868" s="744"/>
      <c r="QHJ868" s="744"/>
      <c r="QHK868" s="744"/>
      <c r="QHL868" s="744"/>
      <c r="QHM868" s="744"/>
      <c r="QHN868" s="744"/>
      <c r="QHO868" s="744"/>
      <c r="QHP868" s="744"/>
      <c r="QHQ868" s="744"/>
      <c r="QHR868" s="744"/>
      <c r="QHS868" s="744"/>
      <c r="QHT868" s="744"/>
      <c r="QHU868" s="744"/>
      <c r="QHV868" s="744"/>
      <c r="QHW868" s="744"/>
      <c r="QHX868" s="744"/>
      <c r="QHY868" s="744"/>
      <c r="QHZ868" s="744"/>
      <c r="QIA868" s="744"/>
      <c r="QIB868" s="744"/>
      <c r="QIC868" s="744"/>
      <c r="QID868" s="744"/>
      <c r="QIE868" s="744"/>
      <c r="QIF868" s="744"/>
      <c r="QIG868" s="744"/>
      <c r="QIH868" s="744"/>
      <c r="QII868" s="744"/>
      <c r="QIJ868" s="744"/>
      <c r="QIK868" s="744"/>
      <c r="QIL868" s="744"/>
      <c r="QIM868" s="744"/>
      <c r="QIN868" s="744"/>
      <c r="QIO868" s="744"/>
      <c r="QIP868" s="744"/>
      <c r="QIQ868" s="744"/>
      <c r="QIR868" s="744"/>
      <c r="QIS868" s="744"/>
      <c r="QIT868" s="744"/>
      <c r="QIU868" s="744"/>
      <c r="QIV868" s="744"/>
      <c r="QIW868" s="744"/>
      <c r="QIX868" s="744"/>
      <c r="QIY868" s="744"/>
      <c r="QIZ868" s="744"/>
      <c r="QJA868" s="744"/>
      <c r="QJB868" s="744"/>
      <c r="QJC868" s="744"/>
      <c r="QJD868" s="744"/>
      <c r="QJE868" s="744"/>
      <c r="QJF868" s="744"/>
      <c r="QJG868" s="744"/>
      <c r="QJH868" s="744"/>
      <c r="QJI868" s="744"/>
      <c r="QJJ868" s="744"/>
      <c r="QJK868" s="744"/>
      <c r="QJL868" s="744"/>
      <c r="QJM868" s="744"/>
      <c r="QJN868" s="744"/>
      <c r="QJO868" s="744"/>
      <c r="QJP868" s="744"/>
      <c r="QJQ868" s="744"/>
      <c r="QJR868" s="744"/>
      <c r="QJS868" s="744"/>
      <c r="QJT868" s="744"/>
      <c r="QJU868" s="744"/>
      <c r="QJV868" s="744"/>
      <c r="QJW868" s="744"/>
      <c r="QJX868" s="744"/>
      <c r="QJY868" s="744"/>
      <c r="QJZ868" s="744"/>
      <c r="QKA868" s="744"/>
      <c r="QKB868" s="744"/>
      <c r="QKC868" s="744"/>
      <c r="QKD868" s="744"/>
      <c r="QKE868" s="744"/>
      <c r="QKF868" s="744"/>
      <c r="QKG868" s="744"/>
      <c r="QKH868" s="744"/>
      <c r="QKI868" s="744"/>
      <c r="QKJ868" s="744"/>
      <c r="QKK868" s="744"/>
      <c r="QKL868" s="744"/>
      <c r="QKM868" s="744"/>
      <c r="QKN868" s="744"/>
      <c r="QKO868" s="744"/>
      <c r="QKP868" s="744"/>
      <c r="QKQ868" s="744"/>
      <c r="QKR868" s="744"/>
      <c r="QKS868" s="744"/>
      <c r="QKT868" s="744"/>
      <c r="QKU868" s="744"/>
      <c r="QKV868" s="744"/>
      <c r="QKW868" s="744"/>
      <c r="QKX868" s="744"/>
      <c r="QKY868" s="744"/>
      <c r="QKZ868" s="744"/>
      <c r="QLA868" s="744"/>
      <c r="QLB868" s="744"/>
      <c r="QLC868" s="744"/>
      <c r="QLD868" s="744"/>
      <c r="QLE868" s="744"/>
      <c r="QLF868" s="744"/>
      <c r="QLG868" s="744"/>
      <c r="QLH868" s="744"/>
      <c r="QLI868" s="744"/>
      <c r="QLJ868" s="744"/>
      <c r="QLK868" s="744"/>
      <c r="QLL868" s="744"/>
      <c r="QLM868" s="744"/>
      <c r="QLN868" s="744"/>
      <c r="QLO868" s="744"/>
      <c r="QLP868" s="744"/>
      <c r="QLQ868" s="744"/>
      <c r="QLR868" s="744"/>
      <c r="QLS868" s="744"/>
      <c r="QLT868" s="744"/>
      <c r="QLU868" s="744"/>
      <c r="QLV868" s="744"/>
      <c r="QLW868" s="744"/>
      <c r="QLX868" s="744"/>
      <c r="QLY868" s="744"/>
      <c r="QLZ868" s="744"/>
      <c r="QMA868" s="744"/>
      <c r="QMB868" s="744"/>
      <c r="QMC868" s="744"/>
      <c r="QMD868" s="744"/>
      <c r="QME868" s="744"/>
      <c r="QMF868" s="744"/>
      <c r="QMG868" s="744"/>
      <c r="QMH868" s="744"/>
      <c r="QMI868" s="744"/>
      <c r="QMJ868" s="744"/>
      <c r="QMK868" s="744"/>
      <c r="QML868" s="744"/>
      <c r="QMM868" s="744"/>
      <c r="QMN868" s="744"/>
      <c r="QMO868" s="744"/>
      <c r="QMP868" s="744"/>
      <c r="QMQ868" s="744"/>
      <c r="QMR868" s="744"/>
      <c r="QMS868" s="744"/>
      <c r="QMT868" s="744"/>
      <c r="QMU868" s="744"/>
      <c r="QMV868" s="744"/>
      <c r="QMW868" s="744"/>
      <c r="QMX868" s="744"/>
      <c r="QMY868" s="744"/>
      <c r="QMZ868" s="744"/>
      <c r="QNA868" s="744"/>
      <c r="QNB868" s="744"/>
      <c r="QNC868" s="744"/>
      <c r="QND868" s="744"/>
      <c r="QNE868" s="744"/>
      <c r="QNF868" s="744"/>
      <c r="QNG868" s="744"/>
      <c r="QNH868" s="744"/>
      <c r="QNI868" s="744"/>
      <c r="QNJ868" s="744"/>
      <c r="QNK868" s="744"/>
      <c r="QNL868" s="744"/>
      <c r="QNM868" s="744"/>
      <c r="QNN868" s="744"/>
      <c r="QNO868" s="744"/>
      <c r="QNP868" s="744"/>
      <c r="QNQ868" s="744"/>
      <c r="QNR868" s="744"/>
      <c r="QNS868" s="744"/>
      <c r="QNT868" s="744"/>
      <c r="QNU868" s="744"/>
      <c r="QNV868" s="744"/>
      <c r="QNW868" s="744"/>
      <c r="QNX868" s="744"/>
      <c r="QNY868" s="744"/>
      <c r="QNZ868" s="744"/>
      <c r="QOA868" s="744"/>
      <c r="QOB868" s="744"/>
      <c r="QOC868" s="744"/>
      <c r="QOD868" s="744"/>
      <c r="QOE868" s="744"/>
      <c r="QOF868" s="744"/>
      <c r="QOG868" s="744"/>
      <c r="QOH868" s="744"/>
      <c r="QOI868" s="744"/>
      <c r="QOJ868" s="744"/>
      <c r="QOK868" s="744"/>
      <c r="QOL868" s="744"/>
      <c r="QOM868" s="744"/>
      <c r="QON868" s="744"/>
      <c r="QOO868" s="744"/>
      <c r="QOP868" s="744"/>
      <c r="QOQ868" s="744"/>
      <c r="QOR868" s="744"/>
      <c r="QOS868" s="744"/>
      <c r="QOT868" s="744"/>
      <c r="QOU868" s="744"/>
      <c r="QOV868" s="744"/>
      <c r="QOW868" s="744"/>
      <c r="QOX868" s="744"/>
      <c r="QOY868" s="744"/>
      <c r="QOZ868" s="744"/>
      <c r="QPA868" s="744"/>
      <c r="QPB868" s="744"/>
      <c r="QPC868" s="744"/>
      <c r="QPD868" s="744"/>
      <c r="QPE868" s="744"/>
      <c r="QPF868" s="744"/>
      <c r="QPG868" s="744"/>
      <c r="QPH868" s="744"/>
      <c r="QPI868" s="744"/>
      <c r="QPJ868" s="744"/>
      <c r="QPK868" s="744"/>
      <c r="QPL868" s="744"/>
      <c r="QPM868" s="744"/>
      <c r="QPN868" s="744"/>
      <c r="QPO868" s="744"/>
      <c r="QPP868" s="744"/>
      <c r="QPQ868" s="744"/>
      <c r="QPR868" s="744"/>
      <c r="QPS868" s="744"/>
      <c r="QPT868" s="744"/>
      <c r="QPU868" s="744"/>
      <c r="QPV868" s="744"/>
      <c r="QPW868" s="744"/>
      <c r="QPX868" s="744"/>
      <c r="QPY868" s="744"/>
      <c r="QPZ868" s="744"/>
      <c r="QQA868" s="744"/>
      <c r="QQB868" s="744"/>
      <c r="QQC868" s="744"/>
      <c r="QQD868" s="744"/>
      <c r="QQE868" s="744"/>
      <c r="QQF868" s="744"/>
      <c r="QQG868" s="744"/>
      <c r="QQH868" s="744"/>
      <c r="QQI868" s="744"/>
      <c r="QQJ868" s="744"/>
      <c r="QQK868" s="744"/>
      <c r="QQL868" s="744"/>
      <c r="QQM868" s="744"/>
      <c r="QQN868" s="744"/>
      <c r="QQO868" s="744"/>
      <c r="QQP868" s="744"/>
      <c r="QQQ868" s="744"/>
      <c r="QQR868" s="744"/>
      <c r="QQS868" s="744"/>
      <c r="QQT868" s="744"/>
      <c r="QQU868" s="744"/>
      <c r="QQV868" s="744"/>
      <c r="QQW868" s="744"/>
      <c r="QQX868" s="744"/>
      <c r="QQY868" s="744"/>
      <c r="QQZ868" s="744"/>
      <c r="QRA868" s="744"/>
      <c r="QRB868" s="744"/>
      <c r="QRC868" s="744"/>
      <c r="QRD868" s="744"/>
      <c r="QRE868" s="744"/>
      <c r="QRF868" s="744"/>
      <c r="QRG868" s="744"/>
      <c r="QRH868" s="744"/>
      <c r="QRI868" s="744"/>
      <c r="QRJ868" s="744"/>
      <c r="QRK868" s="744"/>
      <c r="QRL868" s="744"/>
      <c r="QRM868" s="744"/>
      <c r="QRN868" s="744"/>
      <c r="QRO868" s="744"/>
      <c r="QRP868" s="744"/>
      <c r="QRQ868" s="744"/>
      <c r="QRR868" s="744"/>
      <c r="QRS868" s="744"/>
      <c r="QRT868" s="744"/>
      <c r="QRU868" s="744"/>
      <c r="QRV868" s="744"/>
      <c r="QRW868" s="744"/>
      <c r="QRX868" s="744"/>
      <c r="QRY868" s="744"/>
      <c r="QRZ868" s="744"/>
      <c r="QSA868" s="744"/>
      <c r="QSB868" s="744"/>
      <c r="QSC868" s="744"/>
      <c r="QSD868" s="744"/>
      <c r="QSE868" s="744"/>
      <c r="QSF868" s="744"/>
      <c r="QSG868" s="744"/>
      <c r="QSH868" s="744"/>
      <c r="QSI868" s="744"/>
      <c r="QSJ868" s="744"/>
      <c r="QSK868" s="744"/>
      <c r="QSL868" s="744"/>
      <c r="QSM868" s="744"/>
      <c r="QSN868" s="744"/>
      <c r="QSO868" s="744"/>
      <c r="QSP868" s="744"/>
      <c r="QSQ868" s="744"/>
      <c r="QSR868" s="744"/>
      <c r="QSS868" s="744"/>
      <c r="QST868" s="744"/>
      <c r="QSU868" s="744"/>
      <c r="QSV868" s="744"/>
      <c r="QSW868" s="744"/>
      <c r="QSX868" s="744"/>
      <c r="QSY868" s="744"/>
      <c r="QSZ868" s="744"/>
      <c r="QTA868" s="744"/>
      <c r="QTB868" s="744"/>
      <c r="QTC868" s="744"/>
      <c r="QTD868" s="744"/>
      <c r="QTE868" s="744"/>
      <c r="QTF868" s="744"/>
      <c r="QTG868" s="744"/>
      <c r="QTH868" s="744"/>
      <c r="QTI868" s="744"/>
      <c r="QTJ868" s="744"/>
      <c r="QTK868" s="744"/>
      <c r="QTL868" s="744"/>
      <c r="QTM868" s="744"/>
      <c r="QTN868" s="744"/>
      <c r="QTO868" s="744"/>
      <c r="QTP868" s="744"/>
      <c r="QTQ868" s="744"/>
      <c r="QTR868" s="744"/>
      <c r="QTS868" s="744"/>
      <c r="QTT868" s="744"/>
      <c r="QTU868" s="744"/>
      <c r="QTV868" s="744"/>
      <c r="QTW868" s="744"/>
      <c r="QTX868" s="744"/>
      <c r="QTY868" s="744"/>
      <c r="QTZ868" s="744"/>
      <c r="QUA868" s="744"/>
      <c r="QUB868" s="744"/>
      <c r="QUC868" s="744"/>
      <c r="QUD868" s="744"/>
      <c r="QUE868" s="744"/>
      <c r="QUF868" s="744"/>
      <c r="QUG868" s="744"/>
      <c r="QUH868" s="744"/>
      <c r="QUI868" s="744"/>
      <c r="QUJ868" s="744"/>
      <c r="QUK868" s="744"/>
      <c r="QUL868" s="744"/>
      <c r="QUM868" s="744"/>
      <c r="QUN868" s="744"/>
      <c r="QUO868" s="744"/>
      <c r="QUP868" s="744"/>
      <c r="QUQ868" s="744"/>
      <c r="QUR868" s="744"/>
      <c r="QUS868" s="744"/>
      <c r="QUT868" s="744"/>
      <c r="QUU868" s="744"/>
      <c r="QUV868" s="744"/>
      <c r="QUW868" s="744"/>
      <c r="QUX868" s="744"/>
      <c r="QUY868" s="744"/>
      <c r="QUZ868" s="744"/>
      <c r="QVA868" s="744"/>
      <c r="QVB868" s="744"/>
      <c r="QVC868" s="744"/>
      <c r="QVD868" s="744"/>
      <c r="QVE868" s="744"/>
      <c r="QVF868" s="744"/>
      <c r="QVG868" s="744"/>
      <c r="QVH868" s="744"/>
      <c r="QVI868" s="744"/>
      <c r="QVJ868" s="744"/>
      <c r="QVK868" s="744"/>
      <c r="QVL868" s="744"/>
      <c r="QVM868" s="744"/>
      <c r="QVN868" s="744"/>
      <c r="QVO868" s="744"/>
      <c r="QVP868" s="744"/>
      <c r="QVQ868" s="744"/>
      <c r="QVR868" s="744"/>
      <c r="QVS868" s="744"/>
      <c r="QVT868" s="744"/>
      <c r="QVU868" s="744"/>
      <c r="QVV868" s="744"/>
      <c r="QVW868" s="744"/>
      <c r="QVX868" s="744"/>
      <c r="QVY868" s="744"/>
      <c r="QVZ868" s="744"/>
      <c r="QWA868" s="744"/>
      <c r="QWB868" s="744"/>
      <c r="QWC868" s="744"/>
      <c r="QWD868" s="744"/>
      <c r="QWE868" s="744"/>
      <c r="QWF868" s="744"/>
      <c r="QWG868" s="744"/>
      <c r="QWH868" s="744"/>
      <c r="QWI868" s="744"/>
      <c r="QWJ868" s="744"/>
      <c r="QWK868" s="744"/>
      <c r="QWL868" s="744"/>
      <c r="QWM868" s="744"/>
      <c r="QWN868" s="744"/>
      <c r="QWO868" s="744"/>
      <c r="QWP868" s="744"/>
      <c r="QWQ868" s="744"/>
      <c r="QWR868" s="744"/>
      <c r="QWS868" s="744"/>
      <c r="QWT868" s="744"/>
      <c r="QWU868" s="744"/>
      <c r="QWV868" s="744"/>
      <c r="QWW868" s="744"/>
      <c r="QWX868" s="744"/>
      <c r="QWY868" s="744"/>
      <c r="QWZ868" s="744"/>
      <c r="QXA868" s="744"/>
      <c r="QXB868" s="744"/>
      <c r="QXC868" s="744"/>
      <c r="QXD868" s="744"/>
      <c r="QXE868" s="744"/>
      <c r="QXF868" s="744"/>
      <c r="QXG868" s="744"/>
      <c r="QXH868" s="744"/>
      <c r="QXI868" s="744"/>
      <c r="QXJ868" s="744"/>
      <c r="QXK868" s="744"/>
      <c r="QXL868" s="744"/>
      <c r="QXM868" s="744"/>
      <c r="QXN868" s="744"/>
      <c r="QXO868" s="744"/>
      <c r="QXP868" s="744"/>
      <c r="QXQ868" s="744"/>
      <c r="QXR868" s="744"/>
      <c r="QXS868" s="744"/>
      <c r="QXT868" s="744"/>
      <c r="QXU868" s="744"/>
      <c r="QXV868" s="744"/>
      <c r="QXW868" s="744"/>
      <c r="QXX868" s="744"/>
      <c r="QXY868" s="744"/>
      <c r="QXZ868" s="744"/>
      <c r="QYA868" s="744"/>
      <c r="QYB868" s="744"/>
      <c r="QYC868" s="744"/>
      <c r="QYD868" s="744"/>
      <c r="QYE868" s="744"/>
      <c r="QYF868" s="744"/>
      <c r="QYG868" s="744"/>
      <c r="QYH868" s="744"/>
      <c r="QYI868" s="744"/>
      <c r="QYJ868" s="744"/>
      <c r="QYK868" s="744"/>
      <c r="QYL868" s="744"/>
      <c r="QYM868" s="744"/>
      <c r="QYN868" s="744"/>
      <c r="QYO868" s="744"/>
      <c r="QYP868" s="744"/>
      <c r="QYQ868" s="744"/>
      <c r="QYR868" s="744"/>
      <c r="QYS868" s="744"/>
      <c r="QYT868" s="744"/>
      <c r="QYU868" s="744"/>
      <c r="QYV868" s="744"/>
      <c r="QYW868" s="744"/>
      <c r="QYX868" s="744"/>
      <c r="QYY868" s="744"/>
      <c r="QYZ868" s="744"/>
      <c r="QZA868" s="744"/>
      <c r="QZB868" s="744"/>
      <c r="QZC868" s="744"/>
      <c r="QZD868" s="744"/>
      <c r="QZE868" s="744"/>
      <c r="QZF868" s="744"/>
      <c r="QZG868" s="744"/>
      <c r="QZH868" s="744"/>
      <c r="QZI868" s="744"/>
      <c r="QZJ868" s="744"/>
      <c r="QZK868" s="744"/>
      <c r="QZL868" s="744"/>
      <c r="QZM868" s="744"/>
      <c r="QZN868" s="744"/>
      <c r="QZO868" s="744"/>
      <c r="QZP868" s="744"/>
      <c r="QZQ868" s="744"/>
      <c r="QZR868" s="744"/>
      <c r="QZS868" s="744"/>
      <c r="QZT868" s="744"/>
      <c r="QZU868" s="744"/>
      <c r="QZV868" s="744"/>
      <c r="QZW868" s="744"/>
      <c r="QZX868" s="744"/>
      <c r="QZY868" s="744"/>
      <c r="QZZ868" s="744"/>
      <c r="RAA868" s="744"/>
      <c r="RAB868" s="744"/>
      <c r="RAC868" s="744"/>
      <c r="RAD868" s="744"/>
      <c r="RAE868" s="744"/>
      <c r="RAF868" s="744"/>
      <c r="RAG868" s="744"/>
      <c r="RAH868" s="744"/>
      <c r="RAI868" s="744"/>
      <c r="RAJ868" s="744"/>
      <c r="RAK868" s="744"/>
      <c r="RAL868" s="744"/>
      <c r="RAM868" s="744"/>
      <c r="RAN868" s="744"/>
      <c r="RAO868" s="744"/>
      <c r="RAP868" s="744"/>
      <c r="RAQ868" s="744"/>
      <c r="RAR868" s="744"/>
      <c r="RAS868" s="744"/>
      <c r="RAT868" s="744"/>
      <c r="RAU868" s="744"/>
      <c r="RAV868" s="744"/>
      <c r="RAW868" s="744"/>
      <c r="RAX868" s="744"/>
      <c r="RAY868" s="744"/>
      <c r="RAZ868" s="744"/>
      <c r="RBA868" s="744"/>
      <c r="RBB868" s="744"/>
      <c r="RBC868" s="744"/>
      <c r="RBD868" s="744"/>
      <c r="RBE868" s="744"/>
      <c r="RBF868" s="744"/>
      <c r="RBG868" s="744"/>
      <c r="RBH868" s="744"/>
      <c r="RBI868" s="744"/>
      <c r="RBJ868" s="744"/>
      <c r="RBK868" s="744"/>
      <c r="RBL868" s="744"/>
      <c r="RBM868" s="744"/>
      <c r="RBN868" s="744"/>
      <c r="RBO868" s="744"/>
      <c r="RBP868" s="744"/>
      <c r="RBQ868" s="744"/>
      <c r="RBR868" s="744"/>
      <c r="RBS868" s="744"/>
      <c r="RBT868" s="744"/>
      <c r="RBU868" s="744"/>
      <c r="RBV868" s="744"/>
      <c r="RBW868" s="744"/>
      <c r="RBX868" s="744"/>
      <c r="RBY868" s="744"/>
      <c r="RBZ868" s="744"/>
      <c r="RCA868" s="744"/>
      <c r="RCB868" s="744"/>
      <c r="RCC868" s="744"/>
      <c r="RCD868" s="744"/>
      <c r="RCE868" s="744"/>
      <c r="RCF868" s="744"/>
      <c r="RCG868" s="744"/>
      <c r="RCH868" s="744"/>
      <c r="RCI868" s="744"/>
      <c r="RCJ868" s="744"/>
      <c r="RCK868" s="744"/>
      <c r="RCL868" s="744"/>
      <c r="RCM868" s="744"/>
      <c r="RCN868" s="744"/>
      <c r="RCO868" s="744"/>
      <c r="RCP868" s="744"/>
      <c r="RCQ868" s="744"/>
      <c r="RCR868" s="744"/>
      <c r="RCS868" s="744"/>
      <c r="RCT868" s="744"/>
      <c r="RCU868" s="744"/>
      <c r="RCV868" s="744"/>
      <c r="RCW868" s="744"/>
      <c r="RCX868" s="744"/>
      <c r="RCY868" s="744"/>
      <c r="RCZ868" s="744"/>
      <c r="RDA868" s="744"/>
      <c r="RDB868" s="744"/>
      <c r="RDC868" s="744"/>
      <c r="RDD868" s="744"/>
      <c r="RDE868" s="744"/>
      <c r="RDF868" s="744"/>
      <c r="RDG868" s="744"/>
      <c r="RDH868" s="744"/>
      <c r="RDI868" s="744"/>
      <c r="RDJ868" s="744"/>
      <c r="RDK868" s="744"/>
      <c r="RDL868" s="744"/>
      <c r="RDM868" s="744"/>
      <c r="RDN868" s="744"/>
      <c r="RDO868" s="744"/>
      <c r="RDP868" s="744"/>
      <c r="RDQ868" s="744"/>
      <c r="RDR868" s="744"/>
      <c r="RDS868" s="744"/>
      <c r="RDT868" s="744"/>
      <c r="RDU868" s="744"/>
      <c r="RDV868" s="744"/>
      <c r="RDW868" s="744"/>
      <c r="RDX868" s="744"/>
      <c r="RDY868" s="744"/>
      <c r="RDZ868" s="744"/>
      <c r="REA868" s="744"/>
      <c r="REB868" s="744"/>
      <c r="REC868" s="744"/>
      <c r="RED868" s="744"/>
      <c r="REE868" s="744"/>
      <c r="REF868" s="744"/>
      <c r="REG868" s="744"/>
      <c r="REH868" s="744"/>
      <c r="REI868" s="744"/>
      <c r="REJ868" s="744"/>
      <c r="REK868" s="744"/>
      <c r="REL868" s="744"/>
      <c r="REM868" s="744"/>
      <c r="REN868" s="744"/>
      <c r="REO868" s="744"/>
      <c r="REP868" s="744"/>
      <c r="REQ868" s="744"/>
      <c r="RER868" s="744"/>
      <c r="RES868" s="744"/>
      <c r="RET868" s="744"/>
      <c r="REU868" s="744"/>
      <c r="REV868" s="744"/>
      <c r="REW868" s="744"/>
      <c r="REX868" s="744"/>
      <c r="REY868" s="744"/>
      <c r="REZ868" s="744"/>
      <c r="RFA868" s="744"/>
      <c r="RFB868" s="744"/>
      <c r="RFC868" s="744"/>
      <c r="RFD868" s="744"/>
      <c r="RFE868" s="744"/>
      <c r="RFF868" s="744"/>
      <c r="RFG868" s="744"/>
      <c r="RFH868" s="744"/>
      <c r="RFI868" s="744"/>
      <c r="RFJ868" s="744"/>
      <c r="RFK868" s="744"/>
      <c r="RFL868" s="744"/>
      <c r="RFM868" s="744"/>
      <c r="RFN868" s="744"/>
      <c r="RFO868" s="744"/>
      <c r="RFP868" s="744"/>
      <c r="RFQ868" s="744"/>
      <c r="RFR868" s="744"/>
      <c r="RFS868" s="744"/>
      <c r="RFT868" s="744"/>
      <c r="RFU868" s="744"/>
      <c r="RFV868" s="744"/>
      <c r="RFW868" s="744"/>
      <c r="RFX868" s="744"/>
      <c r="RFY868" s="744"/>
      <c r="RFZ868" s="744"/>
      <c r="RGA868" s="744"/>
      <c r="RGB868" s="744"/>
      <c r="RGC868" s="744"/>
      <c r="RGD868" s="744"/>
      <c r="RGE868" s="744"/>
      <c r="RGF868" s="744"/>
      <c r="RGG868" s="744"/>
      <c r="RGH868" s="744"/>
      <c r="RGI868" s="744"/>
      <c r="RGJ868" s="744"/>
      <c r="RGK868" s="744"/>
      <c r="RGL868" s="744"/>
      <c r="RGM868" s="744"/>
      <c r="RGN868" s="744"/>
      <c r="RGO868" s="744"/>
      <c r="RGP868" s="744"/>
      <c r="RGQ868" s="744"/>
      <c r="RGR868" s="744"/>
      <c r="RGS868" s="744"/>
      <c r="RGT868" s="744"/>
      <c r="RGU868" s="744"/>
      <c r="RGV868" s="744"/>
      <c r="RGW868" s="744"/>
      <c r="RGX868" s="744"/>
      <c r="RGY868" s="744"/>
      <c r="RGZ868" s="744"/>
      <c r="RHA868" s="744"/>
      <c r="RHB868" s="744"/>
      <c r="RHC868" s="744"/>
      <c r="RHD868" s="744"/>
      <c r="RHE868" s="744"/>
      <c r="RHF868" s="744"/>
      <c r="RHG868" s="744"/>
      <c r="RHH868" s="744"/>
      <c r="RHI868" s="744"/>
      <c r="RHJ868" s="744"/>
      <c r="RHK868" s="744"/>
      <c r="RHL868" s="744"/>
      <c r="RHM868" s="744"/>
      <c r="RHN868" s="744"/>
      <c r="RHO868" s="744"/>
      <c r="RHP868" s="744"/>
      <c r="RHQ868" s="744"/>
      <c r="RHR868" s="744"/>
      <c r="RHS868" s="744"/>
      <c r="RHT868" s="744"/>
      <c r="RHU868" s="744"/>
      <c r="RHV868" s="744"/>
      <c r="RHW868" s="744"/>
      <c r="RHX868" s="744"/>
      <c r="RHY868" s="744"/>
      <c r="RHZ868" s="744"/>
      <c r="RIA868" s="744"/>
      <c r="RIB868" s="744"/>
      <c r="RIC868" s="744"/>
      <c r="RID868" s="744"/>
      <c r="RIE868" s="744"/>
      <c r="RIF868" s="744"/>
      <c r="RIG868" s="744"/>
      <c r="RIH868" s="744"/>
      <c r="RII868" s="744"/>
      <c r="RIJ868" s="744"/>
      <c r="RIK868" s="744"/>
      <c r="RIL868" s="744"/>
      <c r="RIM868" s="744"/>
      <c r="RIN868" s="744"/>
      <c r="RIO868" s="744"/>
      <c r="RIP868" s="744"/>
      <c r="RIQ868" s="744"/>
      <c r="RIR868" s="744"/>
      <c r="RIS868" s="744"/>
      <c r="RIT868" s="744"/>
      <c r="RIU868" s="744"/>
      <c r="RIV868" s="744"/>
      <c r="RIW868" s="744"/>
      <c r="RIX868" s="744"/>
      <c r="RIY868" s="744"/>
      <c r="RIZ868" s="744"/>
      <c r="RJA868" s="744"/>
      <c r="RJB868" s="744"/>
      <c r="RJC868" s="744"/>
      <c r="RJD868" s="744"/>
      <c r="RJE868" s="744"/>
      <c r="RJF868" s="744"/>
      <c r="RJG868" s="744"/>
      <c r="RJH868" s="744"/>
      <c r="RJI868" s="744"/>
      <c r="RJJ868" s="744"/>
      <c r="RJK868" s="744"/>
      <c r="RJL868" s="744"/>
      <c r="RJM868" s="744"/>
      <c r="RJN868" s="744"/>
      <c r="RJO868" s="744"/>
      <c r="RJP868" s="744"/>
      <c r="RJQ868" s="744"/>
      <c r="RJR868" s="744"/>
      <c r="RJS868" s="744"/>
      <c r="RJT868" s="744"/>
      <c r="RJU868" s="744"/>
      <c r="RJV868" s="744"/>
      <c r="RJW868" s="744"/>
      <c r="RJX868" s="744"/>
      <c r="RJY868" s="744"/>
      <c r="RJZ868" s="744"/>
      <c r="RKA868" s="744"/>
      <c r="RKB868" s="744"/>
      <c r="RKC868" s="744"/>
      <c r="RKD868" s="744"/>
      <c r="RKE868" s="744"/>
      <c r="RKF868" s="744"/>
      <c r="RKG868" s="744"/>
      <c r="RKH868" s="744"/>
      <c r="RKI868" s="744"/>
      <c r="RKJ868" s="744"/>
      <c r="RKK868" s="744"/>
      <c r="RKL868" s="744"/>
      <c r="RKM868" s="744"/>
      <c r="RKN868" s="744"/>
      <c r="RKO868" s="744"/>
      <c r="RKP868" s="744"/>
      <c r="RKQ868" s="744"/>
      <c r="RKR868" s="744"/>
      <c r="RKS868" s="744"/>
      <c r="RKT868" s="744"/>
      <c r="RKU868" s="744"/>
      <c r="RKV868" s="744"/>
      <c r="RKW868" s="744"/>
      <c r="RKX868" s="744"/>
      <c r="RKY868" s="744"/>
      <c r="RKZ868" s="744"/>
      <c r="RLA868" s="744"/>
      <c r="RLB868" s="744"/>
      <c r="RLC868" s="744"/>
      <c r="RLD868" s="744"/>
      <c r="RLE868" s="744"/>
      <c r="RLF868" s="744"/>
      <c r="RLG868" s="744"/>
      <c r="RLH868" s="744"/>
      <c r="RLI868" s="744"/>
      <c r="RLJ868" s="744"/>
      <c r="RLK868" s="744"/>
      <c r="RLL868" s="744"/>
      <c r="RLM868" s="744"/>
      <c r="RLN868" s="744"/>
      <c r="RLO868" s="744"/>
      <c r="RLP868" s="744"/>
      <c r="RLQ868" s="744"/>
      <c r="RLR868" s="744"/>
      <c r="RLS868" s="744"/>
      <c r="RLT868" s="744"/>
      <c r="RLU868" s="744"/>
      <c r="RLV868" s="744"/>
      <c r="RLW868" s="744"/>
      <c r="RLX868" s="744"/>
      <c r="RLY868" s="744"/>
      <c r="RLZ868" s="744"/>
      <c r="RMA868" s="744"/>
      <c r="RMB868" s="744"/>
      <c r="RMC868" s="744"/>
      <c r="RMD868" s="744"/>
      <c r="RME868" s="744"/>
      <c r="RMF868" s="744"/>
      <c r="RMG868" s="744"/>
      <c r="RMH868" s="744"/>
      <c r="RMI868" s="744"/>
      <c r="RMJ868" s="744"/>
      <c r="RMK868" s="744"/>
      <c r="RML868" s="744"/>
      <c r="RMM868" s="744"/>
      <c r="RMN868" s="744"/>
      <c r="RMO868" s="744"/>
      <c r="RMP868" s="744"/>
      <c r="RMQ868" s="744"/>
      <c r="RMR868" s="744"/>
      <c r="RMS868" s="744"/>
      <c r="RMT868" s="744"/>
      <c r="RMU868" s="744"/>
      <c r="RMV868" s="744"/>
      <c r="RMW868" s="744"/>
      <c r="RMX868" s="744"/>
      <c r="RMY868" s="744"/>
      <c r="RMZ868" s="744"/>
      <c r="RNA868" s="744"/>
      <c r="RNB868" s="744"/>
      <c r="RNC868" s="744"/>
      <c r="RND868" s="744"/>
      <c r="RNE868" s="744"/>
      <c r="RNF868" s="744"/>
      <c r="RNG868" s="744"/>
      <c r="RNH868" s="744"/>
      <c r="RNI868" s="744"/>
      <c r="RNJ868" s="744"/>
      <c r="RNK868" s="744"/>
      <c r="RNL868" s="744"/>
      <c r="RNM868" s="744"/>
      <c r="RNN868" s="744"/>
      <c r="RNO868" s="744"/>
      <c r="RNP868" s="744"/>
      <c r="RNQ868" s="744"/>
      <c r="RNR868" s="744"/>
      <c r="RNS868" s="744"/>
      <c r="RNT868" s="744"/>
      <c r="RNU868" s="744"/>
      <c r="RNV868" s="744"/>
      <c r="RNW868" s="744"/>
      <c r="RNX868" s="744"/>
      <c r="RNY868" s="744"/>
      <c r="RNZ868" s="744"/>
      <c r="ROA868" s="744"/>
      <c r="ROB868" s="744"/>
      <c r="ROC868" s="744"/>
      <c r="ROD868" s="744"/>
      <c r="ROE868" s="744"/>
      <c r="ROF868" s="744"/>
      <c r="ROG868" s="744"/>
      <c r="ROH868" s="744"/>
      <c r="ROI868" s="744"/>
      <c r="ROJ868" s="744"/>
      <c r="ROK868" s="744"/>
      <c r="ROL868" s="744"/>
      <c r="ROM868" s="744"/>
      <c r="RON868" s="744"/>
      <c r="ROO868" s="744"/>
      <c r="ROP868" s="744"/>
      <c r="ROQ868" s="744"/>
      <c r="ROR868" s="744"/>
      <c r="ROS868" s="744"/>
      <c r="ROT868" s="744"/>
      <c r="ROU868" s="744"/>
      <c r="ROV868" s="744"/>
      <c r="ROW868" s="744"/>
      <c r="ROX868" s="744"/>
      <c r="ROY868" s="744"/>
      <c r="ROZ868" s="744"/>
      <c r="RPA868" s="744"/>
      <c r="RPB868" s="744"/>
      <c r="RPC868" s="744"/>
      <c r="RPD868" s="744"/>
      <c r="RPE868" s="744"/>
      <c r="RPF868" s="744"/>
      <c r="RPG868" s="744"/>
      <c r="RPH868" s="744"/>
      <c r="RPI868" s="744"/>
      <c r="RPJ868" s="744"/>
      <c r="RPK868" s="744"/>
      <c r="RPL868" s="744"/>
      <c r="RPM868" s="744"/>
      <c r="RPN868" s="744"/>
      <c r="RPO868" s="744"/>
      <c r="RPP868" s="744"/>
      <c r="RPQ868" s="744"/>
      <c r="RPR868" s="744"/>
      <c r="RPS868" s="744"/>
      <c r="RPT868" s="744"/>
      <c r="RPU868" s="744"/>
      <c r="RPV868" s="744"/>
      <c r="RPW868" s="744"/>
      <c r="RPX868" s="744"/>
      <c r="RPY868" s="744"/>
      <c r="RPZ868" s="744"/>
      <c r="RQA868" s="744"/>
      <c r="RQB868" s="744"/>
      <c r="RQC868" s="744"/>
      <c r="RQD868" s="744"/>
      <c r="RQE868" s="744"/>
      <c r="RQF868" s="744"/>
      <c r="RQG868" s="744"/>
      <c r="RQH868" s="744"/>
      <c r="RQI868" s="744"/>
      <c r="RQJ868" s="744"/>
      <c r="RQK868" s="744"/>
      <c r="RQL868" s="744"/>
      <c r="RQM868" s="744"/>
      <c r="RQN868" s="744"/>
      <c r="RQO868" s="744"/>
      <c r="RQP868" s="744"/>
      <c r="RQQ868" s="744"/>
      <c r="RQR868" s="744"/>
      <c r="RQS868" s="744"/>
      <c r="RQT868" s="744"/>
      <c r="RQU868" s="744"/>
      <c r="RQV868" s="744"/>
      <c r="RQW868" s="744"/>
      <c r="RQX868" s="744"/>
      <c r="RQY868" s="744"/>
      <c r="RQZ868" s="744"/>
      <c r="RRA868" s="744"/>
      <c r="RRB868" s="744"/>
      <c r="RRC868" s="744"/>
      <c r="RRD868" s="744"/>
      <c r="RRE868" s="744"/>
      <c r="RRF868" s="744"/>
      <c r="RRG868" s="744"/>
      <c r="RRH868" s="744"/>
      <c r="RRI868" s="744"/>
      <c r="RRJ868" s="744"/>
      <c r="RRK868" s="744"/>
      <c r="RRL868" s="744"/>
      <c r="RRM868" s="744"/>
      <c r="RRN868" s="744"/>
      <c r="RRO868" s="744"/>
      <c r="RRP868" s="744"/>
      <c r="RRQ868" s="744"/>
      <c r="RRR868" s="744"/>
      <c r="RRS868" s="744"/>
      <c r="RRT868" s="744"/>
      <c r="RRU868" s="744"/>
      <c r="RRV868" s="744"/>
      <c r="RRW868" s="744"/>
      <c r="RRX868" s="744"/>
      <c r="RRY868" s="744"/>
      <c r="RRZ868" s="744"/>
      <c r="RSA868" s="744"/>
      <c r="RSB868" s="744"/>
      <c r="RSC868" s="744"/>
      <c r="RSD868" s="744"/>
      <c r="RSE868" s="744"/>
      <c r="RSF868" s="744"/>
      <c r="RSG868" s="744"/>
      <c r="RSH868" s="744"/>
      <c r="RSI868" s="744"/>
      <c r="RSJ868" s="744"/>
      <c r="RSK868" s="744"/>
      <c r="RSL868" s="744"/>
      <c r="RSM868" s="744"/>
      <c r="RSN868" s="744"/>
      <c r="RSO868" s="744"/>
      <c r="RSP868" s="744"/>
      <c r="RSQ868" s="744"/>
      <c r="RSR868" s="744"/>
      <c r="RSS868" s="744"/>
      <c r="RST868" s="744"/>
      <c r="RSU868" s="744"/>
      <c r="RSV868" s="744"/>
      <c r="RSW868" s="744"/>
      <c r="RSX868" s="744"/>
      <c r="RSY868" s="744"/>
      <c r="RSZ868" s="744"/>
      <c r="RTA868" s="744"/>
      <c r="RTB868" s="744"/>
      <c r="RTC868" s="744"/>
      <c r="RTD868" s="744"/>
      <c r="RTE868" s="744"/>
      <c r="RTF868" s="744"/>
      <c r="RTG868" s="744"/>
      <c r="RTH868" s="744"/>
      <c r="RTI868" s="744"/>
      <c r="RTJ868" s="744"/>
      <c r="RTK868" s="744"/>
      <c r="RTL868" s="744"/>
      <c r="RTM868" s="744"/>
      <c r="RTN868" s="744"/>
      <c r="RTO868" s="744"/>
      <c r="RTP868" s="744"/>
      <c r="RTQ868" s="744"/>
      <c r="RTR868" s="744"/>
      <c r="RTS868" s="744"/>
      <c r="RTT868" s="744"/>
      <c r="RTU868" s="744"/>
      <c r="RTV868" s="744"/>
      <c r="RTW868" s="744"/>
      <c r="RTX868" s="744"/>
      <c r="RTY868" s="744"/>
      <c r="RTZ868" s="744"/>
      <c r="RUA868" s="744"/>
      <c r="RUB868" s="744"/>
      <c r="RUC868" s="744"/>
      <c r="RUD868" s="744"/>
      <c r="RUE868" s="744"/>
      <c r="RUF868" s="744"/>
      <c r="RUG868" s="744"/>
      <c r="RUH868" s="744"/>
      <c r="RUI868" s="744"/>
      <c r="RUJ868" s="744"/>
      <c r="RUK868" s="744"/>
      <c r="RUL868" s="744"/>
      <c r="RUM868" s="744"/>
      <c r="RUN868" s="744"/>
      <c r="RUO868" s="744"/>
      <c r="RUP868" s="744"/>
      <c r="RUQ868" s="744"/>
      <c r="RUR868" s="744"/>
      <c r="RUS868" s="744"/>
      <c r="RUT868" s="744"/>
      <c r="RUU868" s="744"/>
      <c r="RUV868" s="744"/>
      <c r="RUW868" s="744"/>
      <c r="RUX868" s="744"/>
      <c r="RUY868" s="744"/>
      <c r="RUZ868" s="744"/>
      <c r="RVA868" s="744"/>
      <c r="RVB868" s="744"/>
      <c r="RVC868" s="744"/>
      <c r="RVD868" s="744"/>
      <c r="RVE868" s="744"/>
      <c r="RVF868" s="744"/>
      <c r="RVG868" s="744"/>
      <c r="RVH868" s="744"/>
      <c r="RVI868" s="744"/>
      <c r="RVJ868" s="744"/>
      <c r="RVK868" s="744"/>
      <c r="RVL868" s="744"/>
      <c r="RVM868" s="744"/>
      <c r="RVN868" s="744"/>
      <c r="RVO868" s="744"/>
      <c r="RVP868" s="744"/>
      <c r="RVQ868" s="744"/>
      <c r="RVR868" s="744"/>
      <c r="RVS868" s="744"/>
      <c r="RVT868" s="744"/>
      <c r="RVU868" s="744"/>
      <c r="RVV868" s="744"/>
      <c r="RVW868" s="744"/>
      <c r="RVX868" s="744"/>
      <c r="RVY868" s="744"/>
      <c r="RVZ868" s="744"/>
      <c r="RWA868" s="744"/>
      <c r="RWB868" s="744"/>
      <c r="RWC868" s="744"/>
      <c r="RWD868" s="744"/>
      <c r="RWE868" s="744"/>
      <c r="RWF868" s="744"/>
      <c r="RWG868" s="744"/>
      <c r="RWH868" s="744"/>
      <c r="RWI868" s="744"/>
      <c r="RWJ868" s="744"/>
      <c r="RWK868" s="744"/>
      <c r="RWL868" s="744"/>
      <c r="RWM868" s="744"/>
      <c r="RWN868" s="744"/>
      <c r="RWO868" s="744"/>
      <c r="RWP868" s="744"/>
      <c r="RWQ868" s="744"/>
      <c r="RWR868" s="744"/>
      <c r="RWS868" s="744"/>
      <c r="RWT868" s="744"/>
      <c r="RWU868" s="744"/>
      <c r="RWV868" s="744"/>
      <c r="RWW868" s="744"/>
      <c r="RWX868" s="744"/>
      <c r="RWY868" s="744"/>
      <c r="RWZ868" s="744"/>
      <c r="RXA868" s="744"/>
      <c r="RXB868" s="744"/>
      <c r="RXC868" s="744"/>
      <c r="RXD868" s="744"/>
      <c r="RXE868" s="744"/>
      <c r="RXF868" s="744"/>
      <c r="RXG868" s="744"/>
      <c r="RXH868" s="744"/>
      <c r="RXI868" s="744"/>
      <c r="RXJ868" s="744"/>
      <c r="RXK868" s="744"/>
      <c r="RXL868" s="744"/>
      <c r="RXM868" s="744"/>
      <c r="RXN868" s="744"/>
      <c r="RXO868" s="744"/>
      <c r="RXP868" s="744"/>
      <c r="RXQ868" s="744"/>
      <c r="RXR868" s="744"/>
      <c r="RXS868" s="744"/>
      <c r="RXT868" s="744"/>
      <c r="RXU868" s="744"/>
      <c r="RXV868" s="744"/>
      <c r="RXW868" s="744"/>
      <c r="RXX868" s="744"/>
      <c r="RXY868" s="744"/>
      <c r="RXZ868" s="744"/>
      <c r="RYA868" s="744"/>
      <c r="RYB868" s="744"/>
      <c r="RYC868" s="744"/>
      <c r="RYD868" s="744"/>
      <c r="RYE868" s="744"/>
      <c r="RYF868" s="744"/>
      <c r="RYG868" s="744"/>
      <c r="RYH868" s="744"/>
      <c r="RYI868" s="744"/>
      <c r="RYJ868" s="744"/>
      <c r="RYK868" s="744"/>
      <c r="RYL868" s="744"/>
      <c r="RYM868" s="744"/>
      <c r="RYN868" s="744"/>
      <c r="RYO868" s="744"/>
      <c r="RYP868" s="744"/>
      <c r="RYQ868" s="744"/>
      <c r="RYR868" s="744"/>
      <c r="RYS868" s="744"/>
      <c r="RYT868" s="744"/>
      <c r="RYU868" s="744"/>
      <c r="RYV868" s="744"/>
      <c r="RYW868" s="744"/>
      <c r="RYX868" s="744"/>
      <c r="RYY868" s="744"/>
      <c r="RYZ868" s="744"/>
      <c r="RZA868" s="744"/>
      <c r="RZB868" s="744"/>
      <c r="RZC868" s="744"/>
      <c r="RZD868" s="744"/>
      <c r="RZE868" s="744"/>
      <c r="RZF868" s="744"/>
      <c r="RZG868" s="744"/>
      <c r="RZH868" s="744"/>
      <c r="RZI868" s="744"/>
      <c r="RZJ868" s="744"/>
      <c r="RZK868" s="744"/>
      <c r="RZL868" s="744"/>
      <c r="RZM868" s="744"/>
      <c r="RZN868" s="744"/>
      <c r="RZO868" s="744"/>
      <c r="RZP868" s="744"/>
      <c r="RZQ868" s="744"/>
      <c r="RZR868" s="744"/>
      <c r="RZS868" s="744"/>
      <c r="RZT868" s="744"/>
      <c r="RZU868" s="744"/>
      <c r="RZV868" s="744"/>
      <c r="RZW868" s="744"/>
      <c r="RZX868" s="744"/>
      <c r="RZY868" s="744"/>
      <c r="RZZ868" s="744"/>
      <c r="SAA868" s="744"/>
      <c r="SAB868" s="744"/>
      <c r="SAC868" s="744"/>
      <c r="SAD868" s="744"/>
      <c r="SAE868" s="744"/>
      <c r="SAF868" s="744"/>
      <c r="SAG868" s="744"/>
      <c r="SAH868" s="744"/>
      <c r="SAI868" s="744"/>
      <c r="SAJ868" s="744"/>
      <c r="SAK868" s="744"/>
      <c r="SAL868" s="744"/>
      <c r="SAM868" s="744"/>
      <c r="SAN868" s="744"/>
      <c r="SAO868" s="744"/>
      <c r="SAP868" s="744"/>
      <c r="SAQ868" s="744"/>
      <c r="SAR868" s="744"/>
      <c r="SAS868" s="744"/>
      <c r="SAT868" s="744"/>
      <c r="SAU868" s="744"/>
      <c r="SAV868" s="744"/>
      <c r="SAW868" s="744"/>
      <c r="SAX868" s="744"/>
      <c r="SAY868" s="744"/>
      <c r="SAZ868" s="744"/>
      <c r="SBA868" s="744"/>
      <c r="SBB868" s="744"/>
      <c r="SBC868" s="744"/>
      <c r="SBD868" s="744"/>
      <c r="SBE868" s="744"/>
      <c r="SBF868" s="744"/>
      <c r="SBG868" s="744"/>
      <c r="SBH868" s="744"/>
      <c r="SBI868" s="744"/>
      <c r="SBJ868" s="744"/>
      <c r="SBK868" s="744"/>
      <c r="SBL868" s="744"/>
      <c r="SBM868" s="744"/>
      <c r="SBN868" s="744"/>
      <c r="SBO868" s="744"/>
      <c r="SBP868" s="744"/>
      <c r="SBQ868" s="744"/>
      <c r="SBR868" s="744"/>
      <c r="SBS868" s="744"/>
      <c r="SBT868" s="744"/>
      <c r="SBU868" s="744"/>
      <c r="SBV868" s="744"/>
      <c r="SBW868" s="744"/>
      <c r="SBX868" s="744"/>
      <c r="SBY868" s="744"/>
      <c r="SBZ868" s="744"/>
      <c r="SCA868" s="744"/>
      <c r="SCB868" s="744"/>
      <c r="SCC868" s="744"/>
      <c r="SCD868" s="744"/>
      <c r="SCE868" s="744"/>
      <c r="SCF868" s="744"/>
      <c r="SCG868" s="744"/>
      <c r="SCH868" s="744"/>
      <c r="SCI868" s="744"/>
      <c r="SCJ868" s="744"/>
      <c r="SCK868" s="744"/>
      <c r="SCL868" s="744"/>
      <c r="SCM868" s="744"/>
      <c r="SCN868" s="744"/>
      <c r="SCO868" s="744"/>
      <c r="SCP868" s="744"/>
      <c r="SCQ868" s="744"/>
      <c r="SCR868" s="744"/>
      <c r="SCS868" s="744"/>
      <c r="SCT868" s="744"/>
      <c r="SCU868" s="744"/>
      <c r="SCV868" s="744"/>
      <c r="SCW868" s="744"/>
      <c r="SCX868" s="744"/>
      <c r="SCY868" s="744"/>
      <c r="SCZ868" s="744"/>
      <c r="SDA868" s="744"/>
      <c r="SDB868" s="744"/>
      <c r="SDC868" s="744"/>
      <c r="SDD868" s="744"/>
      <c r="SDE868" s="744"/>
      <c r="SDF868" s="744"/>
      <c r="SDG868" s="744"/>
      <c r="SDH868" s="744"/>
      <c r="SDI868" s="744"/>
      <c r="SDJ868" s="744"/>
      <c r="SDK868" s="744"/>
      <c r="SDL868" s="744"/>
      <c r="SDM868" s="744"/>
      <c r="SDN868" s="744"/>
      <c r="SDO868" s="744"/>
      <c r="SDP868" s="744"/>
      <c r="SDQ868" s="744"/>
      <c r="SDR868" s="744"/>
      <c r="SDS868" s="744"/>
      <c r="SDT868" s="744"/>
      <c r="SDU868" s="744"/>
      <c r="SDV868" s="744"/>
      <c r="SDW868" s="744"/>
      <c r="SDX868" s="744"/>
      <c r="SDY868" s="744"/>
      <c r="SDZ868" s="744"/>
      <c r="SEA868" s="744"/>
      <c r="SEB868" s="744"/>
      <c r="SEC868" s="744"/>
      <c r="SED868" s="744"/>
      <c r="SEE868" s="744"/>
      <c r="SEF868" s="744"/>
      <c r="SEG868" s="744"/>
      <c r="SEH868" s="744"/>
      <c r="SEI868" s="744"/>
      <c r="SEJ868" s="744"/>
      <c r="SEK868" s="744"/>
      <c r="SEL868" s="744"/>
      <c r="SEM868" s="744"/>
      <c r="SEN868" s="744"/>
      <c r="SEO868" s="744"/>
      <c r="SEP868" s="744"/>
      <c r="SEQ868" s="744"/>
      <c r="SER868" s="744"/>
      <c r="SES868" s="744"/>
      <c r="SET868" s="744"/>
      <c r="SEU868" s="744"/>
      <c r="SEV868" s="744"/>
      <c r="SEW868" s="744"/>
      <c r="SEX868" s="744"/>
      <c r="SEY868" s="744"/>
      <c r="SEZ868" s="744"/>
      <c r="SFA868" s="744"/>
      <c r="SFB868" s="744"/>
      <c r="SFC868" s="744"/>
      <c r="SFD868" s="744"/>
      <c r="SFE868" s="744"/>
      <c r="SFF868" s="744"/>
      <c r="SFG868" s="744"/>
      <c r="SFH868" s="744"/>
      <c r="SFI868" s="744"/>
      <c r="SFJ868" s="744"/>
      <c r="SFK868" s="744"/>
      <c r="SFL868" s="744"/>
      <c r="SFM868" s="744"/>
      <c r="SFN868" s="744"/>
      <c r="SFO868" s="744"/>
      <c r="SFP868" s="744"/>
      <c r="SFQ868" s="744"/>
      <c r="SFR868" s="744"/>
      <c r="SFS868" s="744"/>
      <c r="SFT868" s="744"/>
      <c r="SFU868" s="744"/>
      <c r="SFV868" s="744"/>
      <c r="SFW868" s="744"/>
      <c r="SFX868" s="744"/>
      <c r="SFY868" s="744"/>
      <c r="SFZ868" s="744"/>
      <c r="SGA868" s="744"/>
      <c r="SGB868" s="744"/>
      <c r="SGC868" s="744"/>
      <c r="SGD868" s="744"/>
      <c r="SGE868" s="744"/>
      <c r="SGF868" s="744"/>
      <c r="SGG868" s="744"/>
      <c r="SGH868" s="744"/>
      <c r="SGI868" s="744"/>
      <c r="SGJ868" s="744"/>
      <c r="SGK868" s="744"/>
      <c r="SGL868" s="744"/>
      <c r="SGM868" s="744"/>
      <c r="SGN868" s="744"/>
      <c r="SGO868" s="744"/>
      <c r="SGP868" s="744"/>
      <c r="SGQ868" s="744"/>
      <c r="SGR868" s="744"/>
      <c r="SGS868" s="744"/>
      <c r="SGT868" s="744"/>
      <c r="SGU868" s="744"/>
      <c r="SGV868" s="744"/>
      <c r="SGW868" s="744"/>
      <c r="SGX868" s="744"/>
      <c r="SGY868" s="744"/>
      <c r="SGZ868" s="744"/>
      <c r="SHA868" s="744"/>
      <c r="SHB868" s="744"/>
      <c r="SHC868" s="744"/>
      <c r="SHD868" s="744"/>
      <c r="SHE868" s="744"/>
      <c r="SHF868" s="744"/>
      <c r="SHG868" s="744"/>
      <c r="SHH868" s="744"/>
      <c r="SHI868" s="744"/>
      <c r="SHJ868" s="744"/>
      <c r="SHK868" s="744"/>
      <c r="SHL868" s="744"/>
      <c r="SHM868" s="744"/>
      <c r="SHN868" s="744"/>
      <c r="SHO868" s="744"/>
      <c r="SHP868" s="744"/>
      <c r="SHQ868" s="744"/>
      <c r="SHR868" s="744"/>
      <c r="SHS868" s="744"/>
      <c r="SHT868" s="744"/>
      <c r="SHU868" s="744"/>
      <c r="SHV868" s="744"/>
      <c r="SHW868" s="744"/>
      <c r="SHX868" s="744"/>
      <c r="SHY868" s="744"/>
      <c r="SHZ868" s="744"/>
      <c r="SIA868" s="744"/>
      <c r="SIB868" s="744"/>
      <c r="SIC868" s="744"/>
      <c r="SID868" s="744"/>
      <c r="SIE868" s="744"/>
      <c r="SIF868" s="744"/>
      <c r="SIG868" s="744"/>
      <c r="SIH868" s="744"/>
      <c r="SII868" s="744"/>
      <c r="SIJ868" s="744"/>
      <c r="SIK868" s="744"/>
      <c r="SIL868" s="744"/>
      <c r="SIM868" s="744"/>
      <c r="SIN868" s="744"/>
      <c r="SIO868" s="744"/>
      <c r="SIP868" s="744"/>
      <c r="SIQ868" s="744"/>
      <c r="SIR868" s="744"/>
      <c r="SIS868" s="744"/>
      <c r="SIT868" s="744"/>
      <c r="SIU868" s="744"/>
      <c r="SIV868" s="744"/>
      <c r="SIW868" s="744"/>
      <c r="SIX868" s="744"/>
      <c r="SIY868" s="744"/>
      <c r="SIZ868" s="744"/>
      <c r="SJA868" s="744"/>
      <c r="SJB868" s="744"/>
      <c r="SJC868" s="744"/>
      <c r="SJD868" s="744"/>
      <c r="SJE868" s="744"/>
      <c r="SJF868" s="744"/>
      <c r="SJG868" s="744"/>
      <c r="SJH868" s="744"/>
      <c r="SJI868" s="744"/>
      <c r="SJJ868" s="744"/>
      <c r="SJK868" s="744"/>
      <c r="SJL868" s="744"/>
      <c r="SJM868" s="744"/>
      <c r="SJN868" s="744"/>
      <c r="SJO868" s="744"/>
      <c r="SJP868" s="744"/>
      <c r="SJQ868" s="744"/>
      <c r="SJR868" s="744"/>
      <c r="SJS868" s="744"/>
      <c r="SJT868" s="744"/>
      <c r="SJU868" s="744"/>
      <c r="SJV868" s="744"/>
      <c r="SJW868" s="744"/>
      <c r="SJX868" s="744"/>
      <c r="SJY868" s="744"/>
      <c r="SJZ868" s="744"/>
      <c r="SKA868" s="744"/>
      <c r="SKB868" s="744"/>
      <c r="SKC868" s="744"/>
      <c r="SKD868" s="744"/>
      <c r="SKE868" s="744"/>
      <c r="SKF868" s="744"/>
      <c r="SKG868" s="744"/>
      <c r="SKH868" s="744"/>
      <c r="SKI868" s="744"/>
      <c r="SKJ868" s="744"/>
      <c r="SKK868" s="744"/>
      <c r="SKL868" s="744"/>
      <c r="SKM868" s="744"/>
      <c r="SKN868" s="744"/>
      <c r="SKO868" s="744"/>
      <c r="SKP868" s="744"/>
      <c r="SKQ868" s="744"/>
      <c r="SKR868" s="744"/>
      <c r="SKS868" s="744"/>
      <c r="SKT868" s="744"/>
      <c r="SKU868" s="744"/>
      <c r="SKV868" s="744"/>
      <c r="SKW868" s="744"/>
      <c r="SKX868" s="744"/>
      <c r="SKY868" s="744"/>
      <c r="SKZ868" s="744"/>
      <c r="SLA868" s="744"/>
      <c r="SLB868" s="744"/>
      <c r="SLC868" s="744"/>
      <c r="SLD868" s="744"/>
      <c r="SLE868" s="744"/>
      <c r="SLF868" s="744"/>
      <c r="SLG868" s="744"/>
      <c r="SLH868" s="744"/>
      <c r="SLI868" s="744"/>
      <c r="SLJ868" s="744"/>
      <c r="SLK868" s="744"/>
      <c r="SLL868" s="744"/>
      <c r="SLM868" s="744"/>
      <c r="SLN868" s="744"/>
      <c r="SLO868" s="744"/>
      <c r="SLP868" s="744"/>
      <c r="SLQ868" s="744"/>
      <c r="SLR868" s="744"/>
      <c r="SLS868" s="744"/>
      <c r="SLT868" s="744"/>
      <c r="SLU868" s="744"/>
      <c r="SLV868" s="744"/>
      <c r="SLW868" s="744"/>
      <c r="SLX868" s="744"/>
      <c r="SLY868" s="744"/>
      <c r="SLZ868" s="744"/>
      <c r="SMA868" s="744"/>
      <c r="SMB868" s="744"/>
      <c r="SMC868" s="744"/>
      <c r="SMD868" s="744"/>
      <c r="SME868" s="744"/>
      <c r="SMF868" s="744"/>
      <c r="SMG868" s="744"/>
      <c r="SMH868" s="744"/>
      <c r="SMI868" s="744"/>
      <c r="SMJ868" s="744"/>
      <c r="SMK868" s="744"/>
      <c r="SML868" s="744"/>
      <c r="SMM868" s="744"/>
      <c r="SMN868" s="744"/>
      <c r="SMO868" s="744"/>
      <c r="SMP868" s="744"/>
      <c r="SMQ868" s="744"/>
      <c r="SMR868" s="744"/>
      <c r="SMS868" s="744"/>
      <c r="SMT868" s="744"/>
      <c r="SMU868" s="744"/>
      <c r="SMV868" s="744"/>
      <c r="SMW868" s="744"/>
      <c r="SMX868" s="744"/>
      <c r="SMY868" s="744"/>
      <c r="SMZ868" s="744"/>
      <c r="SNA868" s="744"/>
      <c r="SNB868" s="744"/>
      <c r="SNC868" s="744"/>
      <c r="SND868" s="744"/>
      <c r="SNE868" s="744"/>
      <c r="SNF868" s="744"/>
      <c r="SNG868" s="744"/>
      <c r="SNH868" s="744"/>
      <c r="SNI868" s="744"/>
      <c r="SNJ868" s="744"/>
      <c r="SNK868" s="744"/>
      <c r="SNL868" s="744"/>
      <c r="SNM868" s="744"/>
      <c r="SNN868" s="744"/>
      <c r="SNO868" s="744"/>
      <c r="SNP868" s="744"/>
      <c r="SNQ868" s="744"/>
      <c r="SNR868" s="744"/>
      <c r="SNS868" s="744"/>
      <c r="SNT868" s="744"/>
      <c r="SNU868" s="744"/>
      <c r="SNV868" s="744"/>
      <c r="SNW868" s="744"/>
      <c r="SNX868" s="744"/>
      <c r="SNY868" s="744"/>
      <c r="SNZ868" s="744"/>
      <c r="SOA868" s="744"/>
      <c r="SOB868" s="744"/>
      <c r="SOC868" s="744"/>
      <c r="SOD868" s="744"/>
      <c r="SOE868" s="744"/>
      <c r="SOF868" s="744"/>
      <c r="SOG868" s="744"/>
      <c r="SOH868" s="744"/>
      <c r="SOI868" s="744"/>
      <c r="SOJ868" s="744"/>
      <c r="SOK868" s="744"/>
      <c r="SOL868" s="744"/>
      <c r="SOM868" s="744"/>
      <c r="SON868" s="744"/>
      <c r="SOO868" s="744"/>
      <c r="SOP868" s="744"/>
      <c r="SOQ868" s="744"/>
      <c r="SOR868" s="744"/>
      <c r="SOS868" s="744"/>
      <c r="SOT868" s="744"/>
      <c r="SOU868" s="744"/>
      <c r="SOV868" s="744"/>
      <c r="SOW868" s="744"/>
      <c r="SOX868" s="744"/>
      <c r="SOY868" s="744"/>
      <c r="SOZ868" s="744"/>
      <c r="SPA868" s="744"/>
      <c r="SPB868" s="744"/>
      <c r="SPC868" s="744"/>
      <c r="SPD868" s="744"/>
      <c r="SPE868" s="744"/>
      <c r="SPF868" s="744"/>
      <c r="SPG868" s="744"/>
      <c r="SPH868" s="744"/>
      <c r="SPI868" s="744"/>
      <c r="SPJ868" s="744"/>
      <c r="SPK868" s="744"/>
      <c r="SPL868" s="744"/>
      <c r="SPM868" s="744"/>
      <c r="SPN868" s="744"/>
      <c r="SPO868" s="744"/>
      <c r="SPP868" s="744"/>
      <c r="SPQ868" s="744"/>
      <c r="SPR868" s="744"/>
      <c r="SPS868" s="744"/>
      <c r="SPT868" s="744"/>
      <c r="SPU868" s="744"/>
      <c r="SPV868" s="744"/>
      <c r="SPW868" s="744"/>
      <c r="SPX868" s="744"/>
      <c r="SPY868" s="744"/>
      <c r="SPZ868" s="744"/>
      <c r="SQA868" s="744"/>
      <c r="SQB868" s="744"/>
      <c r="SQC868" s="744"/>
      <c r="SQD868" s="744"/>
      <c r="SQE868" s="744"/>
      <c r="SQF868" s="744"/>
      <c r="SQG868" s="744"/>
      <c r="SQH868" s="744"/>
      <c r="SQI868" s="744"/>
      <c r="SQJ868" s="744"/>
      <c r="SQK868" s="744"/>
      <c r="SQL868" s="744"/>
      <c r="SQM868" s="744"/>
      <c r="SQN868" s="744"/>
      <c r="SQO868" s="744"/>
      <c r="SQP868" s="744"/>
      <c r="SQQ868" s="744"/>
      <c r="SQR868" s="744"/>
      <c r="SQS868" s="744"/>
      <c r="SQT868" s="744"/>
      <c r="SQU868" s="744"/>
      <c r="SQV868" s="744"/>
      <c r="SQW868" s="744"/>
      <c r="SQX868" s="744"/>
      <c r="SQY868" s="744"/>
      <c r="SQZ868" s="744"/>
      <c r="SRA868" s="744"/>
      <c r="SRB868" s="744"/>
      <c r="SRC868" s="744"/>
      <c r="SRD868" s="744"/>
      <c r="SRE868" s="744"/>
      <c r="SRF868" s="744"/>
      <c r="SRG868" s="744"/>
      <c r="SRH868" s="744"/>
      <c r="SRI868" s="744"/>
      <c r="SRJ868" s="744"/>
      <c r="SRK868" s="744"/>
      <c r="SRL868" s="744"/>
      <c r="SRM868" s="744"/>
      <c r="SRN868" s="744"/>
      <c r="SRO868" s="744"/>
      <c r="SRP868" s="744"/>
      <c r="SRQ868" s="744"/>
      <c r="SRR868" s="744"/>
      <c r="SRS868" s="744"/>
      <c r="SRT868" s="744"/>
      <c r="SRU868" s="744"/>
      <c r="SRV868" s="744"/>
      <c r="SRW868" s="744"/>
      <c r="SRX868" s="744"/>
      <c r="SRY868" s="744"/>
      <c r="SRZ868" s="744"/>
      <c r="SSA868" s="744"/>
      <c r="SSB868" s="744"/>
      <c r="SSC868" s="744"/>
      <c r="SSD868" s="744"/>
      <c r="SSE868" s="744"/>
      <c r="SSF868" s="744"/>
      <c r="SSG868" s="744"/>
      <c r="SSH868" s="744"/>
      <c r="SSI868" s="744"/>
      <c r="SSJ868" s="744"/>
      <c r="SSK868" s="744"/>
      <c r="SSL868" s="744"/>
      <c r="SSM868" s="744"/>
      <c r="SSN868" s="744"/>
      <c r="SSO868" s="744"/>
      <c r="SSP868" s="744"/>
      <c r="SSQ868" s="744"/>
      <c r="SSR868" s="744"/>
      <c r="SSS868" s="744"/>
      <c r="SST868" s="744"/>
      <c r="SSU868" s="744"/>
      <c r="SSV868" s="744"/>
      <c r="SSW868" s="744"/>
      <c r="SSX868" s="744"/>
      <c r="SSY868" s="744"/>
      <c r="SSZ868" s="744"/>
      <c r="STA868" s="744"/>
      <c r="STB868" s="744"/>
      <c r="STC868" s="744"/>
      <c r="STD868" s="744"/>
      <c r="STE868" s="744"/>
      <c r="STF868" s="744"/>
      <c r="STG868" s="744"/>
      <c r="STH868" s="744"/>
      <c r="STI868" s="744"/>
      <c r="STJ868" s="744"/>
      <c r="STK868" s="744"/>
      <c r="STL868" s="744"/>
      <c r="STM868" s="744"/>
      <c r="STN868" s="744"/>
      <c r="STO868" s="744"/>
      <c r="STP868" s="744"/>
      <c r="STQ868" s="744"/>
      <c r="STR868" s="744"/>
      <c r="STS868" s="744"/>
      <c r="STT868" s="744"/>
      <c r="STU868" s="744"/>
      <c r="STV868" s="744"/>
      <c r="STW868" s="744"/>
      <c r="STX868" s="744"/>
      <c r="STY868" s="744"/>
      <c r="STZ868" s="744"/>
      <c r="SUA868" s="744"/>
      <c r="SUB868" s="744"/>
      <c r="SUC868" s="744"/>
      <c r="SUD868" s="744"/>
      <c r="SUE868" s="744"/>
      <c r="SUF868" s="744"/>
      <c r="SUG868" s="744"/>
      <c r="SUH868" s="744"/>
      <c r="SUI868" s="744"/>
      <c r="SUJ868" s="744"/>
      <c r="SUK868" s="744"/>
      <c r="SUL868" s="744"/>
      <c r="SUM868" s="744"/>
      <c r="SUN868" s="744"/>
      <c r="SUO868" s="744"/>
      <c r="SUP868" s="744"/>
      <c r="SUQ868" s="744"/>
      <c r="SUR868" s="744"/>
      <c r="SUS868" s="744"/>
      <c r="SUT868" s="744"/>
      <c r="SUU868" s="744"/>
      <c r="SUV868" s="744"/>
      <c r="SUW868" s="744"/>
      <c r="SUX868" s="744"/>
      <c r="SUY868" s="744"/>
      <c r="SUZ868" s="744"/>
      <c r="SVA868" s="744"/>
      <c r="SVB868" s="744"/>
      <c r="SVC868" s="744"/>
      <c r="SVD868" s="744"/>
      <c r="SVE868" s="744"/>
      <c r="SVF868" s="744"/>
      <c r="SVG868" s="744"/>
      <c r="SVH868" s="744"/>
      <c r="SVI868" s="744"/>
      <c r="SVJ868" s="744"/>
      <c r="SVK868" s="744"/>
      <c r="SVL868" s="744"/>
      <c r="SVM868" s="744"/>
      <c r="SVN868" s="744"/>
      <c r="SVO868" s="744"/>
      <c r="SVP868" s="744"/>
      <c r="SVQ868" s="744"/>
      <c r="SVR868" s="744"/>
      <c r="SVS868" s="744"/>
      <c r="SVT868" s="744"/>
      <c r="SVU868" s="744"/>
      <c r="SVV868" s="744"/>
      <c r="SVW868" s="744"/>
      <c r="SVX868" s="744"/>
      <c r="SVY868" s="744"/>
      <c r="SVZ868" s="744"/>
      <c r="SWA868" s="744"/>
      <c r="SWB868" s="744"/>
      <c r="SWC868" s="744"/>
      <c r="SWD868" s="744"/>
      <c r="SWE868" s="744"/>
      <c r="SWF868" s="744"/>
      <c r="SWG868" s="744"/>
      <c r="SWH868" s="744"/>
      <c r="SWI868" s="744"/>
      <c r="SWJ868" s="744"/>
      <c r="SWK868" s="744"/>
      <c r="SWL868" s="744"/>
      <c r="SWM868" s="744"/>
      <c r="SWN868" s="744"/>
      <c r="SWO868" s="744"/>
      <c r="SWP868" s="744"/>
      <c r="SWQ868" s="744"/>
      <c r="SWR868" s="744"/>
      <c r="SWS868" s="744"/>
      <c r="SWT868" s="744"/>
      <c r="SWU868" s="744"/>
      <c r="SWV868" s="744"/>
      <c r="SWW868" s="744"/>
      <c r="SWX868" s="744"/>
      <c r="SWY868" s="744"/>
      <c r="SWZ868" s="744"/>
      <c r="SXA868" s="744"/>
      <c r="SXB868" s="744"/>
      <c r="SXC868" s="744"/>
      <c r="SXD868" s="744"/>
      <c r="SXE868" s="744"/>
      <c r="SXF868" s="744"/>
      <c r="SXG868" s="744"/>
      <c r="SXH868" s="744"/>
      <c r="SXI868" s="744"/>
      <c r="SXJ868" s="744"/>
      <c r="SXK868" s="744"/>
      <c r="SXL868" s="744"/>
      <c r="SXM868" s="744"/>
      <c r="SXN868" s="744"/>
      <c r="SXO868" s="744"/>
      <c r="SXP868" s="744"/>
      <c r="SXQ868" s="744"/>
      <c r="SXR868" s="744"/>
      <c r="SXS868" s="744"/>
      <c r="SXT868" s="744"/>
      <c r="SXU868" s="744"/>
      <c r="SXV868" s="744"/>
      <c r="SXW868" s="744"/>
      <c r="SXX868" s="744"/>
      <c r="SXY868" s="744"/>
      <c r="SXZ868" s="744"/>
      <c r="SYA868" s="744"/>
      <c r="SYB868" s="744"/>
      <c r="SYC868" s="744"/>
      <c r="SYD868" s="744"/>
      <c r="SYE868" s="744"/>
      <c r="SYF868" s="744"/>
      <c r="SYG868" s="744"/>
      <c r="SYH868" s="744"/>
      <c r="SYI868" s="744"/>
      <c r="SYJ868" s="744"/>
      <c r="SYK868" s="744"/>
      <c r="SYL868" s="744"/>
      <c r="SYM868" s="744"/>
      <c r="SYN868" s="744"/>
      <c r="SYO868" s="744"/>
      <c r="SYP868" s="744"/>
      <c r="SYQ868" s="744"/>
      <c r="SYR868" s="744"/>
      <c r="SYS868" s="744"/>
      <c r="SYT868" s="744"/>
      <c r="SYU868" s="744"/>
      <c r="SYV868" s="744"/>
      <c r="SYW868" s="744"/>
      <c r="SYX868" s="744"/>
      <c r="SYY868" s="744"/>
      <c r="SYZ868" s="744"/>
      <c r="SZA868" s="744"/>
      <c r="SZB868" s="744"/>
      <c r="SZC868" s="744"/>
      <c r="SZD868" s="744"/>
      <c r="SZE868" s="744"/>
      <c r="SZF868" s="744"/>
      <c r="SZG868" s="744"/>
      <c r="SZH868" s="744"/>
      <c r="SZI868" s="744"/>
      <c r="SZJ868" s="744"/>
      <c r="SZK868" s="744"/>
      <c r="SZL868" s="744"/>
      <c r="SZM868" s="744"/>
      <c r="SZN868" s="744"/>
      <c r="SZO868" s="744"/>
      <c r="SZP868" s="744"/>
      <c r="SZQ868" s="744"/>
      <c r="SZR868" s="744"/>
      <c r="SZS868" s="744"/>
      <c r="SZT868" s="744"/>
      <c r="SZU868" s="744"/>
      <c r="SZV868" s="744"/>
      <c r="SZW868" s="744"/>
      <c r="SZX868" s="744"/>
      <c r="SZY868" s="744"/>
      <c r="SZZ868" s="744"/>
      <c r="TAA868" s="744"/>
      <c r="TAB868" s="744"/>
      <c r="TAC868" s="744"/>
      <c r="TAD868" s="744"/>
      <c r="TAE868" s="744"/>
      <c r="TAF868" s="744"/>
      <c r="TAG868" s="744"/>
      <c r="TAH868" s="744"/>
      <c r="TAI868" s="744"/>
      <c r="TAJ868" s="744"/>
      <c r="TAK868" s="744"/>
      <c r="TAL868" s="744"/>
      <c r="TAM868" s="744"/>
      <c r="TAN868" s="744"/>
      <c r="TAO868" s="744"/>
      <c r="TAP868" s="744"/>
      <c r="TAQ868" s="744"/>
      <c r="TAR868" s="744"/>
      <c r="TAS868" s="744"/>
      <c r="TAT868" s="744"/>
      <c r="TAU868" s="744"/>
      <c r="TAV868" s="744"/>
      <c r="TAW868" s="744"/>
      <c r="TAX868" s="744"/>
      <c r="TAY868" s="744"/>
      <c r="TAZ868" s="744"/>
      <c r="TBA868" s="744"/>
      <c r="TBB868" s="744"/>
      <c r="TBC868" s="744"/>
      <c r="TBD868" s="744"/>
      <c r="TBE868" s="744"/>
      <c r="TBF868" s="744"/>
      <c r="TBG868" s="744"/>
      <c r="TBH868" s="744"/>
      <c r="TBI868" s="744"/>
      <c r="TBJ868" s="744"/>
      <c r="TBK868" s="744"/>
      <c r="TBL868" s="744"/>
      <c r="TBM868" s="744"/>
      <c r="TBN868" s="744"/>
      <c r="TBO868" s="744"/>
      <c r="TBP868" s="744"/>
      <c r="TBQ868" s="744"/>
      <c r="TBR868" s="744"/>
      <c r="TBS868" s="744"/>
      <c r="TBT868" s="744"/>
      <c r="TBU868" s="744"/>
      <c r="TBV868" s="744"/>
      <c r="TBW868" s="744"/>
      <c r="TBX868" s="744"/>
      <c r="TBY868" s="744"/>
      <c r="TBZ868" s="744"/>
      <c r="TCA868" s="744"/>
      <c r="TCB868" s="744"/>
      <c r="TCC868" s="744"/>
      <c r="TCD868" s="744"/>
      <c r="TCE868" s="744"/>
      <c r="TCF868" s="744"/>
      <c r="TCG868" s="744"/>
      <c r="TCH868" s="744"/>
      <c r="TCI868" s="744"/>
      <c r="TCJ868" s="744"/>
      <c r="TCK868" s="744"/>
      <c r="TCL868" s="744"/>
      <c r="TCM868" s="744"/>
      <c r="TCN868" s="744"/>
      <c r="TCO868" s="744"/>
      <c r="TCP868" s="744"/>
      <c r="TCQ868" s="744"/>
      <c r="TCR868" s="744"/>
      <c r="TCS868" s="744"/>
      <c r="TCT868" s="744"/>
      <c r="TCU868" s="744"/>
      <c r="TCV868" s="744"/>
      <c r="TCW868" s="744"/>
      <c r="TCX868" s="744"/>
      <c r="TCY868" s="744"/>
      <c r="TCZ868" s="744"/>
      <c r="TDA868" s="744"/>
      <c r="TDB868" s="744"/>
      <c r="TDC868" s="744"/>
      <c r="TDD868" s="744"/>
      <c r="TDE868" s="744"/>
      <c r="TDF868" s="744"/>
      <c r="TDG868" s="744"/>
      <c r="TDH868" s="744"/>
      <c r="TDI868" s="744"/>
      <c r="TDJ868" s="744"/>
      <c r="TDK868" s="744"/>
      <c r="TDL868" s="744"/>
      <c r="TDM868" s="744"/>
      <c r="TDN868" s="744"/>
      <c r="TDO868" s="744"/>
      <c r="TDP868" s="744"/>
      <c r="TDQ868" s="744"/>
      <c r="TDR868" s="744"/>
      <c r="TDS868" s="744"/>
      <c r="TDT868" s="744"/>
      <c r="TDU868" s="744"/>
      <c r="TDV868" s="744"/>
      <c r="TDW868" s="744"/>
      <c r="TDX868" s="744"/>
      <c r="TDY868" s="744"/>
      <c r="TDZ868" s="744"/>
      <c r="TEA868" s="744"/>
      <c r="TEB868" s="744"/>
      <c r="TEC868" s="744"/>
      <c r="TED868" s="744"/>
      <c r="TEE868" s="744"/>
      <c r="TEF868" s="744"/>
      <c r="TEG868" s="744"/>
      <c r="TEH868" s="744"/>
      <c r="TEI868" s="744"/>
      <c r="TEJ868" s="744"/>
      <c r="TEK868" s="744"/>
      <c r="TEL868" s="744"/>
      <c r="TEM868" s="744"/>
      <c r="TEN868" s="744"/>
      <c r="TEO868" s="744"/>
      <c r="TEP868" s="744"/>
      <c r="TEQ868" s="744"/>
      <c r="TER868" s="744"/>
      <c r="TES868" s="744"/>
      <c r="TET868" s="744"/>
      <c r="TEU868" s="744"/>
      <c r="TEV868" s="744"/>
      <c r="TEW868" s="744"/>
      <c r="TEX868" s="744"/>
      <c r="TEY868" s="744"/>
      <c r="TEZ868" s="744"/>
      <c r="TFA868" s="744"/>
      <c r="TFB868" s="744"/>
      <c r="TFC868" s="744"/>
      <c r="TFD868" s="744"/>
      <c r="TFE868" s="744"/>
      <c r="TFF868" s="744"/>
      <c r="TFG868" s="744"/>
      <c r="TFH868" s="744"/>
      <c r="TFI868" s="744"/>
      <c r="TFJ868" s="744"/>
      <c r="TFK868" s="744"/>
      <c r="TFL868" s="744"/>
      <c r="TFM868" s="744"/>
      <c r="TFN868" s="744"/>
      <c r="TFO868" s="744"/>
      <c r="TFP868" s="744"/>
      <c r="TFQ868" s="744"/>
      <c r="TFR868" s="744"/>
      <c r="TFS868" s="744"/>
      <c r="TFT868" s="744"/>
      <c r="TFU868" s="744"/>
      <c r="TFV868" s="744"/>
      <c r="TFW868" s="744"/>
      <c r="TFX868" s="744"/>
      <c r="TFY868" s="744"/>
      <c r="TFZ868" s="744"/>
      <c r="TGA868" s="744"/>
      <c r="TGB868" s="744"/>
      <c r="TGC868" s="744"/>
      <c r="TGD868" s="744"/>
      <c r="TGE868" s="744"/>
      <c r="TGF868" s="744"/>
      <c r="TGG868" s="744"/>
      <c r="TGH868" s="744"/>
      <c r="TGI868" s="744"/>
      <c r="TGJ868" s="744"/>
      <c r="TGK868" s="744"/>
      <c r="TGL868" s="744"/>
      <c r="TGM868" s="744"/>
      <c r="TGN868" s="744"/>
      <c r="TGO868" s="744"/>
      <c r="TGP868" s="744"/>
      <c r="TGQ868" s="744"/>
      <c r="TGR868" s="744"/>
      <c r="TGS868" s="744"/>
      <c r="TGT868" s="744"/>
      <c r="TGU868" s="744"/>
      <c r="TGV868" s="744"/>
      <c r="TGW868" s="744"/>
      <c r="TGX868" s="744"/>
      <c r="TGY868" s="744"/>
      <c r="TGZ868" s="744"/>
      <c r="THA868" s="744"/>
      <c r="THB868" s="744"/>
      <c r="THC868" s="744"/>
      <c r="THD868" s="744"/>
      <c r="THE868" s="744"/>
      <c r="THF868" s="744"/>
      <c r="THG868" s="744"/>
      <c r="THH868" s="744"/>
      <c r="THI868" s="744"/>
      <c r="THJ868" s="744"/>
      <c r="THK868" s="744"/>
      <c r="THL868" s="744"/>
      <c r="THM868" s="744"/>
      <c r="THN868" s="744"/>
      <c r="THO868" s="744"/>
      <c r="THP868" s="744"/>
      <c r="THQ868" s="744"/>
      <c r="THR868" s="744"/>
      <c r="THS868" s="744"/>
      <c r="THT868" s="744"/>
      <c r="THU868" s="744"/>
      <c r="THV868" s="744"/>
      <c r="THW868" s="744"/>
      <c r="THX868" s="744"/>
      <c r="THY868" s="744"/>
      <c r="THZ868" s="744"/>
      <c r="TIA868" s="744"/>
      <c r="TIB868" s="744"/>
      <c r="TIC868" s="744"/>
      <c r="TID868" s="744"/>
      <c r="TIE868" s="744"/>
      <c r="TIF868" s="744"/>
      <c r="TIG868" s="744"/>
      <c r="TIH868" s="744"/>
      <c r="TII868" s="744"/>
      <c r="TIJ868" s="744"/>
      <c r="TIK868" s="744"/>
      <c r="TIL868" s="744"/>
      <c r="TIM868" s="744"/>
      <c r="TIN868" s="744"/>
      <c r="TIO868" s="744"/>
      <c r="TIP868" s="744"/>
      <c r="TIQ868" s="744"/>
      <c r="TIR868" s="744"/>
      <c r="TIS868" s="744"/>
      <c r="TIT868" s="744"/>
      <c r="TIU868" s="744"/>
      <c r="TIV868" s="744"/>
      <c r="TIW868" s="744"/>
      <c r="TIX868" s="744"/>
      <c r="TIY868" s="744"/>
      <c r="TIZ868" s="744"/>
      <c r="TJA868" s="744"/>
      <c r="TJB868" s="744"/>
      <c r="TJC868" s="744"/>
      <c r="TJD868" s="744"/>
      <c r="TJE868" s="744"/>
      <c r="TJF868" s="744"/>
      <c r="TJG868" s="744"/>
      <c r="TJH868" s="744"/>
      <c r="TJI868" s="744"/>
      <c r="TJJ868" s="744"/>
      <c r="TJK868" s="744"/>
      <c r="TJL868" s="744"/>
      <c r="TJM868" s="744"/>
      <c r="TJN868" s="744"/>
      <c r="TJO868" s="744"/>
      <c r="TJP868" s="744"/>
      <c r="TJQ868" s="744"/>
      <c r="TJR868" s="744"/>
      <c r="TJS868" s="744"/>
      <c r="TJT868" s="744"/>
      <c r="TJU868" s="744"/>
      <c r="TJV868" s="744"/>
      <c r="TJW868" s="744"/>
      <c r="TJX868" s="744"/>
      <c r="TJY868" s="744"/>
      <c r="TJZ868" s="744"/>
      <c r="TKA868" s="744"/>
      <c r="TKB868" s="744"/>
      <c r="TKC868" s="744"/>
      <c r="TKD868" s="744"/>
      <c r="TKE868" s="744"/>
      <c r="TKF868" s="744"/>
      <c r="TKG868" s="744"/>
      <c r="TKH868" s="744"/>
      <c r="TKI868" s="744"/>
      <c r="TKJ868" s="744"/>
      <c r="TKK868" s="744"/>
      <c r="TKL868" s="744"/>
      <c r="TKM868" s="744"/>
      <c r="TKN868" s="744"/>
      <c r="TKO868" s="744"/>
      <c r="TKP868" s="744"/>
      <c r="TKQ868" s="744"/>
      <c r="TKR868" s="744"/>
      <c r="TKS868" s="744"/>
      <c r="TKT868" s="744"/>
      <c r="TKU868" s="744"/>
      <c r="TKV868" s="744"/>
      <c r="TKW868" s="744"/>
      <c r="TKX868" s="744"/>
      <c r="TKY868" s="744"/>
      <c r="TKZ868" s="744"/>
      <c r="TLA868" s="744"/>
      <c r="TLB868" s="744"/>
      <c r="TLC868" s="744"/>
      <c r="TLD868" s="744"/>
      <c r="TLE868" s="744"/>
      <c r="TLF868" s="744"/>
      <c r="TLG868" s="744"/>
      <c r="TLH868" s="744"/>
      <c r="TLI868" s="744"/>
      <c r="TLJ868" s="744"/>
      <c r="TLK868" s="744"/>
      <c r="TLL868" s="744"/>
      <c r="TLM868" s="744"/>
      <c r="TLN868" s="744"/>
      <c r="TLO868" s="744"/>
      <c r="TLP868" s="744"/>
      <c r="TLQ868" s="744"/>
      <c r="TLR868" s="744"/>
      <c r="TLS868" s="744"/>
      <c r="TLT868" s="744"/>
      <c r="TLU868" s="744"/>
      <c r="TLV868" s="744"/>
      <c r="TLW868" s="744"/>
      <c r="TLX868" s="744"/>
      <c r="TLY868" s="744"/>
      <c r="TLZ868" s="744"/>
      <c r="TMA868" s="744"/>
      <c r="TMB868" s="744"/>
      <c r="TMC868" s="744"/>
      <c r="TMD868" s="744"/>
      <c r="TME868" s="744"/>
      <c r="TMF868" s="744"/>
      <c r="TMG868" s="744"/>
      <c r="TMH868" s="744"/>
      <c r="TMI868" s="744"/>
      <c r="TMJ868" s="744"/>
      <c r="TMK868" s="744"/>
      <c r="TML868" s="744"/>
      <c r="TMM868" s="744"/>
      <c r="TMN868" s="744"/>
      <c r="TMO868" s="744"/>
      <c r="TMP868" s="744"/>
      <c r="TMQ868" s="744"/>
      <c r="TMR868" s="744"/>
      <c r="TMS868" s="744"/>
      <c r="TMT868" s="744"/>
      <c r="TMU868" s="744"/>
      <c r="TMV868" s="744"/>
      <c r="TMW868" s="744"/>
      <c r="TMX868" s="744"/>
      <c r="TMY868" s="744"/>
      <c r="TMZ868" s="744"/>
      <c r="TNA868" s="744"/>
      <c r="TNB868" s="744"/>
      <c r="TNC868" s="744"/>
      <c r="TND868" s="744"/>
      <c r="TNE868" s="744"/>
      <c r="TNF868" s="744"/>
      <c r="TNG868" s="744"/>
      <c r="TNH868" s="744"/>
      <c r="TNI868" s="744"/>
      <c r="TNJ868" s="744"/>
      <c r="TNK868" s="744"/>
      <c r="TNL868" s="744"/>
      <c r="TNM868" s="744"/>
      <c r="TNN868" s="744"/>
      <c r="TNO868" s="744"/>
      <c r="TNP868" s="744"/>
      <c r="TNQ868" s="744"/>
      <c r="TNR868" s="744"/>
      <c r="TNS868" s="744"/>
      <c r="TNT868" s="744"/>
      <c r="TNU868" s="744"/>
      <c r="TNV868" s="744"/>
      <c r="TNW868" s="744"/>
      <c r="TNX868" s="744"/>
      <c r="TNY868" s="744"/>
      <c r="TNZ868" s="744"/>
      <c r="TOA868" s="744"/>
      <c r="TOB868" s="744"/>
      <c r="TOC868" s="744"/>
      <c r="TOD868" s="744"/>
      <c r="TOE868" s="744"/>
      <c r="TOF868" s="744"/>
      <c r="TOG868" s="744"/>
      <c r="TOH868" s="744"/>
      <c r="TOI868" s="744"/>
      <c r="TOJ868" s="744"/>
      <c r="TOK868" s="744"/>
      <c r="TOL868" s="744"/>
      <c r="TOM868" s="744"/>
      <c r="TON868" s="744"/>
      <c r="TOO868" s="744"/>
      <c r="TOP868" s="744"/>
      <c r="TOQ868" s="744"/>
      <c r="TOR868" s="744"/>
      <c r="TOS868" s="744"/>
      <c r="TOT868" s="744"/>
      <c r="TOU868" s="744"/>
      <c r="TOV868" s="744"/>
      <c r="TOW868" s="744"/>
      <c r="TOX868" s="744"/>
      <c r="TOY868" s="744"/>
      <c r="TOZ868" s="744"/>
      <c r="TPA868" s="744"/>
      <c r="TPB868" s="744"/>
      <c r="TPC868" s="744"/>
      <c r="TPD868" s="744"/>
      <c r="TPE868" s="744"/>
      <c r="TPF868" s="744"/>
      <c r="TPG868" s="744"/>
      <c r="TPH868" s="744"/>
      <c r="TPI868" s="744"/>
      <c r="TPJ868" s="744"/>
      <c r="TPK868" s="744"/>
      <c r="TPL868" s="744"/>
      <c r="TPM868" s="744"/>
      <c r="TPN868" s="744"/>
      <c r="TPO868" s="744"/>
      <c r="TPP868" s="744"/>
      <c r="TPQ868" s="744"/>
      <c r="TPR868" s="744"/>
      <c r="TPS868" s="744"/>
      <c r="TPT868" s="744"/>
      <c r="TPU868" s="744"/>
      <c r="TPV868" s="744"/>
      <c r="TPW868" s="744"/>
      <c r="TPX868" s="744"/>
      <c r="TPY868" s="744"/>
      <c r="TPZ868" s="744"/>
      <c r="TQA868" s="744"/>
      <c r="TQB868" s="744"/>
      <c r="TQC868" s="744"/>
      <c r="TQD868" s="744"/>
      <c r="TQE868" s="744"/>
      <c r="TQF868" s="744"/>
      <c r="TQG868" s="744"/>
      <c r="TQH868" s="744"/>
      <c r="TQI868" s="744"/>
      <c r="TQJ868" s="744"/>
      <c r="TQK868" s="744"/>
      <c r="TQL868" s="744"/>
      <c r="TQM868" s="744"/>
      <c r="TQN868" s="744"/>
      <c r="TQO868" s="744"/>
      <c r="TQP868" s="744"/>
      <c r="TQQ868" s="744"/>
      <c r="TQR868" s="744"/>
      <c r="TQS868" s="744"/>
      <c r="TQT868" s="744"/>
      <c r="TQU868" s="744"/>
      <c r="TQV868" s="744"/>
      <c r="TQW868" s="744"/>
      <c r="TQX868" s="744"/>
      <c r="TQY868" s="744"/>
      <c r="TQZ868" s="744"/>
      <c r="TRA868" s="744"/>
      <c r="TRB868" s="744"/>
      <c r="TRC868" s="744"/>
      <c r="TRD868" s="744"/>
      <c r="TRE868" s="744"/>
      <c r="TRF868" s="744"/>
      <c r="TRG868" s="744"/>
      <c r="TRH868" s="744"/>
      <c r="TRI868" s="744"/>
      <c r="TRJ868" s="744"/>
      <c r="TRK868" s="744"/>
      <c r="TRL868" s="744"/>
      <c r="TRM868" s="744"/>
      <c r="TRN868" s="744"/>
      <c r="TRO868" s="744"/>
      <c r="TRP868" s="744"/>
      <c r="TRQ868" s="744"/>
      <c r="TRR868" s="744"/>
      <c r="TRS868" s="744"/>
      <c r="TRT868" s="744"/>
      <c r="TRU868" s="744"/>
      <c r="TRV868" s="744"/>
      <c r="TRW868" s="744"/>
      <c r="TRX868" s="744"/>
      <c r="TRY868" s="744"/>
      <c r="TRZ868" s="744"/>
      <c r="TSA868" s="744"/>
      <c r="TSB868" s="744"/>
      <c r="TSC868" s="744"/>
      <c r="TSD868" s="744"/>
      <c r="TSE868" s="744"/>
      <c r="TSF868" s="744"/>
      <c r="TSG868" s="744"/>
      <c r="TSH868" s="744"/>
      <c r="TSI868" s="744"/>
      <c r="TSJ868" s="744"/>
      <c r="TSK868" s="744"/>
      <c r="TSL868" s="744"/>
      <c r="TSM868" s="744"/>
      <c r="TSN868" s="744"/>
      <c r="TSO868" s="744"/>
      <c r="TSP868" s="744"/>
      <c r="TSQ868" s="744"/>
      <c r="TSR868" s="744"/>
      <c r="TSS868" s="744"/>
      <c r="TST868" s="744"/>
      <c r="TSU868" s="744"/>
      <c r="TSV868" s="744"/>
      <c r="TSW868" s="744"/>
      <c r="TSX868" s="744"/>
      <c r="TSY868" s="744"/>
      <c r="TSZ868" s="744"/>
      <c r="TTA868" s="744"/>
      <c r="TTB868" s="744"/>
      <c r="TTC868" s="744"/>
      <c r="TTD868" s="744"/>
      <c r="TTE868" s="744"/>
      <c r="TTF868" s="744"/>
      <c r="TTG868" s="744"/>
      <c r="TTH868" s="744"/>
      <c r="TTI868" s="744"/>
      <c r="TTJ868" s="744"/>
      <c r="TTK868" s="744"/>
      <c r="TTL868" s="744"/>
      <c r="TTM868" s="744"/>
      <c r="TTN868" s="744"/>
      <c r="TTO868" s="744"/>
      <c r="TTP868" s="744"/>
      <c r="TTQ868" s="744"/>
      <c r="TTR868" s="744"/>
      <c r="TTS868" s="744"/>
      <c r="TTT868" s="744"/>
      <c r="TTU868" s="744"/>
      <c r="TTV868" s="744"/>
      <c r="TTW868" s="744"/>
      <c r="TTX868" s="744"/>
      <c r="TTY868" s="744"/>
      <c r="TTZ868" s="744"/>
      <c r="TUA868" s="744"/>
      <c r="TUB868" s="744"/>
      <c r="TUC868" s="744"/>
      <c r="TUD868" s="744"/>
      <c r="TUE868" s="744"/>
      <c r="TUF868" s="744"/>
      <c r="TUG868" s="744"/>
      <c r="TUH868" s="744"/>
      <c r="TUI868" s="744"/>
      <c r="TUJ868" s="744"/>
      <c r="TUK868" s="744"/>
      <c r="TUL868" s="744"/>
      <c r="TUM868" s="744"/>
      <c r="TUN868" s="744"/>
      <c r="TUO868" s="744"/>
      <c r="TUP868" s="744"/>
      <c r="TUQ868" s="744"/>
      <c r="TUR868" s="744"/>
      <c r="TUS868" s="744"/>
      <c r="TUT868" s="744"/>
      <c r="TUU868" s="744"/>
      <c r="TUV868" s="744"/>
      <c r="TUW868" s="744"/>
      <c r="TUX868" s="744"/>
      <c r="TUY868" s="744"/>
      <c r="TUZ868" s="744"/>
      <c r="TVA868" s="744"/>
      <c r="TVB868" s="744"/>
      <c r="TVC868" s="744"/>
      <c r="TVD868" s="744"/>
      <c r="TVE868" s="744"/>
      <c r="TVF868" s="744"/>
      <c r="TVG868" s="744"/>
      <c r="TVH868" s="744"/>
      <c r="TVI868" s="744"/>
      <c r="TVJ868" s="744"/>
      <c r="TVK868" s="744"/>
      <c r="TVL868" s="744"/>
      <c r="TVM868" s="744"/>
      <c r="TVN868" s="744"/>
      <c r="TVO868" s="744"/>
      <c r="TVP868" s="744"/>
      <c r="TVQ868" s="744"/>
      <c r="TVR868" s="744"/>
      <c r="TVS868" s="744"/>
      <c r="TVT868" s="744"/>
      <c r="TVU868" s="744"/>
      <c r="TVV868" s="744"/>
      <c r="TVW868" s="744"/>
      <c r="TVX868" s="744"/>
      <c r="TVY868" s="744"/>
      <c r="TVZ868" s="744"/>
      <c r="TWA868" s="744"/>
      <c r="TWB868" s="744"/>
      <c r="TWC868" s="744"/>
      <c r="TWD868" s="744"/>
      <c r="TWE868" s="744"/>
      <c r="TWF868" s="744"/>
      <c r="TWG868" s="744"/>
      <c r="TWH868" s="744"/>
      <c r="TWI868" s="744"/>
      <c r="TWJ868" s="744"/>
      <c r="TWK868" s="744"/>
      <c r="TWL868" s="744"/>
      <c r="TWM868" s="744"/>
      <c r="TWN868" s="744"/>
      <c r="TWO868" s="744"/>
      <c r="TWP868" s="744"/>
      <c r="TWQ868" s="744"/>
      <c r="TWR868" s="744"/>
      <c r="TWS868" s="744"/>
      <c r="TWT868" s="744"/>
      <c r="TWU868" s="744"/>
      <c r="TWV868" s="744"/>
      <c r="TWW868" s="744"/>
      <c r="TWX868" s="744"/>
      <c r="TWY868" s="744"/>
      <c r="TWZ868" s="744"/>
      <c r="TXA868" s="744"/>
      <c r="TXB868" s="744"/>
      <c r="TXC868" s="744"/>
      <c r="TXD868" s="744"/>
      <c r="TXE868" s="744"/>
      <c r="TXF868" s="744"/>
      <c r="TXG868" s="744"/>
      <c r="TXH868" s="744"/>
      <c r="TXI868" s="744"/>
      <c r="TXJ868" s="744"/>
      <c r="TXK868" s="744"/>
      <c r="TXL868" s="744"/>
      <c r="TXM868" s="744"/>
      <c r="TXN868" s="744"/>
      <c r="TXO868" s="744"/>
      <c r="TXP868" s="744"/>
      <c r="TXQ868" s="744"/>
      <c r="TXR868" s="744"/>
      <c r="TXS868" s="744"/>
      <c r="TXT868" s="744"/>
      <c r="TXU868" s="744"/>
      <c r="TXV868" s="744"/>
      <c r="TXW868" s="744"/>
      <c r="TXX868" s="744"/>
      <c r="TXY868" s="744"/>
      <c r="TXZ868" s="744"/>
      <c r="TYA868" s="744"/>
      <c r="TYB868" s="744"/>
      <c r="TYC868" s="744"/>
      <c r="TYD868" s="744"/>
      <c r="TYE868" s="744"/>
      <c r="TYF868" s="744"/>
      <c r="TYG868" s="744"/>
      <c r="TYH868" s="744"/>
      <c r="TYI868" s="744"/>
      <c r="TYJ868" s="744"/>
      <c r="TYK868" s="744"/>
      <c r="TYL868" s="744"/>
      <c r="TYM868" s="744"/>
      <c r="TYN868" s="744"/>
      <c r="TYO868" s="744"/>
      <c r="TYP868" s="744"/>
      <c r="TYQ868" s="744"/>
      <c r="TYR868" s="744"/>
      <c r="TYS868" s="744"/>
      <c r="TYT868" s="744"/>
      <c r="TYU868" s="744"/>
      <c r="TYV868" s="744"/>
      <c r="TYW868" s="744"/>
      <c r="TYX868" s="744"/>
      <c r="TYY868" s="744"/>
      <c r="TYZ868" s="744"/>
      <c r="TZA868" s="744"/>
      <c r="TZB868" s="744"/>
      <c r="TZC868" s="744"/>
      <c r="TZD868" s="744"/>
      <c r="TZE868" s="744"/>
      <c r="TZF868" s="744"/>
      <c r="TZG868" s="744"/>
      <c r="TZH868" s="744"/>
      <c r="TZI868" s="744"/>
      <c r="TZJ868" s="744"/>
      <c r="TZK868" s="744"/>
      <c r="TZL868" s="744"/>
      <c r="TZM868" s="744"/>
      <c r="TZN868" s="744"/>
      <c r="TZO868" s="744"/>
      <c r="TZP868" s="744"/>
      <c r="TZQ868" s="744"/>
      <c r="TZR868" s="744"/>
      <c r="TZS868" s="744"/>
      <c r="TZT868" s="744"/>
      <c r="TZU868" s="744"/>
      <c r="TZV868" s="744"/>
      <c r="TZW868" s="744"/>
      <c r="TZX868" s="744"/>
      <c r="TZY868" s="744"/>
      <c r="TZZ868" s="744"/>
      <c r="UAA868" s="744"/>
      <c r="UAB868" s="744"/>
      <c r="UAC868" s="744"/>
      <c r="UAD868" s="744"/>
      <c r="UAE868" s="744"/>
      <c r="UAF868" s="744"/>
      <c r="UAG868" s="744"/>
      <c r="UAH868" s="744"/>
      <c r="UAI868" s="744"/>
      <c r="UAJ868" s="744"/>
      <c r="UAK868" s="744"/>
      <c r="UAL868" s="744"/>
      <c r="UAM868" s="744"/>
      <c r="UAN868" s="744"/>
      <c r="UAO868" s="744"/>
      <c r="UAP868" s="744"/>
      <c r="UAQ868" s="744"/>
      <c r="UAR868" s="744"/>
      <c r="UAS868" s="744"/>
      <c r="UAT868" s="744"/>
      <c r="UAU868" s="744"/>
      <c r="UAV868" s="744"/>
      <c r="UAW868" s="744"/>
      <c r="UAX868" s="744"/>
      <c r="UAY868" s="744"/>
      <c r="UAZ868" s="744"/>
      <c r="UBA868" s="744"/>
      <c r="UBB868" s="744"/>
      <c r="UBC868" s="744"/>
      <c r="UBD868" s="744"/>
      <c r="UBE868" s="744"/>
      <c r="UBF868" s="744"/>
      <c r="UBG868" s="744"/>
      <c r="UBH868" s="744"/>
      <c r="UBI868" s="744"/>
      <c r="UBJ868" s="744"/>
      <c r="UBK868" s="744"/>
      <c r="UBL868" s="744"/>
      <c r="UBM868" s="744"/>
      <c r="UBN868" s="744"/>
      <c r="UBO868" s="744"/>
      <c r="UBP868" s="744"/>
      <c r="UBQ868" s="744"/>
      <c r="UBR868" s="744"/>
      <c r="UBS868" s="744"/>
      <c r="UBT868" s="744"/>
      <c r="UBU868" s="744"/>
      <c r="UBV868" s="744"/>
      <c r="UBW868" s="744"/>
      <c r="UBX868" s="744"/>
      <c r="UBY868" s="744"/>
      <c r="UBZ868" s="744"/>
      <c r="UCA868" s="744"/>
      <c r="UCB868" s="744"/>
      <c r="UCC868" s="744"/>
      <c r="UCD868" s="744"/>
      <c r="UCE868" s="744"/>
      <c r="UCF868" s="744"/>
      <c r="UCG868" s="744"/>
      <c r="UCH868" s="744"/>
      <c r="UCI868" s="744"/>
      <c r="UCJ868" s="744"/>
      <c r="UCK868" s="744"/>
      <c r="UCL868" s="744"/>
      <c r="UCM868" s="744"/>
      <c r="UCN868" s="744"/>
      <c r="UCO868" s="744"/>
      <c r="UCP868" s="744"/>
      <c r="UCQ868" s="744"/>
      <c r="UCR868" s="744"/>
      <c r="UCS868" s="744"/>
      <c r="UCT868" s="744"/>
      <c r="UCU868" s="744"/>
      <c r="UCV868" s="744"/>
      <c r="UCW868" s="744"/>
      <c r="UCX868" s="744"/>
      <c r="UCY868" s="744"/>
      <c r="UCZ868" s="744"/>
      <c r="UDA868" s="744"/>
      <c r="UDB868" s="744"/>
      <c r="UDC868" s="744"/>
      <c r="UDD868" s="744"/>
      <c r="UDE868" s="744"/>
      <c r="UDF868" s="744"/>
      <c r="UDG868" s="744"/>
      <c r="UDH868" s="744"/>
      <c r="UDI868" s="744"/>
      <c r="UDJ868" s="744"/>
      <c r="UDK868" s="744"/>
      <c r="UDL868" s="744"/>
      <c r="UDM868" s="744"/>
      <c r="UDN868" s="744"/>
      <c r="UDO868" s="744"/>
      <c r="UDP868" s="744"/>
      <c r="UDQ868" s="744"/>
      <c r="UDR868" s="744"/>
      <c r="UDS868" s="744"/>
      <c r="UDT868" s="744"/>
      <c r="UDU868" s="744"/>
      <c r="UDV868" s="744"/>
      <c r="UDW868" s="744"/>
      <c r="UDX868" s="744"/>
      <c r="UDY868" s="744"/>
      <c r="UDZ868" s="744"/>
      <c r="UEA868" s="744"/>
      <c r="UEB868" s="744"/>
      <c r="UEC868" s="744"/>
      <c r="UED868" s="744"/>
      <c r="UEE868" s="744"/>
      <c r="UEF868" s="744"/>
      <c r="UEG868" s="744"/>
      <c r="UEH868" s="744"/>
      <c r="UEI868" s="744"/>
      <c r="UEJ868" s="744"/>
      <c r="UEK868" s="744"/>
      <c r="UEL868" s="744"/>
      <c r="UEM868" s="744"/>
      <c r="UEN868" s="744"/>
      <c r="UEO868" s="744"/>
      <c r="UEP868" s="744"/>
      <c r="UEQ868" s="744"/>
      <c r="UER868" s="744"/>
      <c r="UES868" s="744"/>
      <c r="UET868" s="744"/>
      <c r="UEU868" s="744"/>
      <c r="UEV868" s="744"/>
      <c r="UEW868" s="744"/>
      <c r="UEX868" s="744"/>
      <c r="UEY868" s="744"/>
      <c r="UEZ868" s="744"/>
      <c r="UFA868" s="744"/>
      <c r="UFB868" s="744"/>
      <c r="UFC868" s="744"/>
      <c r="UFD868" s="744"/>
      <c r="UFE868" s="744"/>
      <c r="UFF868" s="744"/>
      <c r="UFG868" s="744"/>
      <c r="UFH868" s="744"/>
      <c r="UFI868" s="744"/>
      <c r="UFJ868" s="744"/>
      <c r="UFK868" s="744"/>
      <c r="UFL868" s="744"/>
      <c r="UFM868" s="744"/>
      <c r="UFN868" s="744"/>
      <c r="UFO868" s="744"/>
      <c r="UFP868" s="744"/>
      <c r="UFQ868" s="744"/>
      <c r="UFR868" s="744"/>
      <c r="UFS868" s="744"/>
      <c r="UFT868" s="744"/>
      <c r="UFU868" s="744"/>
      <c r="UFV868" s="744"/>
      <c r="UFW868" s="744"/>
      <c r="UFX868" s="744"/>
      <c r="UFY868" s="744"/>
      <c r="UFZ868" s="744"/>
      <c r="UGA868" s="744"/>
      <c r="UGB868" s="744"/>
      <c r="UGC868" s="744"/>
      <c r="UGD868" s="744"/>
      <c r="UGE868" s="744"/>
      <c r="UGF868" s="744"/>
      <c r="UGG868" s="744"/>
      <c r="UGH868" s="744"/>
      <c r="UGI868" s="744"/>
      <c r="UGJ868" s="744"/>
      <c r="UGK868" s="744"/>
      <c r="UGL868" s="744"/>
      <c r="UGM868" s="744"/>
      <c r="UGN868" s="744"/>
      <c r="UGO868" s="744"/>
      <c r="UGP868" s="744"/>
      <c r="UGQ868" s="744"/>
      <c r="UGR868" s="744"/>
      <c r="UGS868" s="744"/>
      <c r="UGT868" s="744"/>
      <c r="UGU868" s="744"/>
      <c r="UGV868" s="744"/>
      <c r="UGW868" s="744"/>
      <c r="UGX868" s="744"/>
      <c r="UGY868" s="744"/>
      <c r="UGZ868" s="744"/>
      <c r="UHA868" s="744"/>
      <c r="UHB868" s="744"/>
      <c r="UHC868" s="744"/>
      <c r="UHD868" s="744"/>
      <c r="UHE868" s="744"/>
      <c r="UHF868" s="744"/>
      <c r="UHG868" s="744"/>
      <c r="UHH868" s="744"/>
      <c r="UHI868" s="744"/>
      <c r="UHJ868" s="744"/>
      <c r="UHK868" s="744"/>
      <c r="UHL868" s="744"/>
      <c r="UHM868" s="744"/>
      <c r="UHN868" s="744"/>
      <c r="UHO868" s="744"/>
      <c r="UHP868" s="744"/>
      <c r="UHQ868" s="744"/>
      <c r="UHR868" s="744"/>
      <c r="UHS868" s="744"/>
      <c r="UHT868" s="744"/>
      <c r="UHU868" s="744"/>
      <c r="UHV868" s="744"/>
      <c r="UHW868" s="744"/>
      <c r="UHX868" s="744"/>
      <c r="UHY868" s="744"/>
      <c r="UHZ868" s="744"/>
      <c r="UIA868" s="744"/>
      <c r="UIB868" s="744"/>
      <c r="UIC868" s="744"/>
      <c r="UID868" s="744"/>
      <c r="UIE868" s="744"/>
      <c r="UIF868" s="744"/>
      <c r="UIG868" s="744"/>
      <c r="UIH868" s="744"/>
      <c r="UII868" s="744"/>
      <c r="UIJ868" s="744"/>
      <c r="UIK868" s="744"/>
      <c r="UIL868" s="744"/>
      <c r="UIM868" s="744"/>
      <c r="UIN868" s="744"/>
      <c r="UIO868" s="744"/>
      <c r="UIP868" s="744"/>
      <c r="UIQ868" s="744"/>
      <c r="UIR868" s="744"/>
      <c r="UIS868" s="744"/>
      <c r="UIT868" s="744"/>
      <c r="UIU868" s="744"/>
      <c r="UIV868" s="744"/>
      <c r="UIW868" s="744"/>
      <c r="UIX868" s="744"/>
      <c r="UIY868" s="744"/>
      <c r="UIZ868" s="744"/>
      <c r="UJA868" s="744"/>
      <c r="UJB868" s="744"/>
      <c r="UJC868" s="744"/>
      <c r="UJD868" s="744"/>
      <c r="UJE868" s="744"/>
      <c r="UJF868" s="744"/>
      <c r="UJG868" s="744"/>
      <c r="UJH868" s="744"/>
      <c r="UJI868" s="744"/>
      <c r="UJJ868" s="744"/>
      <c r="UJK868" s="744"/>
      <c r="UJL868" s="744"/>
      <c r="UJM868" s="744"/>
      <c r="UJN868" s="744"/>
      <c r="UJO868" s="744"/>
      <c r="UJP868" s="744"/>
      <c r="UJQ868" s="744"/>
      <c r="UJR868" s="744"/>
      <c r="UJS868" s="744"/>
      <c r="UJT868" s="744"/>
      <c r="UJU868" s="744"/>
      <c r="UJV868" s="744"/>
      <c r="UJW868" s="744"/>
      <c r="UJX868" s="744"/>
      <c r="UJY868" s="744"/>
      <c r="UJZ868" s="744"/>
      <c r="UKA868" s="744"/>
      <c r="UKB868" s="744"/>
      <c r="UKC868" s="744"/>
      <c r="UKD868" s="744"/>
      <c r="UKE868" s="744"/>
      <c r="UKF868" s="744"/>
      <c r="UKG868" s="744"/>
      <c r="UKH868" s="744"/>
      <c r="UKI868" s="744"/>
      <c r="UKJ868" s="744"/>
      <c r="UKK868" s="744"/>
      <c r="UKL868" s="744"/>
      <c r="UKM868" s="744"/>
      <c r="UKN868" s="744"/>
      <c r="UKO868" s="744"/>
      <c r="UKP868" s="744"/>
      <c r="UKQ868" s="744"/>
      <c r="UKR868" s="744"/>
      <c r="UKS868" s="744"/>
      <c r="UKT868" s="744"/>
      <c r="UKU868" s="744"/>
      <c r="UKV868" s="744"/>
      <c r="UKW868" s="744"/>
      <c r="UKX868" s="744"/>
      <c r="UKY868" s="744"/>
      <c r="UKZ868" s="744"/>
      <c r="ULA868" s="744"/>
      <c r="ULB868" s="744"/>
      <c r="ULC868" s="744"/>
      <c r="ULD868" s="744"/>
      <c r="ULE868" s="744"/>
      <c r="ULF868" s="744"/>
      <c r="ULG868" s="744"/>
      <c r="ULH868" s="744"/>
      <c r="ULI868" s="744"/>
      <c r="ULJ868" s="744"/>
      <c r="ULK868" s="744"/>
      <c r="ULL868" s="744"/>
      <c r="ULM868" s="744"/>
      <c r="ULN868" s="744"/>
      <c r="ULO868" s="744"/>
      <c r="ULP868" s="744"/>
      <c r="ULQ868" s="744"/>
      <c r="ULR868" s="744"/>
      <c r="ULS868" s="744"/>
      <c r="ULT868" s="744"/>
      <c r="ULU868" s="744"/>
      <c r="ULV868" s="744"/>
      <c r="ULW868" s="744"/>
      <c r="ULX868" s="744"/>
      <c r="ULY868" s="744"/>
      <c r="ULZ868" s="744"/>
      <c r="UMA868" s="744"/>
      <c r="UMB868" s="744"/>
      <c r="UMC868" s="744"/>
      <c r="UMD868" s="744"/>
      <c r="UME868" s="744"/>
      <c r="UMF868" s="744"/>
      <c r="UMG868" s="744"/>
      <c r="UMH868" s="744"/>
      <c r="UMI868" s="744"/>
      <c r="UMJ868" s="744"/>
      <c r="UMK868" s="744"/>
      <c r="UML868" s="744"/>
      <c r="UMM868" s="744"/>
      <c r="UMN868" s="744"/>
      <c r="UMO868" s="744"/>
      <c r="UMP868" s="744"/>
      <c r="UMQ868" s="744"/>
      <c r="UMR868" s="744"/>
      <c r="UMS868" s="744"/>
      <c r="UMT868" s="744"/>
      <c r="UMU868" s="744"/>
      <c r="UMV868" s="744"/>
      <c r="UMW868" s="744"/>
      <c r="UMX868" s="744"/>
      <c r="UMY868" s="744"/>
      <c r="UMZ868" s="744"/>
      <c r="UNA868" s="744"/>
      <c r="UNB868" s="744"/>
      <c r="UNC868" s="744"/>
      <c r="UND868" s="744"/>
      <c r="UNE868" s="744"/>
      <c r="UNF868" s="744"/>
      <c r="UNG868" s="744"/>
      <c r="UNH868" s="744"/>
      <c r="UNI868" s="744"/>
      <c r="UNJ868" s="744"/>
      <c r="UNK868" s="744"/>
      <c r="UNL868" s="744"/>
      <c r="UNM868" s="744"/>
      <c r="UNN868" s="744"/>
      <c r="UNO868" s="744"/>
      <c r="UNP868" s="744"/>
      <c r="UNQ868" s="744"/>
      <c r="UNR868" s="744"/>
      <c r="UNS868" s="744"/>
      <c r="UNT868" s="744"/>
      <c r="UNU868" s="744"/>
      <c r="UNV868" s="744"/>
      <c r="UNW868" s="744"/>
      <c r="UNX868" s="744"/>
      <c r="UNY868" s="744"/>
      <c r="UNZ868" s="744"/>
      <c r="UOA868" s="744"/>
      <c r="UOB868" s="744"/>
      <c r="UOC868" s="744"/>
      <c r="UOD868" s="744"/>
      <c r="UOE868" s="744"/>
      <c r="UOF868" s="744"/>
      <c r="UOG868" s="744"/>
      <c r="UOH868" s="744"/>
      <c r="UOI868" s="744"/>
      <c r="UOJ868" s="744"/>
      <c r="UOK868" s="744"/>
      <c r="UOL868" s="744"/>
      <c r="UOM868" s="744"/>
      <c r="UON868" s="744"/>
      <c r="UOO868" s="744"/>
      <c r="UOP868" s="744"/>
      <c r="UOQ868" s="744"/>
      <c r="UOR868" s="744"/>
      <c r="UOS868" s="744"/>
      <c r="UOT868" s="744"/>
      <c r="UOU868" s="744"/>
      <c r="UOV868" s="744"/>
      <c r="UOW868" s="744"/>
      <c r="UOX868" s="744"/>
      <c r="UOY868" s="744"/>
      <c r="UOZ868" s="744"/>
      <c r="UPA868" s="744"/>
      <c r="UPB868" s="744"/>
      <c r="UPC868" s="744"/>
      <c r="UPD868" s="744"/>
      <c r="UPE868" s="744"/>
      <c r="UPF868" s="744"/>
      <c r="UPG868" s="744"/>
      <c r="UPH868" s="744"/>
      <c r="UPI868" s="744"/>
      <c r="UPJ868" s="744"/>
      <c r="UPK868" s="744"/>
      <c r="UPL868" s="744"/>
      <c r="UPM868" s="744"/>
      <c r="UPN868" s="744"/>
      <c r="UPO868" s="744"/>
      <c r="UPP868" s="744"/>
      <c r="UPQ868" s="744"/>
      <c r="UPR868" s="744"/>
      <c r="UPS868" s="744"/>
      <c r="UPT868" s="744"/>
      <c r="UPU868" s="744"/>
      <c r="UPV868" s="744"/>
      <c r="UPW868" s="744"/>
      <c r="UPX868" s="744"/>
      <c r="UPY868" s="744"/>
      <c r="UPZ868" s="744"/>
      <c r="UQA868" s="744"/>
      <c r="UQB868" s="744"/>
      <c r="UQC868" s="744"/>
      <c r="UQD868" s="744"/>
      <c r="UQE868" s="744"/>
      <c r="UQF868" s="744"/>
      <c r="UQG868" s="744"/>
      <c r="UQH868" s="744"/>
      <c r="UQI868" s="744"/>
      <c r="UQJ868" s="744"/>
      <c r="UQK868" s="744"/>
      <c r="UQL868" s="744"/>
      <c r="UQM868" s="744"/>
      <c r="UQN868" s="744"/>
      <c r="UQO868" s="744"/>
      <c r="UQP868" s="744"/>
      <c r="UQQ868" s="744"/>
      <c r="UQR868" s="744"/>
      <c r="UQS868" s="744"/>
      <c r="UQT868" s="744"/>
      <c r="UQU868" s="744"/>
      <c r="UQV868" s="744"/>
      <c r="UQW868" s="744"/>
      <c r="UQX868" s="744"/>
      <c r="UQY868" s="744"/>
      <c r="UQZ868" s="744"/>
      <c r="URA868" s="744"/>
      <c r="URB868" s="744"/>
      <c r="URC868" s="744"/>
      <c r="URD868" s="744"/>
      <c r="URE868" s="744"/>
      <c r="URF868" s="744"/>
      <c r="URG868" s="744"/>
      <c r="URH868" s="744"/>
      <c r="URI868" s="744"/>
      <c r="URJ868" s="744"/>
      <c r="URK868" s="744"/>
      <c r="URL868" s="744"/>
      <c r="URM868" s="744"/>
      <c r="URN868" s="744"/>
      <c r="URO868" s="744"/>
      <c r="URP868" s="744"/>
      <c r="URQ868" s="744"/>
      <c r="URR868" s="744"/>
      <c r="URS868" s="744"/>
      <c r="URT868" s="744"/>
      <c r="URU868" s="744"/>
      <c r="URV868" s="744"/>
      <c r="URW868" s="744"/>
      <c r="URX868" s="744"/>
      <c r="URY868" s="744"/>
      <c r="URZ868" s="744"/>
      <c r="USA868" s="744"/>
      <c r="USB868" s="744"/>
      <c r="USC868" s="744"/>
      <c r="USD868" s="744"/>
      <c r="USE868" s="744"/>
      <c r="USF868" s="744"/>
      <c r="USG868" s="744"/>
      <c r="USH868" s="744"/>
      <c r="USI868" s="744"/>
      <c r="USJ868" s="744"/>
      <c r="USK868" s="744"/>
      <c r="USL868" s="744"/>
      <c r="USM868" s="744"/>
      <c r="USN868" s="744"/>
      <c r="USO868" s="744"/>
      <c r="USP868" s="744"/>
      <c r="USQ868" s="744"/>
      <c r="USR868" s="744"/>
      <c r="USS868" s="744"/>
      <c r="UST868" s="744"/>
      <c r="USU868" s="744"/>
      <c r="USV868" s="744"/>
      <c r="USW868" s="744"/>
      <c r="USX868" s="744"/>
      <c r="USY868" s="744"/>
      <c r="USZ868" s="744"/>
      <c r="UTA868" s="744"/>
      <c r="UTB868" s="744"/>
      <c r="UTC868" s="744"/>
      <c r="UTD868" s="744"/>
      <c r="UTE868" s="744"/>
      <c r="UTF868" s="744"/>
      <c r="UTG868" s="744"/>
      <c r="UTH868" s="744"/>
      <c r="UTI868" s="744"/>
      <c r="UTJ868" s="744"/>
      <c r="UTK868" s="744"/>
      <c r="UTL868" s="744"/>
      <c r="UTM868" s="744"/>
      <c r="UTN868" s="744"/>
      <c r="UTO868" s="744"/>
      <c r="UTP868" s="744"/>
      <c r="UTQ868" s="744"/>
      <c r="UTR868" s="744"/>
      <c r="UTS868" s="744"/>
      <c r="UTT868" s="744"/>
      <c r="UTU868" s="744"/>
      <c r="UTV868" s="744"/>
      <c r="UTW868" s="744"/>
      <c r="UTX868" s="744"/>
      <c r="UTY868" s="744"/>
      <c r="UTZ868" s="744"/>
      <c r="UUA868" s="744"/>
      <c r="UUB868" s="744"/>
      <c r="UUC868" s="744"/>
      <c r="UUD868" s="744"/>
      <c r="UUE868" s="744"/>
      <c r="UUF868" s="744"/>
      <c r="UUG868" s="744"/>
      <c r="UUH868" s="744"/>
      <c r="UUI868" s="744"/>
      <c r="UUJ868" s="744"/>
      <c r="UUK868" s="744"/>
      <c r="UUL868" s="744"/>
      <c r="UUM868" s="744"/>
      <c r="UUN868" s="744"/>
      <c r="UUO868" s="744"/>
      <c r="UUP868" s="744"/>
      <c r="UUQ868" s="744"/>
      <c r="UUR868" s="744"/>
      <c r="UUS868" s="744"/>
      <c r="UUT868" s="744"/>
      <c r="UUU868" s="744"/>
      <c r="UUV868" s="744"/>
      <c r="UUW868" s="744"/>
      <c r="UUX868" s="744"/>
      <c r="UUY868" s="744"/>
      <c r="UUZ868" s="744"/>
      <c r="UVA868" s="744"/>
      <c r="UVB868" s="744"/>
      <c r="UVC868" s="744"/>
      <c r="UVD868" s="744"/>
      <c r="UVE868" s="744"/>
      <c r="UVF868" s="744"/>
      <c r="UVG868" s="744"/>
      <c r="UVH868" s="744"/>
      <c r="UVI868" s="744"/>
      <c r="UVJ868" s="744"/>
      <c r="UVK868" s="744"/>
      <c r="UVL868" s="744"/>
      <c r="UVM868" s="744"/>
      <c r="UVN868" s="744"/>
      <c r="UVO868" s="744"/>
      <c r="UVP868" s="744"/>
      <c r="UVQ868" s="744"/>
      <c r="UVR868" s="744"/>
      <c r="UVS868" s="744"/>
      <c r="UVT868" s="744"/>
      <c r="UVU868" s="744"/>
      <c r="UVV868" s="744"/>
      <c r="UVW868" s="744"/>
      <c r="UVX868" s="744"/>
      <c r="UVY868" s="744"/>
      <c r="UVZ868" s="744"/>
      <c r="UWA868" s="744"/>
      <c r="UWB868" s="744"/>
      <c r="UWC868" s="744"/>
      <c r="UWD868" s="744"/>
      <c r="UWE868" s="744"/>
      <c r="UWF868" s="744"/>
      <c r="UWG868" s="744"/>
      <c r="UWH868" s="744"/>
      <c r="UWI868" s="744"/>
      <c r="UWJ868" s="744"/>
      <c r="UWK868" s="744"/>
      <c r="UWL868" s="744"/>
      <c r="UWM868" s="744"/>
      <c r="UWN868" s="744"/>
      <c r="UWO868" s="744"/>
      <c r="UWP868" s="744"/>
      <c r="UWQ868" s="744"/>
      <c r="UWR868" s="744"/>
      <c r="UWS868" s="744"/>
      <c r="UWT868" s="744"/>
      <c r="UWU868" s="744"/>
      <c r="UWV868" s="744"/>
      <c r="UWW868" s="744"/>
      <c r="UWX868" s="744"/>
      <c r="UWY868" s="744"/>
      <c r="UWZ868" s="744"/>
      <c r="UXA868" s="744"/>
      <c r="UXB868" s="744"/>
      <c r="UXC868" s="744"/>
      <c r="UXD868" s="744"/>
      <c r="UXE868" s="744"/>
      <c r="UXF868" s="744"/>
      <c r="UXG868" s="744"/>
      <c r="UXH868" s="744"/>
      <c r="UXI868" s="744"/>
      <c r="UXJ868" s="744"/>
      <c r="UXK868" s="744"/>
      <c r="UXL868" s="744"/>
      <c r="UXM868" s="744"/>
      <c r="UXN868" s="744"/>
      <c r="UXO868" s="744"/>
      <c r="UXP868" s="744"/>
      <c r="UXQ868" s="744"/>
      <c r="UXR868" s="744"/>
      <c r="UXS868" s="744"/>
      <c r="UXT868" s="744"/>
      <c r="UXU868" s="744"/>
      <c r="UXV868" s="744"/>
      <c r="UXW868" s="744"/>
      <c r="UXX868" s="744"/>
      <c r="UXY868" s="744"/>
      <c r="UXZ868" s="744"/>
      <c r="UYA868" s="744"/>
      <c r="UYB868" s="744"/>
      <c r="UYC868" s="744"/>
      <c r="UYD868" s="744"/>
      <c r="UYE868" s="744"/>
      <c r="UYF868" s="744"/>
      <c r="UYG868" s="744"/>
      <c r="UYH868" s="744"/>
      <c r="UYI868" s="744"/>
      <c r="UYJ868" s="744"/>
      <c r="UYK868" s="744"/>
      <c r="UYL868" s="744"/>
      <c r="UYM868" s="744"/>
      <c r="UYN868" s="744"/>
      <c r="UYO868" s="744"/>
      <c r="UYP868" s="744"/>
      <c r="UYQ868" s="744"/>
      <c r="UYR868" s="744"/>
      <c r="UYS868" s="744"/>
      <c r="UYT868" s="744"/>
      <c r="UYU868" s="744"/>
      <c r="UYV868" s="744"/>
      <c r="UYW868" s="744"/>
      <c r="UYX868" s="744"/>
      <c r="UYY868" s="744"/>
      <c r="UYZ868" s="744"/>
      <c r="UZA868" s="744"/>
      <c r="UZB868" s="744"/>
      <c r="UZC868" s="744"/>
      <c r="UZD868" s="744"/>
      <c r="UZE868" s="744"/>
      <c r="UZF868" s="744"/>
      <c r="UZG868" s="744"/>
      <c r="UZH868" s="744"/>
      <c r="UZI868" s="744"/>
      <c r="UZJ868" s="744"/>
      <c r="UZK868" s="744"/>
      <c r="UZL868" s="744"/>
      <c r="UZM868" s="744"/>
      <c r="UZN868" s="744"/>
      <c r="UZO868" s="744"/>
      <c r="UZP868" s="744"/>
      <c r="UZQ868" s="744"/>
      <c r="UZR868" s="744"/>
      <c r="UZS868" s="744"/>
      <c r="UZT868" s="744"/>
      <c r="UZU868" s="744"/>
      <c r="UZV868" s="744"/>
      <c r="UZW868" s="744"/>
      <c r="UZX868" s="744"/>
      <c r="UZY868" s="744"/>
      <c r="UZZ868" s="744"/>
      <c r="VAA868" s="744"/>
      <c r="VAB868" s="744"/>
      <c r="VAC868" s="744"/>
      <c r="VAD868" s="744"/>
      <c r="VAE868" s="744"/>
      <c r="VAF868" s="744"/>
      <c r="VAG868" s="744"/>
      <c r="VAH868" s="744"/>
      <c r="VAI868" s="744"/>
      <c r="VAJ868" s="744"/>
      <c r="VAK868" s="744"/>
      <c r="VAL868" s="744"/>
      <c r="VAM868" s="744"/>
      <c r="VAN868" s="744"/>
      <c r="VAO868" s="744"/>
      <c r="VAP868" s="744"/>
      <c r="VAQ868" s="744"/>
      <c r="VAR868" s="744"/>
      <c r="VAS868" s="744"/>
      <c r="VAT868" s="744"/>
      <c r="VAU868" s="744"/>
      <c r="VAV868" s="744"/>
      <c r="VAW868" s="744"/>
      <c r="VAX868" s="744"/>
      <c r="VAY868" s="744"/>
      <c r="VAZ868" s="744"/>
      <c r="VBA868" s="744"/>
      <c r="VBB868" s="744"/>
      <c r="VBC868" s="744"/>
      <c r="VBD868" s="744"/>
      <c r="VBE868" s="744"/>
      <c r="VBF868" s="744"/>
      <c r="VBG868" s="744"/>
      <c r="VBH868" s="744"/>
      <c r="VBI868" s="744"/>
      <c r="VBJ868" s="744"/>
      <c r="VBK868" s="744"/>
      <c r="VBL868" s="744"/>
      <c r="VBM868" s="744"/>
      <c r="VBN868" s="744"/>
      <c r="VBO868" s="744"/>
      <c r="VBP868" s="744"/>
      <c r="VBQ868" s="744"/>
      <c r="VBR868" s="744"/>
      <c r="VBS868" s="744"/>
      <c r="VBT868" s="744"/>
      <c r="VBU868" s="744"/>
      <c r="VBV868" s="744"/>
      <c r="VBW868" s="744"/>
      <c r="VBX868" s="744"/>
      <c r="VBY868" s="744"/>
      <c r="VBZ868" s="744"/>
      <c r="VCA868" s="744"/>
      <c r="VCB868" s="744"/>
      <c r="VCC868" s="744"/>
      <c r="VCD868" s="744"/>
      <c r="VCE868" s="744"/>
      <c r="VCF868" s="744"/>
      <c r="VCG868" s="744"/>
      <c r="VCH868" s="744"/>
      <c r="VCI868" s="744"/>
      <c r="VCJ868" s="744"/>
      <c r="VCK868" s="744"/>
      <c r="VCL868" s="744"/>
      <c r="VCM868" s="744"/>
      <c r="VCN868" s="744"/>
      <c r="VCO868" s="744"/>
      <c r="VCP868" s="744"/>
      <c r="VCQ868" s="744"/>
      <c r="VCR868" s="744"/>
      <c r="VCS868" s="744"/>
      <c r="VCT868" s="744"/>
      <c r="VCU868" s="744"/>
      <c r="VCV868" s="744"/>
      <c r="VCW868" s="744"/>
      <c r="VCX868" s="744"/>
      <c r="VCY868" s="744"/>
      <c r="VCZ868" s="744"/>
      <c r="VDA868" s="744"/>
      <c r="VDB868" s="744"/>
      <c r="VDC868" s="744"/>
      <c r="VDD868" s="744"/>
      <c r="VDE868" s="744"/>
      <c r="VDF868" s="744"/>
      <c r="VDG868" s="744"/>
      <c r="VDH868" s="744"/>
      <c r="VDI868" s="744"/>
      <c r="VDJ868" s="744"/>
      <c r="VDK868" s="744"/>
      <c r="VDL868" s="744"/>
      <c r="VDM868" s="744"/>
      <c r="VDN868" s="744"/>
      <c r="VDO868" s="744"/>
      <c r="VDP868" s="744"/>
      <c r="VDQ868" s="744"/>
      <c r="VDR868" s="744"/>
      <c r="VDS868" s="744"/>
      <c r="VDT868" s="744"/>
      <c r="VDU868" s="744"/>
      <c r="VDV868" s="744"/>
      <c r="VDW868" s="744"/>
      <c r="VDX868" s="744"/>
      <c r="VDY868" s="744"/>
      <c r="VDZ868" s="744"/>
      <c r="VEA868" s="744"/>
      <c r="VEB868" s="744"/>
      <c r="VEC868" s="744"/>
      <c r="VED868" s="744"/>
      <c r="VEE868" s="744"/>
      <c r="VEF868" s="744"/>
      <c r="VEG868" s="744"/>
      <c r="VEH868" s="744"/>
      <c r="VEI868" s="744"/>
      <c r="VEJ868" s="744"/>
      <c r="VEK868" s="744"/>
      <c r="VEL868" s="744"/>
      <c r="VEM868" s="744"/>
      <c r="VEN868" s="744"/>
      <c r="VEO868" s="744"/>
      <c r="VEP868" s="744"/>
      <c r="VEQ868" s="744"/>
      <c r="VER868" s="744"/>
      <c r="VES868" s="744"/>
      <c r="VET868" s="744"/>
      <c r="VEU868" s="744"/>
      <c r="VEV868" s="744"/>
      <c r="VEW868" s="744"/>
      <c r="VEX868" s="744"/>
      <c r="VEY868" s="744"/>
      <c r="VEZ868" s="744"/>
      <c r="VFA868" s="744"/>
      <c r="VFB868" s="744"/>
      <c r="VFC868" s="744"/>
      <c r="VFD868" s="744"/>
      <c r="VFE868" s="744"/>
      <c r="VFF868" s="744"/>
      <c r="VFG868" s="744"/>
      <c r="VFH868" s="744"/>
      <c r="VFI868" s="744"/>
      <c r="VFJ868" s="744"/>
      <c r="VFK868" s="744"/>
      <c r="VFL868" s="744"/>
      <c r="VFM868" s="744"/>
      <c r="VFN868" s="744"/>
      <c r="VFO868" s="744"/>
      <c r="VFP868" s="744"/>
      <c r="VFQ868" s="744"/>
      <c r="VFR868" s="744"/>
      <c r="VFS868" s="744"/>
      <c r="VFT868" s="744"/>
      <c r="VFU868" s="744"/>
      <c r="VFV868" s="744"/>
      <c r="VFW868" s="744"/>
      <c r="VFX868" s="744"/>
      <c r="VFY868" s="744"/>
      <c r="VFZ868" s="744"/>
      <c r="VGA868" s="744"/>
      <c r="VGB868" s="744"/>
      <c r="VGC868" s="744"/>
      <c r="VGD868" s="744"/>
      <c r="VGE868" s="744"/>
      <c r="VGF868" s="744"/>
      <c r="VGG868" s="744"/>
      <c r="VGH868" s="744"/>
      <c r="VGI868" s="744"/>
      <c r="VGJ868" s="744"/>
      <c r="VGK868" s="744"/>
      <c r="VGL868" s="744"/>
      <c r="VGM868" s="744"/>
      <c r="VGN868" s="744"/>
      <c r="VGO868" s="744"/>
      <c r="VGP868" s="744"/>
      <c r="VGQ868" s="744"/>
      <c r="VGR868" s="744"/>
      <c r="VGS868" s="744"/>
      <c r="VGT868" s="744"/>
      <c r="VGU868" s="744"/>
      <c r="VGV868" s="744"/>
      <c r="VGW868" s="744"/>
      <c r="VGX868" s="744"/>
      <c r="VGY868" s="744"/>
      <c r="VGZ868" s="744"/>
      <c r="VHA868" s="744"/>
      <c r="VHB868" s="744"/>
      <c r="VHC868" s="744"/>
      <c r="VHD868" s="744"/>
      <c r="VHE868" s="744"/>
      <c r="VHF868" s="744"/>
      <c r="VHG868" s="744"/>
      <c r="VHH868" s="744"/>
      <c r="VHI868" s="744"/>
      <c r="VHJ868" s="744"/>
      <c r="VHK868" s="744"/>
      <c r="VHL868" s="744"/>
      <c r="VHM868" s="744"/>
      <c r="VHN868" s="744"/>
      <c r="VHO868" s="744"/>
      <c r="VHP868" s="744"/>
      <c r="VHQ868" s="744"/>
      <c r="VHR868" s="744"/>
      <c r="VHS868" s="744"/>
      <c r="VHT868" s="744"/>
      <c r="VHU868" s="744"/>
      <c r="VHV868" s="744"/>
      <c r="VHW868" s="744"/>
      <c r="VHX868" s="744"/>
      <c r="VHY868" s="744"/>
      <c r="VHZ868" s="744"/>
      <c r="VIA868" s="744"/>
      <c r="VIB868" s="744"/>
      <c r="VIC868" s="744"/>
      <c r="VID868" s="744"/>
      <c r="VIE868" s="744"/>
      <c r="VIF868" s="744"/>
      <c r="VIG868" s="744"/>
      <c r="VIH868" s="744"/>
      <c r="VII868" s="744"/>
      <c r="VIJ868" s="744"/>
      <c r="VIK868" s="744"/>
      <c r="VIL868" s="744"/>
      <c r="VIM868" s="744"/>
      <c r="VIN868" s="744"/>
      <c r="VIO868" s="744"/>
      <c r="VIP868" s="744"/>
      <c r="VIQ868" s="744"/>
      <c r="VIR868" s="744"/>
      <c r="VIS868" s="744"/>
      <c r="VIT868" s="744"/>
      <c r="VIU868" s="744"/>
      <c r="VIV868" s="744"/>
      <c r="VIW868" s="744"/>
      <c r="VIX868" s="744"/>
      <c r="VIY868" s="744"/>
      <c r="VIZ868" s="744"/>
      <c r="VJA868" s="744"/>
      <c r="VJB868" s="744"/>
      <c r="VJC868" s="744"/>
      <c r="VJD868" s="744"/>
      <c r="VJE868" s="744"/>
      <c r="VJF868" s="744"/>
      <c r="VJG868" s="744"/>
      <c r="VJH868" s="744"/>
      <c r="VJI868" s="744"/>
      <c r="VJJ868" s="744"/>
      <c r="VJK868" s="744"/>
      <c r="VJL868" s="744"/>
      <c r="VJM868" s="744"/>
      <c r="VJN868" s="744"/>
      <c r="VJO868" s="744"/>
      <c r="VJP868" s="744"/>
      <c r="VJQ868" s="744"/>
      <c r="VJR868" s="744"/>
      <c r="VJS868" s="744"/>
      <c r="VJT868" s="744"/>
      <c r="VJU868" s="744"/>
      <c r="VJV868" s="744"/>
      <c r="VJW868" s="744"/>
      <c r="VJX868" s="744"/>
      <c r="VJY868" s="744"/>
      <c r="VJZ868" s="744"/>
      <c r="VKA868" s="744"/>
      <c r="VKB868" s="744"/>
      <c r="VKC868" s="744"/>
      <c r="VKD868" s="744"/>
      <c r="VKE868" s="744"/>
      <c r="VKF868" s="744"/>
      <c r="VKG868" s="744"/>
      <c r="VKH868" s="744"/>
      <c r="VKI868" s="744"/>
      <c r="VKJ868" s="744"/>
      <c r="VKK868" s="744"/>
      <c r="VKL868" s="744"/>
      <c r="VKM868" s="744"/>
      <c r="VKN868" s="744"/>
      <c r="VKO868" s="744"/>
      <c r="VKP868" s="744"/>
      <c r="VKQ868" s="744"/>
      <c r="VKR868" s="744"/>
      <c r="VKS868" s="744"/>
      <c r="VKT868" s="744"/>
      <c r="VKU868" s="744"/>
      <c r="VKV868" s="744"/>
      <c r="VKW868" s="744"/>
      <c r="VKX868" s="744"/>
      <c r="VKY868" s="744"/>
      <c r="VKZ868" s="744"/>
      <c r="VLA868" s="744"/>
      <c r="VLB868" s="744"/>
      <c r="VLC868" s="744"/>
      <c r="VLD868" s="744"/>
      <c r="VLE868" s="744"/>
      <c r="VLF868" s="744"/>
      <c r="VLG868" s="744"/>
      <c r="VLH868" s="744"/>
      <c r="VLI868" s="744"/>
      <c r="VLJ868" s="744"/>
      <c r="VLK868" s="744"/>
      <c r="VLL868" s="744"/>
      <c r="VLM868" s="744"/>
      <c r="VLN868" s="744"/>
      <c r="VLO868" s="744"/>
      <c r="VLP868" s="744"/>
      <c r="VLQ868" s="744"/>
      <c r="VLR868" s="744"/>
      <c r="VLS868" s="744"/>
      <c r="VLT868" s="744"/>
      <c r="VLU868" s="744"/>
      <c r="VLV868" s="744"/>
      <c r="VLW868" s="744"/>
      <c r="VLX868" s="744"/>
      <c r="VLY868" s="744"/>
      <c r="VLZ868" s="744"/>
      <c r="VMA868" s="744"/>
      <c r="VMB868" s="744"/>
      <c r="VMC868" s="744"/>
      <c r="VMD868" s="744"/>
      <c r="VME868" s="744"/>
      <c r="VMF868" s="744"/>
      <c r="VMG868" s="744"/>
      <c r="VMH868" s="744"/>
      <c r="VMI868" s="744"/>
      <c r="VMJ868" s="744"/>
      <c r="VMK868" s="744"/>
      <c r="VML868" s="744"/>
      <c r="VMM868" s="744"/>
      <c r="VMN868" s="744"/>
      <c r="VMO868" s="744"/>
      <c r="VMP868" s="744"/>
      <c r="VMQ868" s="744"/>
      <c r="VMR868" s="744"/>
      <c r="VMS868" s="744"/>
      <c r="VMT868" s="744"/>
      <c r="VMU868" s="744"/>
      <c r="VMV868" s="744"/>
      <c r="VMW868" s="744"/>
      <c r="VMX868" s="744"/>
      <c r="VMY868" s="744"/>
      <c r="VMZ868" s="744"/>
      <c r="VNA868" s="744"/>
      <c r="VNB868" s="744"/>
      <c r="VNC868" s="744"/>
      <c r="VND868" s="744"/>
      <c r="VNE868" s="744"/>
      <c r="VNF868" s="744"/>
      <c r="VNG868" s="744"/>
      <c r="VNH868" s="744"/>
      <c r="VNI868" s="744"/>
      <c r="VNJ868" s="744"/>
      <c r="VNK868" s="744"/>
      <c r="VNL868" s="744"/>
      <c r="VNM868" s="744"/>
      <c r="VNN868" s="744"/>
      <c r="VNO868" s="744"/>
      <c r="VNP868" s="744"/>
      <c r="VNQ868" s="744"/>
      <c r="VNR868" s="744"/>
      <c r="VNS868" s="744"/>
      <c r="VNT868" s="744"/>
      <c r="VNU868" s="744"/>
      <c r="VNV868" s="744"/>
      <c r="VNW868" s="744"/>
      <c r="VNX868" s="744"/>
      <c r="VNY868" s="744"/>
      <c r="VNZ868" s="744"/>
      <c r="VOA868" s="744"/>
      <c r="VOB868" s="744"/>
      <c r="VOC868" s="744"/>
      <c r="VOD868" s="744"/>
      <c r="VOE868" s="744"/>
      <c r="VOF868" s="744"/>
      <c r="VOG868" s="744"/>
      <c r="VOH868" s="744"/>
      <c r="VOI868" s="744"/>
      <c r="VOJ868" s="744"/>
      <c r="VOK868" s="744"/>
      <c r="VOL868" s="744"/>
      <c r="VOM868" s="744"/>
      <c r="VON868" s="744"/>
      <c r="VOO868" s="744"/>
      <c r="VOP868" s="744"/>
      <c r="VOQ868" s="744"/>
      <c r="VOR868" s="744"/>
      <c r="VOS868" s="744"/>
      <c r="VOT868" s="744"/>
      <c r="VOU868" s="744"/>
      <c r="VOV868" s="744"/>
      <c r="VOW868" s="744"/>
      <c r="VOX868" s="744"/>
      <c r="VOY868" s="744"/>
      <c r="VOZ868" s="744"/>
      <c r="VPA868" s="744"/>
      <c r="VPB868" s="744"/>
      <c r="VPC868" s="744"/>
      <c r="VPD868" s="744"/>
      <c r="VPE868" s="744"/>
      <c r="VPF868" s="744"/>
      <c r="VPG868" s="744"/>
      <c r="VPH868" s="744"/>
      <c r="VPI868" s="744"/>
      <c r="VPJ868" s="744"/>
      <c r="VPK868" s="744"/>
      <c r="VPL868" s="744"/>
      <c r="VPM868" s="744"/>
      <c r="VPN868" s="744"/>
      <c r="VPO868" s="744"/>
      <c r="VPP868" s="744"/>
      <c r="VPQ868" s="744"/>
      <c r="VPR868" s="744"/>
      <c r="VPS868" s="744"/>
      <c r="VPT868" s="744"/>
      <c r="VPU868" s="744"/>
      <c r="VPV868" s="744"/>
      <c r="VPW868" s="744"/>
      <c r="VPX868" s="744"/>
      <c r="VPY868" s="744"/>
      <c r="VPZ868" s="744"/>
      <c r="VQA868" s="744"/>
      <c r="VQB868" s="744"/>
      <c r="VQC868" s="744"/>
      <c r="VQD868" s="744"/>
      <c r="VQE868" s="744"/>
      <c r="VQF868" s="744"/>
      <c r="VQG868" s="744"/>
      <c r="VQH868" s="744"/>
      <c r="VQI868" s="744"/>
      <c r="VQJ868" s="744"/>
      <c r="VQK868" s="744"/>
      <c r="VQL868" s="744"/>
      <c r="VQM868" s="744"/>
      <c r="VQN868" s="744"/>
      <c r="VQO868" s="744"/>
      <c r="VQP868" s="744"/>
      <c r="VQQ868" s="744"/>
      <c r="VQR868" s="744"/>
      <c r="VQS868" s="744"/>
      <c r="VQT868" s="744"/>
      <c r="VQU868" s="744"/>
      <c r="VQV868" s="744"/>
      <c r="VQW868" s="744"/>
      <c r="VQX868" s="744"/>
      <c r="VQY868" s="744"/>
      <c r="VQZ868" s="744"/>
      <c r="VRA868" s="744"/>
      <c r="VRB868" s="744"/>
      <c r="VRC868" s="744"/>
      <c r="VRD868" s="744"/>
      <c r="VRE868" s="744"/>
      <c r="VRF868" s="744"/>
      <c r="VRG868" s="744"/>
      <c r="VRH868" s="744"/>
      <c r="VRI868" s="744"/>
      <c r="VRJ868" s="744"/>
      <c r="VRK868" s="744"/>
      <c r="VRL868" s="744"/>
      <c r="VRM868" s="744"/>
      <c r="VRN868" s="744"/>
      <c r="VRO868" s="744"/>
      <c r="VRP868" s="744"/>
      <c r="VRQ868" s="744"/>
      <c r="VRR868" s="744"/>
      <c r="VRS868" s="744"/>
      <c r="VRT868" s="744"/>
      <c r="VRU868" s="744"/>
      <c r="VRV868" s="744"/>
      <c r="VRW868" s="744"/>
      <c r="VRX868" s="744"/>
      <c r="VRY868" s="744"/>
      <c r="VRZ868" s="744"/>
      <c r="VSA868" s="744"/>
      <c r="VSB868" s="744"/>
      <c r="VSC868" s="744"/>
      <c r="VSD868" s="744"/>
      <c r="VSE868" s="744"/>
      <c r="VSF868" s="744"/>
      <c r="VSG868" s="744"/>
      <c r="VSH868" s="744"/>
      <c r="VSI868" s="744"/>
      <c r="VSJ868" s="744"/>
      <c r="VSK868" s="744"/>
      <c r="VSL868" s="744"/>
      <c r="VSM868" s="744"/>
      <c r="VSN868" s="744"/>
      <c r="VSO868" s="744"/>
      <c r="VSP868" s="744"/>
      <c r="VSQ868" s="744"/>
      <c r="VSR868" s="744"/>
      <c r="VSS868" s="744"/>
      <c r="VST868" s="744"/>
      <c r="VSU868" s="744"/>
      <c r="VSV868" s="744"/>
      <c r="VSW868" s="744"/>
      <c r="VSX868" s="744"/>
      <c r="VSY868" s="744"/>
      <c r="VSZ868" s="744"/>
      <c r="VTA868" s="744"/>
      <c r="VTB868" s="744"/>
      <c r="VTC868" s="744"/>
      <c r="VTD868" s="744"/>
      <c r="VTE868" s="744"/>
      <c r="VTF868" s="744"/>
      <c r="VTG868" s="744"/>
      <c r="VTH868" s="744"/>
      <c r="VTI868" s="744"/>
      <c r="VTJ868" s="744"/>
      <c r="VTK868" s="744"/>
      <c r="VTL868" s="744"/>
      <c r="VTM868" s="744"/>
      <c r="VTN868" s="744"/>
      <c r="VTO868" s="744"/>
      <c r="VTP868" s="744"/>
      <c r="VTQ868" s="744"/>
      <c r="VTR868" s="744"/>
      <c r="VTS868" s="744"/>
      <c r="VTT868" s="744"/>
      <c r="VTU868" s="744"/>
      <c r="VTV868" s="744"/>
      <c r="VTW868" s="744"/>
      <c r="VTX868" s="744"/>
      <c r="VTY868" s="744"/>
      <c r="VTZ868" s="744"/>
      <c r="VUA868" s="744"/>
      <c r="VUB868" s="744"/>
      <c r="VUC868" s="744"/>
      <c r="VUD868" s="744"/>
      <c r="VUE868" s="744"/>
      <c r="VUF868" s="744"/>
      <c r="VUG868" s="744"/>
      <c r="VUH868" s="744"/>
      <c r="VUI868" s="744"/>
      <c r="VUJ868" s="744"/>
      <c r="VUK868" s="744"/>
      <c r="VUL868" s="744"/>
      <c r="VUM868" s="744"/>
      <c r="VUN868" s="744"/>
      <c r="VUO868" s="744"/>
      <c r="VUP868" s="744"/>
      <c r="VUQ868" s="744"/>
      <c r="VUR868" s="744"/>
      <c r="VUS868" s="744"/>
      <c r="VUT868" s="744"/>
      <c r="VUU868" s="744"/>
      <c r="VUV868" s="744"/>
      <c r="VUW868" s="744"/>
      <c r="VUX868" s="744"/>
      <c r="VUY868" s="744"/>
      <c r="VUZ868" s="744"/>
      <c r="VVA868" s="744"/>
      <c r="VVB868" s="744"/>
      <c r="VVC868" s="744"/>
      <c r="VVD868" s="744"/>
      <c r="VVE868" s="744"/>
      <c r="VVF868" s="744"/>
      <c r="VVG868" s="744"/>
      <c r="VVH868" s="744"/>
      <c r="VVI868" s="744"/>
      <c r="VVJ868" s="744"/>
      <c r="VVK868" s="744"/>
      <c r="VVL868" s="744"/>
      <c r="VVM868" s="744"/>
      <c r="VVN868" s="744"/>
      <c r="VVO868" s="744"/>
      <c r="VVP868" s="744"/>
      <c r="VVQ868" s="744"/>
      <c r="VVR868" s="744"/>
      <c r="VVS868" s="744"/>
      <c r="VVT868" s="744"/>
      <c r="VVU868" s="744"/>
      <c r="VVV868" s="744"/>
      <c r="VVW868" s="744"/>
      <c r="VVX868" s="744"/>
      <c r="VVY868" s="744"/>
      <c r="VVZ868" s="744"/>
      <c r="VWA868" s="744"/>
      <c r="VWB868" s="744"/>
      <c r="VWC868" s="744"/>
      <c r="VWD868" s="744"/>
      <c r="VWE868" s="744"/>
      <c r="VWF868" s="744"/>
      <c r="VWG868" s="744"/>
      <c r="VWH868" s="744"/>
      <c r="VWI868" s="744"/>
      <c r="VWJ868" s="744"/>
      <c r="VWK868" s="744"/>
      <c r="VWL868" s="744"/>
      <c r="VWM868" s="744"/>
      <c r="VWN868" s="744"/>
      <c r="VWO868" s="744"/>
      <c r="VWP868" s="744"/>
      <c r="VWQ868" s="744"/>
      <c r="VWR868" s="744"/>
      <c r="VWS868" s="744"/>
      <c r="VWT868" s="744"/>
      <c r="VWU868" s="744"/>
      <c r="VWV868" s="744"/>
      <c r="VWW868" s="744"/>
      <c r="VWX868" s="744"/>
      <c r="VWY868" s="744"/>
      <c r="VWZ868" s="744"/>
      <c r="VXA868" s="744"/>
      <c r="VXB868" s="744"/>
      <c r="VXC868" s="744"/>
      <c r="VXD868" s="744"/>
      <c r="VXE868" s="744"/>
      <c r="VXF868" s="744"/>
      <c r="VXG868" s="744"/>
      <c r="VXH868" s="744"/>
      <c r="VXI868" s="744"/>
      <c r="VXJ868" s="744"/>
      <c r="VXK868" s="744"/>
      <c r="VXL868" s="744"/>
      <c r="VXM868" s="744"/>
      <c r="VXN868" s="744"/>
      <c r="VXO868" s="744"/>
      <c r="VXP868" s="744"/>
      <c r="VXQ868" s="744"/>
      <c r="VXR868" s="744"/>
      <c r="VXS868" s="744"/>
      <c r="VXT868" s="744"/>
      <c r="VXU868" s="744"/>
      <c r="VXV868" s="744"/>
      <c r="VXW868" s="744"/>
      <c r="VXX868" s="744"/>
      <c r="VXY868" s="744"/>
      <c r="VXZ868" s="744"/>
      <c r="VYA868" s="744"/>
      <c r="VYB868" s="744"/>
      <c r="VYC868" s="744"/>
      <c r="VYD868" s="744"/>
      <c r="VYE868" s="744"/>
      <c r="VYF868" s="744"/>
      <c r="VYG868" s="744"/>
      <c r="VYH868" s="744"/>
      <c r="VYI868" s="744"/>
      <c r="VYJ868" s="744"/>
      <c r="VYK868" s="744"/>
      <c r="VYL868" s="744"/>
      <c r="VYM868" s="744"/>
      <c r="VYN868" s="744"/>
      <c r="VYO868" s="744"/>
      <c r="VYP868" s="744"/>
      <c r="VYQ868" s="744"/>
      <c r="VYR868" s="744"/>
      <c r="VYS868" s="744"/>
      <c r="VYT868" s="744"/>
      <c r="VYU868" s="744"/>
      <c r="VYV868" s="744"/>
      <c r="VYW868" s="744"/>
      <c r="VYX868" s="744"/>
      <c r="VYY868" s="744"/>
      <c r="VYZ868" s="744"/>
      <c r="VZA868" s="744"/>
      <c r="VZB868" s="744"/>
      <c r="VZC868" s="744"/>
      <c r="VZD868" s="744"/>
      <c r="VZE868" s="744"/>
      <c r="VZF868" s="744"/>
      <c r="VZG868" s="744"/>
      <c r="VZH868" s="744"/>
      <c r="VZI868" s="744"/>
      <c r="VZJ868" s="744"/>
      <c r="VZK868" s="744"/>
      <c r="VZL868" s="744"/>
      <c r="VZM868" s="744"/>
      <c r="VZN868" s="744"/>
      <c r="VZO868" s="744"/>
      <c r="VZP868" s="744"/>
      <c r="VZQ868" s="744"/>
      <c r="VZR868" s="744"/>
      <c r="VZS868" s="744"/>
      <c r="VZT868" s="744"/>
      <c r="VZU868" s="744"/>
      <c r="VZV868" s="744"/>
      <c r="VZW868" s="744"/>
      <c r="VZX868" s="744"/>
      <c r="VZY868" s="744"/>
      <c r="VZZ868" s="744"/>
      <c r="WAA868" s="744"/>
      <c r="WAB868" s="744"/>
      <c r="WAC868" s="744"/>
      <c r="WAD868" s="744"/>
      <c r="WAE868" s="744"/>
      <c r="WAF868" s="744"/>
      <c r="WAG868" s="744"/>
      <c r="WAH868" s="744"/>
      <c r="WAI868" s="744"/>
      <c r="WAJ868" s="744"/>
      <c r="WAK868" s="744"/>
      <c r="WAL868" s="744"/>
      <c r="WAM868" s="744"/>
      <c r="WAN868" s="744"/>
      <c r="WAO868" s="744"/>
      <c r="WAP868" s="744"/>
      <c r="WAQ868" s="744"/>
      <c r="WAR868" s="744"/>
      <c r="WAS868" s="744"/>
      <c r="WAT868" s="744"/>
      <c r="WAU868" s="744"/>
      <c r="WAV868" s="744"/>
      <c r="WAW868" s="744"/>
      <c r="WAX868" s="744"/>
      <c r="WAY868" s="744"/>
      <c r="WAZ868" s="744"/>
      <c r="WBA868" s="744"/>
      <c r="WBB868" s="744"/>
      <c r="WBC868" s="744"/>
      <c r="WBD868" s="744"/>
      <c r="WBE868" s="744"/>
      <c r="WBF868" s="744"/>
      <c r="WBG868" s="744"/>
      <c r="WBH868" s="744"/>
      <c r="WBI868" s="744"/>
      <c r="WBJ868" s="744"/>
      <c r="WBK868" s="744"/>
      <c r="WBL868" s="744"/>
      <c r="WBM868" s="744"/>
      <c r="WBN868" s="744"/>
      <c r="WBO868" s="744"/>
      <c r="WBP868" s="744"/>
      <c r="WBQ868" s="744"/>
      <c r="WBR868" s="744"/>
      <c r="WBS868" s="744"/>
      <c r="WBT868" s="744"/>
      <c r="WBU868" s="744"/>
      <c r="WBV868" s="744"/>
      <c r="WBW868" s="744"/>
      <c r="WBX868" s="744"/>
      <c r="WBY868" s="744"/>
      <c r="WBZ868" s="744"/>
      <c r="WCA868" s="744"/>
      <c r="WCB868" s="744"/>
      <c r="WCC868" s="744"/>
      <c r="WCD868" s="744"/>
      <c r="WCE868" s="744"/>
      <c r="WCF868" s="744"/>
      <c r="WCG868" s="744"/>
      <c r="WCH868" s="744"/>
      <c r="WCI868" s="744"/>
      <c r="WCJ868" s="744"/>
      <c r="WCK868" s="744"/>
      <c r="WCL868" s="744"/>
      <c r="WCM868" s="744"/>
      <c r="WCN868" s="744"/>
      <c r="WCO868" s="744"/>
      <c r="WCP868" s="744"/>
      <c r="WCQ868" s="744"/>
      <c r="WCR868" s="744"/>
      <c r="WCS868" s="744"/>
      <c r="WCT868" s="744"/>
      <c r="WCU868" s="744"/>
      <c r="WCV868" s="744"/>
      <c r="WCW868" s="744"/>
      <c r="WCX868" s="744"/>
      <c r="WCY868" s="744"/>
      <c r="WCZ868" s="744"/>
      <c r="WDA868" s="744"/>
      <c r="WDB868" s="744"/>
      <c r="WDC868" s="744"/>
      <c r="WDD868" s="744"/>
      <c r="WDE868" s="744"/>
      <c r="WDF868" s="744"/>
      <c r="WDG868" s="744"/>
      <c r="WDH868" s="744"/>
      <c r="WDI868" s="744"/>
      <c r="WDJ868" s="744"/>
      <c r="WDK868" s="744"/>
      <c r="WDL868" s="744"/>
      <c r="WDM868" s="744"/>
      <c r="WDN868" s="744"/>
      <c r="WDO868" s="744"/>
      <c r="WDP868" s="744"/>
      <c r="WDQ868" s="744"/>
      <c r="WDR868" s="744"/>
      <c r="WDS868" s="744"/>
      <c r="WDT868" s="744"/>
      <c r="WDU868" s="744"/>
      <c r="WDV868" s="744"/>
      <c r="WDW868" s="744"/>
      <c r="WDX868" s="744"/>
      <c r="WDY868" s="744"/>
      <c r="WDZ868" s="744"/>
      <c r="WEA868" s="744"/>
      <c r="WEB868" s="744"/>
      <c r="WEC868" s="744"/>
      <c r="WED868" s="744"/>
      <c r="WEE868" s="744"/>
      <c r="WEF868" s="744"/>
      <c r="WEG868" s="744"/>
      <c r="WEH868" s="744"/>
      <c r="WEI868" s="744"/>
      <c r="WEJ868" s="744"/>
      <c r="WEK868" s="744"/>
      <c r="WEL868" s="744"/>
      <c r="WEM868" s="744"/>
      <c r="WEN868" s="744"/>
      <c r="WEO868" s="744"/>
      <c r="WEP868" s="744"/>
      <c r="WEQ868" s="744"/>
      <c r="WER868" s="744"/>
      <c r="WES868" s="744"/>
      <c r="WET868" s="744"/>
      <c r="WEU868" s="744"/>
      <c r="WEV868" s="744"/>
      <c r="WEW868" s="744"/>
      <c r="WEX868" s="744"/>
      <c r="WEY868" s="744"/>
      <c r="WEZ868" s="744"/>
      <c r="WFA868" s="744"/>
      <c r="WFB868" s="744"/>
      <c r="WFC868" s="744"/>
      <c r="WFD868" s="744"/>
      <c r="WFE868" s="744"/>
      <c r="WFF868" s="744"/>
      <c r="WFG868" s="744"/>
      <c r="WFH868" s="744"/>
      <c r="WFI868" s="744"/>
      <c r="WFJ868" s="744"/>
      <c r="WFK868" s="744"/>
      <c r="WFL868" s="744"/>
      <c r="WFM868" s="744"/>
      <c r="WFN868" s="744"/>
      <c r="WFO868" s="744"/>
      <c r="WFP868" s="744"/>
      <c r="WFQ868" s="744"/>
      <c r="WFR868" s="744"/>
      <c r="WFS868" s="744"/>
      <c r="WFT868" s="744"/>
      <c r="WFU868" s="744"/>
      <c r="WFV868" s="744"/>
      <c r="WFW868" s="744"/>
      <c r="WFX868" s="744"/>
      <c r="WFY868" s="744"/>
      <c r="WFZ868" s="744"/>
      <c r="WGA868" s="744"/>
      <c r="WGB868" s="744"/>
      <c r="WGC868" s="744"/>
      <c r="WGD868" s="744"/>
      <c r="WGE868" s="744"/>
      <c r="WGF868" s="744"/>
      <c r="WGG868" s="744"/>
      <c r="WGH868" s="744"/>
      <c r="WGI868" s="744"/>
      <c r="WGJ868" s="744"/>
      <c r="WGK868" s="744"/>
      <c r="WGL868" s="744"/>
      <c r="WGM868" s="744"/>
      <c r="WGN868" s="744"/>
      <c r="WGO868" s="744"/>
      <c r="WGP868" s="744"/>
      <c r="WGQ868" s="744"/>
      <c r="WGR868" s="744"/>
      <c r="WGS868" s="744"/>
      <c r="WGT868" s="744"/>
      <c r="WGU868" s="744"/>
      <c r="WGV868" s="744"/>
      <c r="WGW868" s="744"/>
      <c r="WGX868" s="744"/>
      <c r="WGY868" s="744"/>
      <c r="WGZ868" s="744"/>
      <c r="WHA868" s="744"/>
      <c r="WHB868" s="744"/>
      <c r="WHC868" s="744"/>
      <c r="WHD868" s="744"/>
      <c r="WHE868" s="744"/>
      <c r="WHF868" s="744"/>
      <c r="WHG868" s="744"/>
      <c r="WHH868" s="744"/>
      <c r="WHI868" s="744"/>
      <c r="WHJ868" s="744"/>
      <c r="WHK868" s="744"/>
      <c r="WHL868" s="744"/>
      <c r="WHM868" s="744"/>
      <c r="WHN868" s="744"/>
      <c r="WHO868" s="744"/>
      <c r="WHP868" s="744"/>
      <c r="WHQ868" s="744"/>
      <c r="WHR868" s="744"/>
      <c r="WHS868" s="744"/>
      <c r="WHT868" s="744"/>
      <c r="WHU868" s="744"/>
      <c r="WHV868" s="744"/>
      <c r="WHW868" s="744"/>
      <c r="WHX868" s="744"/>
      <c r="WHY868" s="744"/>
      <c r="WHZ868" s="744"/>
      <c r="WIA868" s="744"/>
      <c r="WIB868" s="744"/>
      <c r="WIC868" s="744"/>
      <c r="WID868" s="744"/>
      <c r="WIE868" s="744"/>
      <c r="WIF868" s="744"/>
      <c r="WIG868" s="744"/>
      <c r="WIH868" s="744"/>
      <c r="WII868" s="744"/>
      <c r="WIJ868" s="744"/>
      <c r="WIK868" s="744"/>
      <c r="WIL868" s="744"/>
      <c r="WIM868" s="744"/>
      <c r="WIN868" s="744"/>
      <c r="WIO868" s="744"/>
      <c r="WIP868" s="744"/>
      <c r="WIQ868" s="744"/>
      <c r="WIR868" s="744"/>
      <c r="WIS868" s="744"/>
      <c r="WIT868" s="744"/>
      <c r="WIU868" s="744"/>
      <c r="WIV868" s="744"/>
      <c r="WIW868" s="744"/>
      <c r="WIX868" s="744"/>
      <c r="WIY868" s="744"/>
      <c r="WIZ868" s="744"/>
      <c r="WJA868" s="744"/>
      <c r="WJB868" s="744"/>
      <c r="WJC868" s="744"/>
      <c r="WJD868" s="744"/>
      <c r="WJE868" s="744"/>
      <c r="WJF868" s="744"/>
      <c r="WJG868" s="744"/>
      <c r="WJH868" s="744"/>
      <c r="WJI868" s="744"/>
      <c r="WJJ868" s="744"/>
      <c r="WJK868" s="744"/>
      <c r="WJL868" s="744"/>
      <c r="WJM868" s="744"/>
      <c r="WJN868" s="744"/>
      <c r="WJO868" s="744"/>
      <c r="WJP868" s="744"/>
      <c r="WJQ868" s="744"/>
      <c r="WJR868" s="744"/>
      <c r="WJS868" s="744"/>
      <c r="WJT868" s="744"/>
      <c r="WJU868" s="744"/>
      <c r="WJV868" s="744"/>
      <c r="WJW868" s="744"/>
      <c r="WJX868" s="744"/>
      <c r="WJY868" s="744"/>
      <c r="WJZ868" s="744"/>
      <c r="WKA868" s="744"/>
      <c r="WKB868" s="744"/>
      <c r="WKC868" s="744"/>
      <c r="WKD868" s="744"/>
      <c r="WKE868" s="744"/>
      <c r="WKF868" s="744"/>
      <c r="WKG868" s="744"/>
      <c r="WKH868" s="744"/>
      <c r="WKI868" s="744"/>
      <c r="WKJ868" s="744"/>
      <c r="WKK868" s="744"/>
      <c r="WKL868" s="744"/>
      <c r="WKM868" s="744"/>
      <c r="WKN868" s="744"/>
      <c r="WKO868" s="744"/>
      <c r="WKP868" s="744"/>
      <c r="WKQ868" s="744"/>
      <c r="WKR868" s="744"/>
      <c r="WKS868" s="744"/>
      <c r="WKT868" s="744"/>
      <c r="WKU868" s="744"/>
      <c r="WKV868" s="744"/>
      <c r="WKW868" s="744"/>
      <c r="WKX868" s="744"/>
      <c r="WKY868" s="744"/>
      <c r="WKZ868" s="744"/>
      <c r="WLA868" s="744"/>
      <c r="WLB868" s="744"/>
      <c r="WLC868" s="744"/>
      <c r="WLD868" s="744"/>
      <c r="WLE868" s="744"/>
      <c r="WLF868" s="744"/>
      <c r="WLG868" s="744"/>
      <c r="WLH868" s="744"/>
      <c r="WLI868" s="744"/>
      <c r="WLJ868" s="744"/>
      <c r="WLK868" s="744"/>
      <c r="WLL868" s="744"/>
      <c r="WLM868" s="744"/>
      <c r="WLN868" s="744"/>
      <c r="WLO868" s="744"/>
      <c r="WLP868" s="744"/>
      <c r="WLQ868" s="744"/>
      <c r="WLR868" s="744"/>
      <c r="WLS868" s="744"/>
      <c r="WLT868" s="744"/>
      <c r="WLU868" s="744"/>
      <c r="WLV868" s="744"/>
      <c r="WLW868" s="744"/>
      <c r="WLX868" s="744"/>
      <c r="WLY868" s="744"/>
      <c r="WLZ868" s="744"/>
      <c r="WMA868" s="744"/>
      <c r="WMB868" s="744"/>
      <c r="WMC868" s="744"/>
      <c r="WMD868" s="744"/>
      <c r="WME868" s="744"/>
      <c r="WMF868" s="744"/>
      <c r="WMG868" s="744"/>
      <c r="WMH868" s="744"/>
      <c r="WMI868" s="744"/>
      <c r="WMJ868" s="744"/>
      <c r="WMK868" s="744"/>
      <c r="WML868" s="744"/>
      <c r="WMM868" s="744"/>
      <c r="WMN868" s="744"/>
      <c r="WMO868" s="744"/>
      <c r="WMP868" s="744"/>
      <c r="WMQ868" s="744"/>
      <c r="WMR868" s="744"/>
      <c r="WMS868" s="744"/>
      <c r="WMT868" s="744"/>
      <c r="WMU868" s="744"/>
      <c r="WMV868" s="744"/>
      <c r="WMW868" s="744"/>
      <c r="WMX868" s="744"/>
      <c r="WMY868" s="744"/>
      <c r="WMZ868" s="744"/>
      <c r="WNA868" s="744"/>
      <c r="WNB868" s="744"/>
      <c r="WNC868" s="744"/>
      <c r="WND868" s="744"/>
      <c r="WNE868" s="744"/>
      <c r="WNF868" s="744"/>
      <c r="WNG868" s="744"/>
      <c r="WNH868" s="744"/>
      <c r="WNI868" s="744"/>
      <c r="WNJ868" s="744"/>
      <c r="WNK868" s="744"/>
      <c r="WNL868" s="744"/>
      <c r="WNM868" s="744"/>
      <c r="WNN868" s="744"/>
      <c r="WNO868" s="744"/>
      <c r="WNP868" s="744"/>
      <c r="WNQ868" s="744"/>
      <c r="WNR868" s="744"/>
      <c r="WNS868" s="744"/>
      <c r="WNT868" s="744"/>
      <c r="WNU868" s="744"/>
      <c r="WNV868" s="744"/>
      <c r="WNW868" s="744"/>
      <c r="WNX868" s="744"/>
      <c r="WNY868" s="744"/>
      <c r="WNZ868" s="744"/>
      <c r="WOA868" s="744"/>
      <c r="WOB868" s="744"/>
      <c r="WOC868" s="744"/>
      <c r="WOD868" s="744"/>
      <c r="WOE868" s="744"/>
      <c r="WOF868" s="744"/>
      <c r="WOG868" s="744"/>
      <c r="WOH868" s="744"/>
      <c r="WOI868" s="744"/>
      <c r="WOJ868" s="744"/>
      <c r="WOK868" s="744"/>
      <c r="WOL868" s="744"/>
      <c r="WOM868" s="744"/>
      <c r="WON868" s="744"/>
      <c r="WOO868" s="744"/>
      <c r="WOP868" s="744"/>
      <c r="WOQ868" s="744"/>
      <c r="WOR868" s="744"/>
      <c r="WOS868" s="744"/>
      <c r="WOT868" s="744"/>
      <c r="WOU868" s="744"/>
      <c r="WOV868" s="744"/>
      <c r="WOW868" s="744"/>
      <c r="WOX868" s="744"/>
      <c r="WOY868" s="744"/>
      <c r="WOZ868" s="744"/>
      <c r="WPA868" s="744"/>
      <c r="WPB868" s="744"/>
      <c r="WPC868" s="744"/>
      <c r="WPD868" s="744"/>
      <c r="WPE868" s="744"/>
      <c r="WPF868" s="744"/>
      <c r="WPG868" s="744"/>
      <c r="WPH868" s="744"/>
      <c r="WPI868" s="744"/>
      <c r="WPJ868" s="744"/>
      <c r="WPK868" s="744"/>
      <c r="WPL868" s="744"/>
      <c r="WPM868" s="744"/>
      <c r="WPN868" s="744"/>
      <c r="WPO868" s="744"/>
      <c r="WPP868" s="744"/>
      <c r="WPQ868" s="744"/>
      <c r="WPR868" s="744"/>
      <c r="WPS868" s="744"/>
      <c r="WPT868" s="744"/>
      <c r="WPU868" s="744"/>
      <c r="WPV868" s="744"/>
      <c r="WPW868" s="744"/>
      <c r="WPX868" s="744"/>
      <c r="WPY868" s="744"/>
      <c r="WPZ868" s="744"/>
      <c r="WQA868" s="744"/>
      <c r="WQB868" s="744"/>
      <c r="WQC868" s="744"/>
      <c r="WQD868" s="744"/>
      <c r="WQE868" s="744"/>
      <c r="WQF868" s="744"/>
      <c r="WQG868" s="744"/>
      <c r="WQH868" s="744"/>
      <c r="WQI868" s="744"/>
      <c r="WQJ868" s="744"/>
      <c r="WQK868" s="744"/>
      <c r="WQL868" s="744"/>
      <c r="WQM868" s="744"/>
      <c r="WQN868" s="744"/>
      <c r="WQO868" s="744"/>
      <c r="WQP868" s="744"/>
      <c r="WQQ868" s="744"/>
      <c r="WQR868" s="744"/>
      <c r="WQS868" s="744"/>
      <c r="WQT868" s="744"/>
      <c r="WQU868" s="744"/>
      <c r="WQV868" s="744"/>
      <c r="WQW868" s="744"/>
      <c r="WQX868" s="744"/>
      <c r="WQY868" s="744"/>
      <c r="WQZ868" s="744"/>
      <c r="WRA868" s="744"/>
      <c r="WRB868" s="744"/>
      <c r="WRC868" s="744"/>
      <c r="WRD868" s="744"/>
      <c r="WRE868" s="744"/>
      <c r="WRF868" s="744"/>
      <c r="WRG868" s="744"/>
      <c r="WRH868" s="744"/>
      <c r="WRI868" s="744"/>
      <c r="WRJ868" s="744"/>
      <c r="WRK868" s="744"/>
      <c r="WRL868" s="744"/>
      <c r="WRM868" s="744"/>
      <c r="WRN868" s="744"/>
      <c r="WRO868" s="744"/>
      <c r="WRP868" s="744"/>
      <c r="WRQ868" s="744"/>
      <c r="WRR868" s="744"/>
      <c r="WRS868" s="744"/>
      <c r="WRT868" s="744"/>
      <c r="WRU868" s="744"/>
      <c r="WRV868" s="744"/>
      <c r="WRW868" s="744"/>
      <c r="WRX868" s="744"/>
      <c r="WRY868" s="744"/>
      <c r="WRZ868" s="744"/>
      <c r="WSA868" s="744"/>
      <c r="WSB868" s="744"/>
      <c r="WSC868" s="744"/>
      <c r="WSD868" s="744"/>
      <c r="WSE868" s="744"/>
      <c r="WSF868" s="744"/>
      <c r="WSG868" s="744"/>
      <c r="WSH868" s="744"/>
      <c r="WSI868" s="744"/>
      <c r="WSJ868" s="744"/>
      <c r="WSK868" s="744"/>
      <c r="WSL868" s="744"/>
      <c r="WSM868" s="744"/>
      <c r="WSN868" s="744"/>
      <c r="WSO868" s="744"/>
      <c r="WSP868" s="744"/>
      <c r="WSQ868" s="744"/>
      <c r="WSR868" s="744"/>
      <c r="WSS868" s="744"/>
      <c r="WST868" s="744"/>
      <c r="WSU868" s="744"/>
      <c r="WSV868" s="744"/>
      <c r="WSW868" s="744"/>
      <c r="WSX868" s="744"/>
      <c r="WSY868" s="744"/>
      <c r="WSZ868" s="744"/>
      <c r="WTA868" s="744"/>
      <c r="WTB868" s="744"/>
      <c r="WTC868" s="744"/>
      <c r="WTD868" s="744"/>
      <c r="WTE868" s="744"/>
      <c r="WTF868" s="744"/>
      <c r="WTG868" s="744"/>
      <c r="WTH868" s="744"/>
      <c r="WTI868" s="744"/>
      <c r="WTJ868" s="744"/>
      <c r="WTK868" s="744"/>
      <c r="WTL868" s="744"/>
      <c r="WTM868" s="744"/>
      <c r="WTN868" s="744"/>
      <c r="WTO868" s="744"/>
      <c r="WTP868" s="744"/>
      <c r="WTQ868" s="744"/>
      <c r="WTR868" s="744"/>
      <c r="WTS868" s="744"/>
      <c r="WTT868" s="744"/>
      <c r="WTU868" s="744"/>
      <c r="WTV868" s="744"/>
      <c r="WTW868" s="744"/>
      <c r="WTX868" s="744"/>
      <c r="WTY868" s="744"/>
      <c r="WTZ868" s="744"/>
      <c r="WUA868" s="744"/>
      <c r="WUB868" s="744"/>
      <c r="WUC868" s="744"/>
      <c r="WUD868" s="744"/>
      <c r="WUE868" s="744"/>
      <c r="WUF868" s="744"/>
      <c r="WUG868" s="744"/>
      <c r="WUH868" s="744"/>
      <c r="WUI868" s="744"/>
      <c r="WUJ868" s="744"/>
      <c r="WUK868" s="744"/>
      <c r="WUL868" s="744"/>
      <c r="WUM868" s="744"/>
      <c r="WUN868" s="744"/>
      <c r="WUO868" s="744"/>
      <c r="WUP868" s="744"/>
      <c r="WUQ868" s="744"/>
      <c r="WUR868" s="744"/>
      <c r="WUS868" s="744"/>
      <c r="WUT868" s="744"/>
      <c r="WUU868" s="744"/>
      <c r="WUV868" s="744"/>
      <c r="WUW868" s="744"/>
      <c r="WUX868" s="744"/>
      <c r="WUY868" s="744"/>
      <c r="WUZ868" s="744"/>
      <c r="WVA868" s="744"/>
      <c r="WVB868" s="744"/>
      <c r="WVC868" s="744"/>
      <c r="WVD868" s="744"/>
      <c r="WVE868" s="744"/>
      <c r="WVF868" s="744"/>
      <c r="WVG868" s="744"/>
      <c r="WVH868" s="744"/>
      <c r="WVI868" s="744"/>
      <c r="WVJ868" s="744"/>
      <c r="WVK868" s="744"/>
      <c r="WVL868" s="744"/>
      <c r="WVM868" s="744"/>
      <c r="WVN868" s="744"/>
      <c r="WVO868" s="744"/>
      <c r="WVP868" s="744"/>
      <c r="WVQ868" s="744"/>
      <c r="WVR868" s="744"/>
      <c r="WVS868" s="744"/>
      <c r="WVT868" s="744"/>
      <c r="WVU868" s="744"/>
      <c r="WVV868" s="744"/>
      <c r="WVW868" s="744"/>
      <c r="WVX868" s="744"/>
      <c r="WVY868" s="744"/>
      <c r="WVZ868" s="744"/>
      <c r="WWA868" s="744"/>
      <c r="WWB868" s="744"/>
      <c r="WWC868" s="744"/>
      <c r="WWD868" s="744"/>
      <c r="WWE868" s="744"/>
      <c r="WWF868" s="744"/>
      <c r="WWG868" s="744"/>
      <c r="WWH868" s="744"/>
      <c r="WWI868" s="744"/>
      <c r="WWJ868" s="744"/>
      <c r="WWK868" s="744"/>
      <c r="WWL868" s="744"/>
      <c r="WWM868" s="744"/>
      <c r="WWN868" s="744"/>
      <c r="WWO868" s="744"/>
      <c r="WWP868" s="744"/>
      <c r="WWQ868" s="744"/>
      <c r="WWR868" s="744"/>
      <c r="WWS868" s="744"/>
      <c r="WWT868" s="744"/>
      <c r="WWU868" s="744"/>
      <c r="WWV868" s="744"/>
      <c r="WWW868" s="744"/>
      <c r="WWX868" s="744"/>
      <c r="WWY868" s="744"/>
      <c r="WWZ868" s="744"/>
      <c r="WXA868" s="744"/>
      <c r="WXB868" s="744"/>
      <c r="WXC868" s="744"/>
      <c r="WXD868" s="744"/>
      <c r="WXE868" s="744"/>
      <c r="WXF868" s="744"/>
      <c r="WXG868" s="744"/>
      <c r="WXH868" s="744"/>
      <c r="WXI868" s="744"/>
      <c r="WXJ868" s="744"/>
      <c r="WXK868" s="744"/>
      <c r="WXL868" s="744"/>
      <c r="WXM868" s="744"/>
      <c r="WXN868" s="744"/>
      <c r="WXO868" s="744"/>
      <c r="WXP868" s="744"/>
      <c r="WXQ868" s="744"/>
      <c r="WXR868" s="744"/>
      <c r="WXS868" s="744"/>
      <c r="WXT868" s="744"/>
      <c r="WXU868" s="744"/>
      <c r="WXV868" s="744"/>
      <c r="WXW868" s="744"/>
      <c r="WXX868" s="744"/>
      <c r="WXY868" s="744"/>
      <c r="WXZ868" s="744"/>
      <c r="WYA868" s="744"/>
      <c r="WYB868" s="744"/>
      <c r="WYC868" s="744"/>
      <c r="WYD868" s="744"/>
      <c r="WYE868" s="744"/>
      <c r="WYF868" s="744"/>
      <c r="WYG868" s="744"/>
      <c r="WYH868" s="744"/>
      <c r="WYI868" s="744"/>
      <c r="WYJ868" s="744"/>
      <c r="WYK868" s="744"/>
      <c r="WYL868" s="744"/>
      <c r="WYM868" s="744"/>
      <c r="WYN868" s="744"/>
      <c r="WYO868" s="744"/>
      <c r="WYP868" s="744"/>
      <c r="WYQ868" s="744"/>
      <c r="WYR868" s="744"/>
      <c r="WYS868" s="744"/>
      <c r="WYT868" s="744"/>
      <c r="WYU868" s="744"/>
      <c r="WYV868" s="744"/>
      <c r="WYW868" s="744"/>
      <c r="WYX868" s="744"/>
      <c r="WYY868" s="744"/>
      <c r="WYZ868" s="744"/>
      <c r="WZA868" s="744"/>
      <c r="WZB868" s="744"/>
      <c r="WZC868" s="744"/>
      <c r="WZD868" s="744"/>
      <c r="WZE868" s="744"/>
      <c r="WZF868" s="744"/>
      <c r="WZG868" s="744"/>
      <c r="WZH868" s="744"/>
      <c r="WZI868" s="744"/>
      <c r="WZJ868" s="744"/>
      <c r="WZK868" s="744"/>
      <c r="WZL868" s="744"/>
      <c r="WZM868" s="744"/>
      <c r="WZN868" s="744"/>
      <c r="WZO868" s="744"/>
      <c r="WZP868" s="744"/>
      <c r="WZQ868" s="744"/>
      <c r="WZR868" s="744"/>
      <c r="WZS868" s="744"/>
      <c r="WZT868" s="744"/>
      <c r="WZU868" s="744"/>
      <c r="WZV868" s="744"/>
      <c r="WZW868" s="744"/>
      <c r="WZX868" s="744"/>
      <c r="WZY868" s="744"/>
      <c r="WZZ868" s="744"/>
      <c r="XAA868" s="744"/>
      <c r="XAB868" s="744"/>
      <c r="XAC868" s="744"/>
      <c r="XAD868" s="744"/>
      <c r="XAE868" s="744"/>
      <c r="XAF868" s="744"/>
      <c r="XAG868" s="744"/>
      <c r="XAH868" s="744"/>
      <c r="XAI868" s="744"/>
      <c r="XAJ868" s="744"/>
      <c r="XAK868" s="744"/>
      <c r="XAL868" s="744"/>
      <c r="XAM868" s="744"/>
      <c r="XAN868" s="744"/>
      <c r="XAO868" s="744"/>
      <c r="XAP868" s="744"/>
      <c r="XAQ868" s="744"/>
      <c r="XAR868" s="744"/>
      <c r="XAS868" s="744"/>
      <c r="XAT868" s="744"/>
      <c r="XAU868" s="744"/>
      <c r="XAV868" s="744"/>
      <c r="XAW868" s="744"/>
      <c r="XAX868" s="744"/>
      <c r="XAY868" s="744"/>
      <c r="XAZ868" s="744"/>
      <c r="XBA868" s="744"/>
      <c r="XBB868" s="744"/>
      <c r="XBC868" s="744"/>
      <c r="XBD868" s="744"/>
      <c r="XBE868" s="744"/>
      <c r="XBF868" s="744"/>
      <c r="XBG868" s="744"/>
      <c r="XBH868" s="744"/>
      <c r="XBI868" s="744"/>
      <c r="XBJ868" s="744"/>
      <c r="XBK868" s="744"/>
      <c r="XBL868" s="744"/>
      <c r="XBM868" s="744"/>
      <c r="XBN868" s="744"/>
      <c r="XBO868" s="744"/>
      <c r="XBP868" s="744"/>
      <c r="XBQ868" s="744"/>
      <c r="XBR868" s="744"/>
      <c r="XBS868" s="744"/>
      <c r="XBT868" s="744"/>
      <c r="XBU868" s="744"/>
      <c r="XBV868" s="744"/>
      <c r="XBW868" s="744"/>
      <c r="XBX868" s="744"/>
      <c r="XBY868" s="744"/>
      <c r="XBZ868" s="744"/>
      <c r="XCA868" s="744"/>
      <c r="XCB868" s="744"/>
      <c r="XCC868" s="744"/>
      <c r="XCD868" s="744"/>
      <c r="XCE868" s="744"/>
      <c r="XCF868" s="744"/>
      <c r="XCG868" s="744"/>
      <c r="XCH868" s="744"/>
      <c r="XCI868" s="744"/>
      <c r="XCJ868" s="744"/>
      <c r="XCK868" s="744"/>
      <c r="XCL868" s="744"/>
      <c r="XCM868" s="744"/>
      <c r="XCN868" s="744"/>
      <c r="XCO868" s="744"/>
      <c r="XCP868" s="744"/>
      <c r="XCQ868" s="744"/>
      <c r="XCR868" s="744"/>
      <c r="XCS868" s="744"/>
      <c r="XCT868" s="744"/>
      <c r="XCU868" s="744"/>
      <c r="XCV868" s="744"/>
      <c r="XCW868" s="744"/>
      <c r="XCX868" s="744"/>
      <c r="XCY868" s="744"/>
      <c r="XCZ868" s="744"/>
      <c r="XDA868" s="744"/>
      <c r="XDB868" s="744"/>
      <c r="XDC868" s="744"/>
      <c r="XDD868" s="744"/>
      <c r="XDE868" s="744"/>
      <c r="XDF868" s="744"/>
      <c r="XDG868" s="744"/>
      <c r="XDH868" s="744"/>
      <c r="XDI868" s="744"/>
      <c r="XDJ868" s="744"/>
      <c r="XDK868" s="744"/>
      <c r="XDL868" s="744"/>
      <c r="XDM868" s="744"/>
      <c r="XDN868" s="744"/>
      <c r="XDO868" s="744"/>
      <c r="XDP868" s="744"/>
      <c r="XDQ868" s="744"/>
      <c r="XDR868" s="744"/>
      <c r="XDS868" s="744"/>
      <c r="XDT868" s="744"/>
      <c r="XDU868" s="744"/>
      <c r="XDV868" s="744"/>
      <c r="XDW868" s="744"/>
      <c r="XDX868" s="744"/>
      <c r="XDY868" s="744"/>
      <c r="XDZ868" s="744"/>
      <c r="XEA868" s="744"/>
      <c r="XEB868" s="744"/>
      <c r="XEC868" s="744"/>
      <c r="XED868" s="744"/>
      <c r="XEE868" s="744"/>
      <c r="XEF868" s="744"/>
      <c r="XEG868" s="744"/>
      <c r="XEH868" s="744"/>
      <c r="XEI868" s="744"/>
      <c r="XEJ868" s="744"/>
      <c r="XEK868" s="744"/>
      <c r="XEL868" s="744"/>
      <c r="XEM868" s="744"/>
      <c r="XEN868" s="744"/>
      <c r="XEO868" s="744"/>
      <c r="XEP868" s="744"/>
      <c r="XEQ868" s="744"/>
      <c r="XER868" s="744"/>
      <c r="XES868" s="744"/>
      <c r="XET868" s="744"/>
      <c r="XEU868" s="744"/>
      <c r="XEV868" s="744"/>
      <c r="XEW868" s="744"/>
      <c r="XEX868" s="744"/>
      <c r="XEY868" s="744"/>
      <c r="XEZ868" s="744"/>
      <c r="XFA868" s="744"/>
      <c r="XFB868" s="744"/>
      <c r="XFC868" s="744"/>
      <c r="XFD868" s="744"/>
    </row>
    <row r="870" spans="1:16384" ht="109.5" customHeight="1" x14ac:dyDescent="0.2">
      <c r="A870" s="744" t="s">
        <v>327</v>
      </c>
      <c r="B870" s="744"/>
      <c r="C870" s="744"/>
      <c r="D870" s="744"/>
      <c r="E870" s="744"/>
      <c r="F870" s="744"/>
      <c r="G870" s="744"/>
      <c r="H870" s="744"/>
      <c r="I870" s="744"/>
      <c r="J870" s="744"/>
      <c r="K870" s="744"/>
      <c r="L870" s="744"/>
      <c r="M870" s="744"/>
      <c r="N870" s="744"/>
      <c r="O870" s="744"/>
      <c r="P870" s="744"/>
      <c r="Q870" s="744"/>
      <c r="R870" s="744"/>
      <c r="S870" s="744"/>
      <c r="T870" s="744"/>
      <c r="U870" s="744"/>
      <c r="V870" s="744"/>
      <c r="W870" s="744"/>
      <c r="X870" s="744"/>
      <c r="Y870" s="744"/>
      <c r="Z870" s="744"/>
      <c r="AA870" s="744"/>
      <c r="AB870" s="744"/>
      <c r="AC870" s="744"/>
      <c r="AD870" s="744"/>
      <c r="AE870" s="744"/>
      <c r="AF870" s="744"/>
      <c r="AG870" s="744"/>
      <c r="AH870" s="744"/>
      <c r="AI870" s="744"/>
      <c r="AJ870" s="744"/>
      <c r="AK870" s="744"/>
      <c r="AL870" s="744"/>
      <c r="AM870" s="744"/>
      <c r="AN870" s="744"/>
      <c r="AO870" s="744"/>
      <c r="AP870" s="744"/>
      <c r="AQ870" s="744"/>
      <c r="AR870" s="744"/>
      <c r="AS870" s="744"/>
      <c r="AT870" s="744"/>
      <c r="AU870" s="744"/>
      <c r="AV870" s="744"/>
      <c r="AW870" s="744"/>
      <c r="AX870" s="744"/>
      <c r="AY870" s="744"/>
      <c r="AZ870" s="744"/>
      <c r="BA870" s="744"/>
      <c r="BB870" s="744"/>
      <c r="BC870" s="744"/>
      <c r="BD870" s="744"/>
      <c r="BE870" s="744"/>
      <c r="BF870" s="744"/>
      <c r="BG870" s="744"/>
      <c r="BH870" s="744"/>
      <c r="BI870" s="744"/>
      <c r="BJ870" s="744"/>
      <c r="BK870" s="744"/>
      <c r="BL870" s="744"/>
      <c r="BM870" s="744"/>
      <c r="BN870" s="744"/>
      <c r="BO870" s="744"/>
      <c r="BP870" s="744"/>
      <c r="BQ870" s="744"/>
      <c r="BR870" s="744"/>
      <c r="BS870" s="744"/>
      <c r="BT870" s="744"/>
      <c r="BU870" s="744"/>
      <c r="BV870" s="744"/>
      <c r="BW870" s="744"/>
      <c r="BX870" s="744"/>
      <c r="BY870" s="744"/>
      <c r="BZ870" s="744"/>
      <c r="CA870" s="744"/>
      <c r="CB870" s="744"/>
      <c r="CC870" s="744"/>
      <c r="CD870" s="744"/>
      <c r="CE870" s="744"/>
      <c r="CF870" s="744"/>
      <c r="CG870" s="744"/>
      <c r="CH870" s="744"/>
      <c r="CI870" s="744"/>
      <c r="CJ870" s="744"/>
      <c r="CK870" s="744"/>
      <c r="CL870" s="744"/>
      <c r="CM870" s="744"/>
      <c r="CN870" s="744"/>
      <c r="CO870" s="744"/>
      <c r="CP870" s="744"/>
      <c r="CQ870" s="744"/>
      <c r="CR870" s="744"/>
      <c r="CS870" s="744"/>
      <c r="CT870" s="744"/>
      <c r="CU870" s="744"/>
      <c r="CV870" s="744"/>
      <c r="CW870" s="744"/>
      <c r="CX870" s="744"/>
      <c r="CY870" s="744"/>
      <c r="CZ870" s="744"/>
      <c r="DA870" s="744"/>
      <c r="DB870" s="744"/>
      <c r="DC870" s="744"/>
      <c r="DD870" s="744"/>
      <c r="DE870" s="744"/>
      <c r="DF870" s="744"/>
      <c r="DG870" s="744"/>
      <c r="DH870" s="744"/>
      <c r="DI870" s="744"/>
      <c r="DJ870" s="744"/>
      <c r="DK870" s="744"/>
      <c r="DL870" s="744"/>
      <c r="DM870" s="744"/>
      <c r="DN870" s="744"/>
      <c r="DO870" s="744"/>
      <c r="DP870" s="744"/>
      <c r="DQ870" s="744"/>
      <c r="DR870" s="744"/>
      <c r="DS870" s="744"/>
      <c r="DT870" s="744"/>
      <c r="DU870" s="744"/>
      <c r="DV870" s="744"/>
      <c r="DW870" s="744"/>
      <c r="DX870" s="744"/>
      <c r="DY870" s="744"/>
      <c r="DZ870" s="744"/>
      <c r="EA870" s="744"/>
      <c r="EB870" s="744"/>
      <c r="EC870" s="744"/>
      <c r="ED870" s="744"/>
      <c r="EE870" s="744"/>
      <c r="EF870" s="744"/>
      <c r="EG870" s="744"/>
      <c r="EH870" s="744"/>
      <c r="EI870" s="744"/>
      <c r="EJ870" s="744"/>
      <c r="EK870" s="744"/>
      <c r="EL870" s="744"/>
      <c r="EM870" s="744"/>
      <c r="EN870" s="744"/>
      <c r="EO870" s="744"/>
      <c r="EP870" s="744"/>
      <c r="EQ870" s="744"/>
      <c r="ER870" s="744"/>
      <c r="ES870" s="744"/>
      <c r="ET870" s="744"/>
      <c r="EU870" s="744"/>
      <c r="EV870" s="744"/>
      <c r="EW870" s="744"/>
      <c r="EX870" s="744"/>
      <c r="EY870" s="744"/>
      <c r="EZ870" s="744"/>
      <c r="FA870" s="744"/>
      <c r="FB870" s="744"/>
      <c r="FC870" s="744"/>
      <c r="FD870" s="744"/>
      <c r="FE870" s="744"/>
      <c r="FF870" s="744"/>
      <c r="FG870" s="744"/>
      <c r="FH870" s="744"/>
      <c r="FI870" s="744"/>
      <c r="FJ870" s="744"/>
      <c r="FK870" s="744"/>
      <c r="FL870" s="744"/>
      <c r="FM870" s="744"/>
      <c r="FN870" s="744"/>
      <c r="FO870" s="744"/>
      <c r="FP870" s="744"/>
      <c r="FQ870" s="744"/>
      <c r="FR870" s="744"/>
      <c r="FS870" s="744"/>
      <c r="FT870" s="744"/>
      <c r="FU870" s="744"/>
      <c r="FV870" s="744"/>
      <c r="FW870" s="744"/>
      <c r="FX870" s="744"/>
      <c r="FY870" s="744"/>
      <c r="FZ870" s="744"/>
      <c r="GA870" s="744"/>
      <c r="GB870" s="744"/>
      <c r="GC870" s="744"/>
      <c r="GD870" s="744"/>
      <c r="GE870" s="744"/>
      <c r="GF870" s="744"/>
      <c r="GG870" s="744"/>
      <c r="GH870" s="744"/>
      <c r="GI870" s="744"/>
      <c r="GJ870" s="744"/>
      <c r="GK870" s="744"/>
      <c r="GL870" s="744"/>
      <c r="GM870" s="744"/>
      <c r="GN870" s="744"/>
      <c r="GO870" s="744"/>
      <c r="GP870" s="744"/>
      <c r="GQ870" s="744"/>
      <c r="GR870" s="744"/>
      <c r="GS870" s="744"/>
      <c r="GT870" s="744"/>
      <c r="GU870" s="744"/>
      <c r="GV870" s="744"/>
      <c r="GW870" s="744"/>
      <c r="GX870" s="744"/>
      <c r="GY870" s="744"/>
      <c r="GZ870" s="744"/>
      <c r="HA870" s="744"/>
      <c r="HB870" s="744"/>
      <c r="HC870" s="744"/>
      <c r="HD870" s="744"/>
      <c r="HE870" s="744"/>
      <c r="HF870" s="744"/>
      <c r="HG870" s="744"/>
      <c r="HH870" s="744"/>
      <c r="HI870" s="744"/>
      <c r="HJ870" s="744"/>
      <c r="HK870" s="744"/>
      <c r="HL870" s="744"/>
      <c r="HM870" s="744"/>
      <c r="HN870" s="744"/>
      <c r="HO870" s="744"/>
      <c r="HP870" s="744"/>
      <c r="HQ870" s="744"/>
      <c r="HR870" s="744"/>
      <c r="HS870" s="744"/>
      <c r="HT870" s="744"/>
      <c r="HU870" s="744"/>
      <c r="HV870" s="744"/>
      <c r="HW870" s="744"/>
      <c r="HX870" s="744"/>
      <c r="HY870" s="744"/>
      <c r="HZ870" s="744"/>
      <c r="IA870" s="744"/>
      <c r="IB870" s="744"/>
      <c r="IC870" s="744"/>
      <c r="ID870" s="744"/>
      <c r="IE870" s="744"/>
      <c r="IF870" s="744"/>
      <c r="IG870" s="744"/>
      <c r="IH870" s="744"/>
      <c r="II870" s="744"/>
      <c r="IJ870" s="744"/>
      <c r="IK870" s="744"/>
      <c r="IL870" s="744"/>
      <c r="IM870" s="744"/>
      <c r="IN870" s="744"/>
      <c r="IO870" s="744"/>
      <c r="IP870" s="744"/>
      <c r="IQ870" s="744"/>
      <c r="IR870" s="744"/>
      <c r="IS870" s="744"/>
      <c r="IT870" s="744"/>
      <c r="IU870" s="744"/>
      <c r="IV870" s="744"/>
      <c r="IW870" s="744"/>
      <c r="IX870" s="744"/>
      <c r="IY870" s="744"/>
      <c r="IZ870" s="744"/>
      <c r="JA870" s="744"/>
      <c r="JB870" s="744"/>
      <c r="JC870" s="744"/>
      <c r="JD870" s="744"/>
      <c r="JE870" s="744"/>
      <c r="JF870" s="744"/>
      <c r="JG870" s="744"/>
      <c r="JH870" s="744"/>
      <c r="JI870" s="744"/>
      <c r="JJ870" s="744"/>
      <c r="JK870" s="744"/>
      <c r="JL870" s="744"/>
      <c r="JM870" s="744"/>
      <c r="JN870" s="744"/>
      <c r="JO870" s="744"/>
      <c r="JP870" s="744"/>
      <c r="JQ870" s="744"/>
      <c r="JR870" s="744"/>
      <c r="JS870" s="744"/>
      <c r="JT870" s="744"/>
      <c r="JU870" s="744"/>
      <c r="JV870" s="744"/>
      <c r="JW870" s="744"/>
      <c r="JX870" s="744"/>
      <c r="JY870" s="744"/>
      <c r="JZ870" s="744"/>
      <c r="KA870" s="744"/>
      <c r="KB870" s="744"/>
      <c r="KC870" s="744"/>
      <c r="KD870" s="744"/>
      <c r="KE870" s="744"/>
      <c r="KF870" s="744"/>
      <c r="KG870" s="744"/>
      <c r="KH870" s="744"/>
      <c r="KI870" s="744"/>
      <c r="KJ870" s="744"/>
      <c r="KK870" s="744"/>
      <c r="KL870" s="744"/>
      <c r="KM870" s="744"/>
      <c r="KN870" s="744"/>
      <c r="KO870" s="744"/>
      <c r="KP870" s="744"/>
      <c r="KQ870" s="744"/>
      <c r="KR870" s="744"/>
      <c r="KS870" s="744"/>
      <c r="KT870" s="744"/>
      <c r="KU870" s="744"/>
      <c r="KV870" s="744"/>
      <c r="KW870" s="744"/>
      <c r="KX870" s="744"/>
      <c r="KY870" s="744"/>
      <c r="KZ870" s="744"/>
      <c r="LA870" s="744"/>
      <c r="LB870" s="744"/>
      <c r="LC870" s="744"/>
      <c r="LD870" s="744"/>
      <c r="LE870" s="744"/>
      <c r="LF870" s="744"/>
      <c r="LG870" s="744"/>
      <c r="LH870" s="744"/>
      <c r="LI870" s="744"/>
      <c r="LJ870" s="744"/>
      <c r="LK870" s="744"/>
      <c r="LL870" s="744"/>
      <c r="LM870" s="744"/>
      <c r="LN870" s="744"/>
      <c r="LO870" s="744"/>
      <c r="LP870" s="744"/>
      <c r="LQ870" s="744"/>
      <c r="LR870" s="744"/>
      <c r="LS870" s="744"/>
      <c r="LT870" s="744"/>
      <c r="LU870" s="744"/>
      <c r="LV870" s="744"/>
      <c r="LW870" s="744"/>
      <c r="LX870" s="744"/>
      <c r="LY870" s="744"/>
      <c r="LZ870" s="744"/>
      <c r="MA870" s="744"/>
      <c r="MB870" s="744"/>
      <c r="MC870" s="744"/>
      <c r="MD870" s="744"/>
      <c r="ME870" s="744"/>
      <c r="MF870" s="744"/>
      <c r="MG870" s="744"/>
      <c r="MH870" s="744"/>
      <c r="MI870" s="744"/>
      <c r="MJ870" s="744"/>
      <c r="MK870" s="744"/>
      <c r="ML870" s="744"/>
      <c r="MM870" s="744"/>
      <c r="MN870" s="744"/>
      <c r="MO870" s="744"/>
      <c r="MP870" s="744"/>
      <c r="MQ870" s="744"/>
      <c r="MR870" s="744"/>
      <c r="MS870" s="744"/>
      <c r="MT870" s="744"/>
      <c r="MU870" s="744"/>
      <c r="MV870" s="744"/>
      <c r="MW870" s="744"/>
      <c r="MX870" s="744"/>
      <c r="MY870" s="744"/>
      <c r="MZ870" s="744"/>
      <c r="NA870" s="744"/>
      <c r="NB870" s="744"/>
      <c r="NC870" s="744"/>
      <c r="ND870" s="744"/>
      <c r="NE870" s="744"/>
      <c r="NF870" s="744"/>
      <c r="NG870" s="744"/>
      <c r="NH870" s="744"/>
      <c r="NI870" s="744"/>
      <c r="NJ870" s="744"/>
      <c r="NK870" s="744"/>
      <c r="NL870" s="744"/>
      <c r="NM870" s="744"/>
      <c r="NN870" s="744"/>
      <c r="NO870" s="744"/>
      <c r="NP870" s="744"/>
      <c r="NQ870" s="744"/>
      <c r="NR870" s="744"/>
      <c r="NS870" s="744"/>
      <c r="NT870" s="744"/>
      <c r="NU870" s="744"/>
      <c r="NV870" s="744"/>
      <c r="NW870" s="744"/>
      <c r="NX870" s="744"/>
      <c r="NY870" s="744"/>
      <c r="NZ870" s="744"/>
      <c r="OA870" s="744"/>
      <c r="OB870" s="744"/>
      <c r="OC870" s="744"/>
      <c r="OD870" s="744"/>
      <c r="OE870" s="744"/>
      <c r="OF870" s="744"/>
      <c r="OG870" s="744"/>
      <c r="OH870" s="744"/>
      <c r="OI870" s="744"/>
      <c r="OJ870" s="744"/>
      <c r="OK870" s="744"/>
      <c r="OL870" s="744"/>
      <c r="OM870" s="744"/>
      <c r="ON870" s="744"/>
      <c r="OO870" s="744"/>
      <c r="OP870" s="744"/>
      <c r="OQ870" s="744"/>
      <c r="OR870" s="744"/>
      <c r="OS870" s="744"/>
      <c r="OT870" s="744"/>
      <c r="OU870" s="744"/>
      <c r="OV870" s="744"/>
      <c r="OW870" s="744"/>
      <c r="OX870" s="744"/>
      <c r="OY870" s="744"/>
      <c r="OZ870" s="744"/>
      <c r="PA870" s="744"/>
      <c r="PB870" s="744"/>
      <c r="PC870" s="744"/>
      <c r="PD870" s="744"/>
      <c r="PE870" s="744"/>
      <c r="PF870" s="744"/>
      <c r="PG870" s="744"/>
      <c r="PH870" s="744"/>
      <c r="PI870" s="744"/>
      <c r="PJ870" s="744"/>
      <c r="PK870" s="744"/>
      <c r="PL870" s="744"/>
      <c r="PM870" s="744"/>
      <c r="PN870" s="744"/>
      <c r="PO870" s="744"/>
      <c r="PP870" s="744"/>
      <c r="PQ870" s="744"/>
      <c r="PR870" s="744"/>
      <c r="PS870" s="744"/>
      <c r="PT870" s="744"/>
      <c r="PU870" s="744"/>
      <c r="PV870" s="744"/>
      <c r="PW870" s="744"/>
      <c r="PX870" s="744"/>
      <c r="PY870" s="744"/>
      <c r="PZ870" s="744"/>
      <c r="QA870" s="744"/>
      <c r="QB870" s="744"/>
      <c r="QC870" s="744"/>
      <c r="QD870" s="744"/>
      <c r="QE870" s="744"/>
      <c r="QF870" s="744"/>
      <c r="QG870" s="744"/>
      <c r="QH870" s="744"/>
      <c r="QI870" s="744"/>
      <c r="QJ870" s="744"/>
      <c r="QK870" s="744"/>
      <c r="QL870" s="744"/>
      <c r="QM870" s="744"/>
      <c r="QN870" s="744"/>
      <c r="QO870" s="744"/>
      <c r="QP870" s="744"/>
      <c r="QQ870" s="744"/>
      <c r="QR870" s="744"/>
      <c r="QS870" s="744"/>
      <c r="QT870" s="744"/>
      <c r="QU870" s="744"/>
      <c r="QV870" s="744"/>
      <c r="QW870" s="744"/>
      <c r="QX870" s="744"/>
      <c r="QY870" s="744"/>
      <c r="QZ870" s="744"/>
      <c r="RA870" s="744"/>
      <c r="RB870" s="744"/>
      <c r="RC870" s="744"/>
      <c r="RD870" s="744"/>
      <c r="RE870" s="744"/>
      <c r="RF870" s="744"/>
      <c r="RG870" s="744"/>
      <c r="RH870" s="744"/>
      <c r="RI870" s="744"/>
      <c r="RJ870" s="744"/>
      <c r="RK870" s="744"/>
      <c r="RL870" s="744"/>
      <c r="RM870" s="744"/>
      <c r="RN870" s="744"/>
      <c r="RO870" s="744"/>
      <c r="RP870" s="744"/>
      <c r="RQ870" s="744"/>
      <c r="RR870" s="744"/>
      <c r="RS870" s="744"/>
      <c r="RT870" s="744"/>
      <c r="RU870" s="744"/>
      <c r="RV870" s="744"/>
      <c r="RW870" s="744"/>
      <c r="RX870" s="744"/>
      <c r="RY870" s="744"/>
      <c r="RZ870" s="744"/>
      <c r="SA870" s="744"/>
      <c r="SB870" s="744"/>
      <c r="SC870" s="744"/>
      <c r="SD870" s="744"/>
      <c r="SE870" s="744"/>
      <c r="SF870" s="744"/>
      <c r="SG870" s="744"/>
      <c r="SH870" s="744"/>
      <c r="SI870" s="744"/>
      <c r="SJ870" s="744"/>
      <c r="SK870" s="744"/>
      <c r="SL870" s="744"/>
      <c r="SM870" s="744"/>
      <c r="SN870" s="744"/>
      <c r="SO870" s="744"/>
      <c r="SP870" s="744"/>
      <c r="SQ870" s="744"/>
      <c r="SR870" s="744"/>
      <c r="SS870" s="744"/>
      <c r="ST870" s="744"/>
      <c r="SU870" s="744"/>
      <c r="SV870" s="744"/>
      <c r="SW870" s="744"/>
      <c r="SX870" s="744"/>
      <c r="SY870" s="744"/>
      <c r="SZ870" s="744"/>
      <c r="TA870" s="744"/>
      <c r="TB870" s="744"/>
      <c r="TC870" s="744"/>
      <c r="TD870" s="744"/>
      <c r="TE870" s="744"/>
      <c r="TF870" s="744"/>
      <c r="TG870" s="744"/>
      <c r="TH870" s="744"/>
      <c r="TI870" s="744"/>
      <c r="TJ870" s="744"/>
      <c r="TK870" s="744"/>
      <c r="TL870" s="744"/>
      <c r="TM870" s="744"/>
      <c r="TN870" s="744"/>
      <c r="TO870" s="744"/>
      <c r="TP870" s="744"/>
      <c r="TQ870" s="744"/>
      <c r="TR870" s="744"/>
      <c r="TS870" s="744"/>
      <c r="TT870" s="744"/>
      <c r="TU870" s="744"/>
      <c r="TV870" s="744"/>
      <c r="TW870" s="744"/>
      <c r="TX870" s="744"/>
      <c r="TY870" s="744"/>
      <c r="TZ870" s="744"/>
      <c r="UA870" s="744"/>
      <c r="UB870" s="744"/>
      <c r="UC870" s="744"/>
      <c r="UD870" s="744"/>
      <c r="UE870" s="744"/>
      <c r="UF870" s="744"/>
      <c r="UG870" s="744"/>
      <c r="UH870" s="744"/>
      <c r="UI870" s="744"/>
      <c r="UJ870" s="744"/>
      <c r="UK870" s="744"/>
      <c r="UL870" s="744"/>
      <c r="UM870" s="744"/>
      <c r="UN870" s="744"/>
      <c r="UO870" s="744"/>
      <c r="UP870" s="744"/>
      <c r="UQ870" s="744"/>
      <c r="UR870" s="744"/>
      <c r="US870" s="744"/>
      <c r="UT870" s="744"/>
      <c r="UU870" s="744"/>
      <c r="UV870" s="744"/>
      <c r="UW870" s="744"/>
      <c r="UX870" s="744"/>
      <c r="UY870" s="744"/>
      <c r="UZ870" s="744"/>
      <c r="VA870" s="744"/>
      <c r="VB870" s="744"/>
      <c r="VC870" s="744"/>
      <c r="VD870" s="744"/>
      <c r="VE870" s="744"/>
      <c r="VF870" s="744"/>
      <c r="VG870" s="744"/>
      <c r="VH870" s="744"/>
      <c r="VI870" s="744"/>
      <c r="VJ870" s="744"/>
      <c r="VK870" s="744"/>
      <c r="VL870" s="744"/>
      <c r="VM870" s="744"/>
      <c r="VN870" s="744"/>
      <c r="VO870" s="744"/>
      <c r="VP870" s="744"/>
      <c r="VQ870" s="744"/>
      <c r="VR870" s="744"/>
      <c r="VS870" s="744"/>
      <c r="VT870" s="744"/>
      <c r="VU870" s="744"/>
      <c r="VV870" s="744"/>
      <c r="VW870" s="744"/>
      <c r="VX870" s="744"/>
      <c r="VY870" s="744"/>
      <c r="VZ870" s="744"/>
      <c r="WA870" s="744"/>
      <c r="WB870" s="744"/>
      <c r="WC870" s="744"/>
      <c r="WD870" s="744"/>
      <c r="WE870" s="744"/>
      <c r="WF870" s="744"/>
      <c r="WG870" s="744"/>
      <c r="WH870" s="744"/>
      <c r="WI870" s="744"/>
      <c r="WJ870" s="744"/>
      <c r="WK870" s="744"/>
      <c r="WL870" s="744"/>
      <c r="WM870" s="744"/>
      <c r="WN870" s="744"/>
      <c r="WO870" s="744"/>
      <c r="WP870" s="744"/>
      <c r="WQ870" s="744"/>
      <c r="WR870" s="744"/>
      <c r="WS870" s="744"/>
      <c r="WT870" s="744"/>
      <c r="WU870" s="744"/>
      <c r="WV870" s="744"/>
      <c r="WW870" s="744"/>
      <c r="WX870" s="744"/>
      <c r="WY870" s="744"/>
      <c r="WZ870" s="744"/>
      <c r="XA870" s="744"/>
      <c r="XB870" s="744"/>
      <c r="XC870" s="744"/>
      <c r="XD870" s="744"/>
      <c r="XE870" s="744"/>
      <c r="XF870" s="744"/>
      <c r="XG870" s="744"/>
      <c r="XH870" s="744"/>
      <c r="XI870" s="744"/>
      <c r="XJ870" s="744"/>
      <c r="XK870" s="744"/>
      <c r="XL870" s="744"/>
      <c r="XM870" s="744"/>
      <c r="XN870" s="744"/>
      <c r="XO870" s="744"/>
      <c r="XP870" s="744"/>
      <c r="XQ870" s="744"/>
      <c r="XR870" s="744"/>
      <c r="XS870" s="744"/>
      <c r="XT870" s="744"/>
      <c r="XU870" s="744"/>
      <c r="XV870" s="744"/>
      <c r="XW870" s="744"/>
      <c r="XX870" s="744"/>
      <c r="XY870" s="744"/>
      <c r="XZ870" s="744"/>
      <c r="YA870" s="744"/>
      <c r="YB870" s="744"/>
      <c r="YC870" s="744"/>
      <c r="YD870" s="744"/>
      <c r="YE870" s="744"/>
      <c r="YF870" s="744"/>
      <c r="YG870" s="744"/>
      <c r="YH870" s="744"/>
      <c r="YI870" s="744"/>
      <c r="YJ870" s="744"/>
      <c r="YK870" s="744"/>
      <c r="YL870" s="744"/>
      <c r="YM870" s="744"/>
      <c r="YN870" s="744"/>
      <c r="YO870" s="744"/>
      <c r="YP870" s="744"/>
      <c r="YQ870" s="744"/>
      <c r="YR870" s="744"/>
      <c r="YS870" s="744"/>
      <c r="YT870" s="744"/>
      <c r="YU870" s="744"/>
      <c r="YV870" s="744"/>
      <c r="YW870" s="744"/>
      <c r="YX870" s="744"/>
      <c r="YY870" s="744"/>
      <c r="YZ870" s="744"/>
      <c r="ZA870" s="744"/>
      <c r="ZB870" s="744"/>
      <c r="ZC870" s="744"/>
      <c r="ZD870" s="744"/>
      <c r="ZE870" s="744"/>
      <c r="ZF870" s="744"/>
      <c r="ZG870" s="744"/>
      <c r="ZH870" s="744"/>
      <c r="ZI870" s="744"/>
      <c r="ZJ870" s="744"/>
      <c r="ZK870" s="744"/>
      <c r="ZL870" s="744"/>
      <c r="ZM870" s="744"/>
      <c r="ZN870" s="744"/>
      <c r="ZO870" s="744"/>
      <c r="ZP870" s="744"/>
      <c r="ZQ870" s="744"/>
      <c r="ZR870" s="744"/>
      <c r="ZS870" s="744"/>
      <c r="ZT870" s="744"/>
      <c r="ZU870" s="744"/>
      <c r="ZV870" s="744"/>
      <c r="ZW870" s="744"/>
      <c r="ZX870" s="744"/>
      <c r="ZY870" s="744"/>
      <c r="ZZ870" s="744"/>
      <c r="AAA870" s="744"/>
      <c r="AAB870" s="744"/>
      <c r="AAC870" s="744"/>
      <c r="AAD870" s="744"/>
      <c r="AAE870" s="744"/>
      <c r="AAF870" s="744"/>
      <c r="AAG870" s="744"/>
      <c r="AAH870" s="744"/>
      <c r="AAI870" s="744"/>
      <c r="AAJ870" s="744"/>
      <c r="AAK870" s="744"/>
      <c r="AAL870" s="744"/>
      <c r="AAM870" s="744"/>
      <c r="AAN870" s="744"/>
      <c r="AAO870" s="744"/>
      <c r="AAP870" s="744"/>
      <c r="AAQ870" s="744"/>
      <c r="AAR870" s="744"/>
      <c r="AAS870" s="744"/>
      <c r="AAT870" s="744"/>
      <c r="AAU870" s="744"/>
      <c r="AAV870" s="744"/>
      <c r="AAW870" s="744"/>
      <c r="AAX870" s="744"/>
      <c r="AAY870" s="744"/>
      <c r="AAZ870" s="744"/>
      <c r="ABA870" s="744"/>
      <c r="ABB870" s="744"/>
      <c r="ABC870" s="744"/>
      <c r="ABD870" s="744"/>
      <c r="ABE870" s="744"/>
      <c r="ABF870" s="744"/>
      <c r="ABG870" s="744"/>
      <c r="ABH870" s="744"/>
      <c r="ABI870" s="744"/>
      <c r="ABJ870" s="744"/>
      <c r="ABK870" s="744"/>
      <c r="ABL870" s="744"/>
      <c r="ABM870" s="744"/>
      <c r="ABN870" s="744"/>
      <c r="ABO870" s="744"/>
      <c r="ABP870" s="744"/>
      <c r="ABQ870" s="744"/>
      <c r="ABR870" s="744"/>
      <c r="ABS870" s="744"/>
      <c r="ABT870" s="744"/>
      <c r="ABU870" s="744"/>
      <c r="ABV870" s="744"/>
      <c r="ABW870" s="744"/>
      <c r="ABX870" s="744"/>
      <c r="ABY870" s="744"/>
      <c r="ABZ870" s="744"/>
      <c r="ACA870" s="744"/>
      <c r="ACB870" s="744"/>
      <c r="ACC870" s="744"/>
      <c r="ACD870" s="744"/>
      <c r="ACE870" s="744"/>
      <c r="ACF870" s="744"/>
      <c r="ACG870" s="744"/>
      <c r="ACH870" s="744"/>
      <c r="ACI870" s="744"/>
      <c r="ACJ870" s="744"/>
      <c r="ACK870" s="744"/>
      <c r="ACL870" s="744"/>
      <c r="ACM870" s="744"/>
      <c r="ACN870" s="744"/>
      <c r="ACO870" s="744"/>
      <c r="ACP870" s="744"/>
      <c r="ACQ870" s="744"/>
      <c r="ACR870" s="744"/>
      <c r="ACS870" s="744"/>
      <c r="ACT870" s="744"/>
      <c r="ACU870" s="744"/>
      <c r="ACV870" s="744"/>
      <c r="ACW870" s="744"/>
      <c r="ACX870" s="744"/>
      <c r="ACY870" s="744"/>
      <c r="ACZ870" s="744"/>
      <c r="ADA870" s="744"/>
      <c r="ADB870" s="744"/>
      <c r="ADC870" s="744"/>
      <c r="ADD870" s="744"/>
      <c r="ADE870" s="744"/>
      <c r="ADF870" s="744"/>
      <c r="ADG870" s="744"/>
      <c r="ADH870" s="744"/>
      <c r="ADI870" s="744"/>
      <c r="ADJ870" s="744"/>
      <c r="ADK870" s="744"/>
      <c r="ADL870" s="744"/>
      <c r="ADM870" s="744"/>
      <c r="ADN870" s="744"/>
      <c r="ADO870" s="744"/>
      <c r="ADP870" s="744"/>
      <c r="ADQ870" s="744"/>
      <c r="ADR870" s="744"/>
      <c r="ADS870" s="744"/>
      <c r="ADT870" s="744"/>
      <c r="ADU870" s="744"/>
      <c r="ADV870" s="744"/>
      <c r="ADW870" s="744"/>
      <c r="ADX870" s="744"/>
      <c r="ADY870" s="744"/>
      <c r="ADZ870" s="744"/>
      <c r="AEA870" s="744"/>
      <c r="AEB870" s="744"/>
      <c r="AEC870" s="744"/>
      <c r="AED870" s="744"/>
      <c r="AEE870" s="744"/>
      <c r="AEF870" s="744"/>
      <c r="AEG870" s="744"/>
      <c r="AEH870" s="744"/>
      <c r="AEI870" s="744"/>
      <c r="AEJ870" s="744"/>
      <c r="AEK870" s="744"/>
      <c r="AEL870" s="744"/>
      <c r="AEM870" s="744"/>
      <c r="AEN870" s="744"/>
      <c r="AEO870" s="744"/>
      <c r="AEP870" s="744"/>
      <c r="AEQ870" s="744"/>
      <c r="AER870" s="744"/>
      <c r="AES870" s="744"/>
      <c r="AET870" s="744"/>
      <c r="AEU870" s="744"/>
      <c r="AEV870" s="744"/>
      <c r="AEW870" s="744"/>
      <c r="AEX870" s="744"/>
      <c r="AEY870" s="744"/>
      <c r="AEZ870" s="744"/>
      <c r="AFA870" s="744"/>
      <c r="AFB870" s="744"/>
      <c r="AFC870" s="744"/>
      <c r="AFD870" s="744"/>
      <c r="AFE870" s="744"/>
      <c r="AFF870" s="744"/>
      <c r="AFG870" s="744"/>
      <c r="AFH870" s="744"/>
      <c r="AFI870" s="744"/>
      <c r="AFJ870" s="744"/>
      <c r="AFK870" s="744"/>
      <c r="AFL870" s="744"/>
      <c r="AFM870" s="744"/>
      <c r="AFN870" s="744"/>
      <c r="AFO870" s="744"/>
      <c r="AFP870" s="744"/>
      <c r="AFQ870" s="744"/>
      <c r="AFR870" s="744"/>
      <c r="AFS870" s="744"/>
      <c r="AFT870" s="744"/>
      <c r="AFU870" s="744"/>
      <c r="AFV870" s="744"/>
      <c r="AFW870" s="744"/>
      <c r="AFX870" s="744"/>
      <c r="AFY870" s="744"/>
      <c r="AFZ870" s="744"/>
      <c r="AGA870" s="744"/>
      <c r="AGB870" s="744"/>
      <c r="AGC870" s="744"/>
      <c r="AGD870" s="744"/>
      <c r="AGE870" s="744"/>
      <c r="AGF870" s="744"/>
      <c r="AGG870" s="744"/>
      <c r="AGH870" s="744"/>
      <c r="AGI870" s="744"/>
      <c r="AGJ870" s="744"/>
      <c r="AGK870" s="744"/>
      <c r="AGL870" s="744"/>
      <c r="AGM870" s="744"/>
      <c r="AGN870" s="744"/>
      <c r="AGO870" s="744"/>
      <c r="AGP870" s="744"/>
      <c r="AGQ870" s="744"/>
      <c r="AGR870" s="744"/>
      <c r="AGS870" s="744"/>
      <c r="AGT870" s="744"/>
      <c r="AGU870" s="744"/>
      <c r="AGV870" s="744"/>
      <c r="AGW870" s="744"/>
      <c r="AGX870" s="744"/>
      <c r="AGY870" s="744"/>
      <c r="AGZ870" s="744"/>
      <c r="AHA870" s="744"/>
      <c r="AHB870" s="744"/>
      <c r="AHC870" s="744"/>
      <c r="AHD870" s="744"/>
      <c r="AHE870" s="744"/>
      <c r="AHF870" s="744"/>
      <c r="AHG870" s="744"/>
      <c r="AHH870" s="744"/>
      <c r="AHI870" s="744"/>
      <c r="AHJ870" s="744"/>
      <c r="AHK870" s="744"/>
      <c r="AHL870" s="744"/>
      <c r="AHM870" s="744"/>
      <c r="AHN870" s="744"/>
      <c r="AHO870" s="744"/>
      <c r="AHP870" s="744"/>
      <c r="AHQ870" s="744"/>
      <c r="AHR870" s="744"/>
      <c r="AHS870" s="744"/>
      <c r="AHT870" s="744"/>
      <c r="AHU870" s="744"/>
      <c r="AHV870" s="744"/>
      <c r="AHW870" s="744"/>
      <c r="AHX870" s="744"/>
      <c r="AHY870" s="744"/>
      <c r="AHZ870" s="744"/>
      <c r="AIA870" s="744"/>
      <c r="AIB870" s="744"/>
      <c r="AIC870" s="744"/>
      <c r="AID870" s="744"/>
      <c r="AIE870" s="744"/>
      <c r="AIF870" s="744"/>
      <c r="AIG870" s="744"/>
      <c r="AIH870" s="744"/>
      <c r="AII870" s="744"/>
      <c r="AIJ870" s="744"/>
      <c r="AIK870" s="744"/>
      <c r="AIL870" s="744"/>
      <c r="AIM870" s="744"/>
      <c r="AIN870" s="744"/>
      <c r="AIO870" s="744"/>
      <c r="AIP870" s="744"/>
      <c r="AIQ870" s="744"/>
      <c r="AIR870" s="744"/>
      <c r="AIS870" s="744"/>
      <c r="AIT870" s="744"/>
      <c r="AIU870" s="744"/>
      <c r="AIV870" s="744"/>
      <c r="AIW870" s="744"/>
      <c r="AIX870" s="744"/>
      <c r="AIY870" s="744"/>
      <c r="AIZ870" s="744"/>
      <c r="AJA870" s="744"/>
      <c r="AJB870" s="744"/>
      <c r="AJC870" s="744"/>
      <c r="AJD870" s="744"/>
      <c r="AJE870" s="744"/>
      <c r="AJF870" s="744"/>
      <c r="AJG870" s="744"/>
      <c r="AJH870" s="744"/>
      <c r="AJI870" s="744"/>
      <c r="AJJ870" s="744"/>
      <c r="AJK870" s="744"/>
      <c r="AJL870" s="744"/>
      <c r="AJM870" s="744"/>
      <c r="AJN870" s="744"/>
      <c r="AJO870" s="744"/>
      <c r="AJP870" s="744"/>
      <c r="AJQ870" s="744"/>
      <c r="AJR870" s="744"/>
      <c r="AJS870" s="744"/>
      <c r="AJT870" s="744"/>
      <c r="AJU870" s="744"/>
      <c r="AJV870" s="744"/>
      <c r="AJW870" s="744"/>
      <c r="AJX870" s="744"/>
      <c r="AJY870" s="744"/>
      <c r="AJZ870" s="744"/>
      <c r="AKA870" s="744"/>
      <c r="AKB870" s="744"/>
      <c r="AKC870" s="744"/>
      <c r="AKD870" s="744"/>
      <c r="AKE870" s="744"/>
      <c r="AKF870" s="744"/>
      <c r="AKG870" s="744"/>
      <c r="AKH870" s="744"/>
      <c r="AKI870" s="744"/>
      <c r="AKJ870" s="744"/>
      <c r="AKK870" s="744"/>
      <c r="AKL870" s="744"/>
      <c r="AKM870" s="744"/>
      <c r="AKN870" s="744"/>
      <c r="AKO870" s="744"/>
      <c r="AKP870" s="744"/>
      <c r="AKQ870" s="744"/>
      <c r="AKR870" s="744"/>
      <c r="AKS870" s="744"/>
      <c r="AKT870" s="744"/>
      <c r="AKU870" s="744"/>
      <c r="AKV870" s="744"/>
      <c r="AKW870" s="744"/>
      <c r="AKX870" s="744"/>
      <c r="AKY870" s="744"/>
      <c r="AKZ870" s="744"/>
      <c r="ALA870" s="744"/>
      <c r="ALB870" s="744"/>
      <c r="ALC870" s="744"/>
      <c r="ALD870" s="744"/>
      <c r="ALE870" s="744"/>
      <c r="ALF870" s="744"/>
      <c r="ALG870" s="744"/>
      <c r="ALH870" s="744"/>
      <c r="ALI870" s="744"/>
      <c r="ALJ870" s="744"/>
      <c r="ALK870" s="744"/>
      <c r="ALL870" s="744"/>
      <c r="ALM870" s="744"/>
      <c r="ALN870" s="744"/>
      <c r="ALO870" s="744"/>
      <c r="ALP870" s="744"/>
      <c r="ALQ870" s="744"/>
      <c r="ALR870" s="744"/>
      <c r="ALS870" s="744"/>
      <c r="ALT870" s="744"/>
      <c r="ALU870" s="744"/>
      <c r="ALV870" s="744"/>
      <c r="ALW870" s="744"/>
      <c r="ALX870" s="744"/>
      <c r="ALY870" s="744"/>
      <c r="ALZ870" s="744"/>
      <c r="AMA870" s="744"/>
      <c r="AMB870" s="744"/>
      <c r="AMC870" s="744"/>
      <c r="AMD870" s="744"/>
      <c r="AME870" s="744"/>
      <c r="AMF870" s="744"/>
      <c r="AMG870" s="744"/>
      <c r="AMH870" s="744"/>
      <c r="AMI870" s="744"/>
      <c r="AMJ870" s="744"/>
      <c r="AMK870" s="744"/>
      <c r="AML870" s="744"/>
      <c r="AMM870" s="744"/>
      <c r="AMN870" s="744"/>
      <c r="AMO870" s="744"/>
      <c r="AMP870" s="744"/>
      <c r="AMQ870" s="744"/>
      <c r="AMR870" s="744"/>
      <c r="AMS870" s="744"/>
      <c r="AMT870" s="744"/>
      <c r="AMU870" s="744"/>
      <c r="AMV870" s="744"/>
      <c r="AMW870" s="744"/>
      <c r="AMX870" s="744"/>
      <c r="AMY870" s="744"/>
      <c r="AMZ870" s="744"/>
      <c r="ANA870" s="744"/>
      <c r="ANB870" s="744"/>
      <c r="ANC870" s="744"/>
      <c r="AND870" s="744"/>
      <c r="ANE870" s="744"/>
      <c r="ANF870" s="744"/>
      <c r="ANG870" s="744"/>
      <c r="ANH870" s="744"/>
      <c r="ANI870" s="744"/>
      <c r="ANJ870" s="744"/>
      <c r="ANK870" s="744"/>
      <c r="ANL870" s="744"/>
      <c r="ANM870" s="744"/>
      <c r="ANN870" s="744"/>
      <c r="ANO870" s="744"/>
      <c r="ANP870" s="744"/>
      <c r="ANQ870" s="744"/>
      <c r="ANR870" s="744"/>
      <c r="ANS870" s="744"/>
      <c r="ANT870" s="744"/>
      <c r="ANU870" s="744"/>
      <c r="ANV870" s="744"/>
      <c r="ANW870" s="744"/>
      <c r="ANX870" s="744"/>
      <c r="ANY870" s="744"/>
      <c r="ANZ870" s="744"/>
      <c r="AOA870" s="744"/>
      <c r="AOB870" s="744"/>
      <c r="AOC870" s="744"/>
      <c r="AOD870" s="744"/>
      <c r="AOE870" s="744"/>
      <c r="AOF870" s="744"/>
      <c r="AOG870" s="744"/>
      <c r="AOH870" s="744"/>
      <c r="AOI870" s="744"/>
      <c r="AOJ870" s="744"/>
      <c r="AOK870" s="744"/>
      <c r="AOL870" s="744"/>
      <c r="AOM870" s="744"/>
      <c r="AON870" s="744"/>
      <c r="AOO870" s="744"/>
      <c r="AOP870" s="744"/>
      <c r="AOQ870" s="744"/>
      <c r="AOR870" s="744"/>
      <c r="AOS870" s="744"/>
      <c r="AOT870" s="744"/>
      <c r="AOU870" s="744"/>
      <c r="AOV870" s="744"/>
      <c r="AOW870" s="744"/>
      <c r="AOX870" s="744"/>
      <c r="AOY870" s="744"/>
      <c r="AOZ870" s="744"/>
      <c r="APA870" s="744"/>
      <c r="APB870" s="744"/>
      <c r="APC870" s="744"/>
      <c r="APD870" s="744"/>
      <c r="APE870" s="744"/>
      <c r="APF870" s="744"/>
      <c r="APG870" s="744"/>
      <c r="APH870" s="744"/>
      <c r="API870" s="744"/>
      <c r="APJ870" s="744"/>
      <c r="APK870" s="744"/>
      <c r="APL870" s="744"/>
      <c r="APM870" s="744"/>
      <c r="APN870" s="744"/>
      <c r="APO870" s="744"/>
      <c r="APP870" s="744"/>
      <c r="APQ870" s="744"/>
      <c r="APR870" s="744"/>
      <c r="APS870" s="744"/>
      <c r="APT870" s="744"/>
      <c r="APU870" s="744"/>
      <c r="APV870" s="744"/>
      <c r="APW870" s="744"/>
      <c r="APX870" s="744"/>
      <c r="APY870" s="744"/>
      <c r="APZ870" s="744"/>
      <c r="AQA870" s="744"/>
      <c r="AQB870" s="744"/>
      <c r="AQC870" s="744"/>
      <c r="AQD870" s="744"/>
      <c r="AQE870" s="744"/>
      <c r="AQF870" s="744"/>
      <c r="AQG870" s="744"/>
      <c r="AQH870" s="744"/>
      <c r="AQI870" s="744"/>
      <c r="AQJ870" s="744"/>
      <c r="AQK870" s="744"/>
      <c r="AQL870" s="744"/>
      <c r="AQM870" s="744"/>
      <c r="AQN870" s="744"/>
      <c r="AQO870" s="744"/>
      <c r="AQP870" s="744"/>
      <c r="AQQ870" s="744"/>
      <c r="AQR870" s="744"/>
      <c r="AQS870" s="744"/>
      <c r="AQT870" s="744"/>
      <c r="AQU870" s="744"/>
      <c r="AQV870" s="744"/>
      <c r="AQW870" s="744"/>
      <c r="AQX870" s="744"/>
      <c r="AQY870" s="744"/>
      <c r="AQZ870" s="744"/>
      <c r="ARA870" s="744"/>
      <c r="ARB870" s="744"/>
      <c r="ARC870" s="744"/>
      <c r="ARD870" s="744"/>
      <c r="ARE870" s="744"/>
      <c r="ARF870" s="744"/>
      <c r="ARG870" s="744"/>
      <c r="ARH870" s="744"/>
      <c r="ARI870" s="744"/>
      <c r="ARJ870" s="744"/>
      <c r="ARK870" s="744"/>
      <c r="ARL870" s="744"/>
      <c r="ARM870" s="744"/>
      <c r="ARN870" s="744"/>
      <c r="ARO870" s="744"/>
      <c r="ARP870" s="744"/>
      <c r="ARQ870" s="744"/>
      <c r="ARR870" s="744"/>
      <c r="ARS870" s="744"/>
      <c r="ART870" s="744"/>
      <c r="ARU870" s="744"/>
      <c r="ARV870" s="744"/>
      <c r="ARW870" s="744"/>
      <c r="ARX870" s="744"/>
      <c r="ARY870" s="744"/>
      <c r="ARZ870" s="744"/>
      <c r="ASA870" s="744"/>
      <c r="ASB870" s="744"/>
      <c r="ASC870" s="744"/>
      <c r="ASD870" s="744"/>
      <c r="ASE870" s="744"/>
      <c r="ASF870" s="744"/>
      <c r="ASG870" s="744"/>
      <c r="ASH870" s="744"/>
      <c r="ASI870" s="744"/>
      <c r="ASJ870" s="744"/>
      <c r="ASK870" s="744"/>
      <c r="ASL870" s="744"/>
      <c r="ASM870" s="744"/>
      <c r="ASN870" s="744"/>
      <c r="ASO870" s="744"/>
      <c r="ASP870" s="744"/>
      <c r="ASQ870" s="744"/>
      <c r="ASR870" s="744"/>
      <c r="ASS870" s="744"/>
      <c r="AST870" s="744"/>
      <c r="ASU870" s="744"/>
      <c r="ASV870" s="744"/>
      <c r="ASW870" s="744"/>
      <c r="ASX870" s="744"/>
      <c r="ASY870" s="744"/>
      <c r="ASZ870" s="744"/>
      <c r="ATA870" s="744"/>
      <c r="ATB870" s="744"/>
      <c r="ATC870" s="744"/>
      <c r="ATD870" s="744"/>
      <c r="ATE870" s="744"/>
      <c r="ATF870" s="744"/>
      <c r="ATG870" s="744"/>
      <c r="ATH870" s="744"/>
      <c r="ATI870" s="744"/>
      <c r="ATJ870" s="744"/>
      <c r="ATK870" s="744"/>
      <c r="ATL870" s="744"/>
      <c r="ATM870" s="744"/>
      <c r="ATN870" s="744"/>
      <c r="ATO870" s="744"/>
      <c r="ATP870" s="744"/>
      <c r="ATQ870" s="744"/>
      <c r="ATR870" s="744"/>
      <c r="ATS870" s="744"/>
      <c r="ATT870" s="744"/>
      <c r="ATU870" s="744"/>
      <c r="ATV870" s="744"/>
      <c r="ATW870" s="744"/>
      <c r="ATX870" s="744"/>
      <c r="ATY870" s="744"/>
      <c r="ATZ870" s="744"/>
      <c r="AUA870" s="744"/>
      <c r="AUB870" s="744"/>
      <c r="AUC870" s="744"/>
      <c r="AUD870" s="744"/>
      <c r="AUE870" s="744"/>
      <c r="AUF870" s="744"/>
      <c r="AUG870" s="744"/>
      <c r="AUH870" s="744"/>
      <c r="AUI870" s="744"/>
      <c r="AUJ870" s="744"/>
      <c r="AUK870" s="744"/>
      <c r="AUL870" s="744"/>
      <c r="AUM870" s="744"/>
      <c r="AUN870" s="744"/>
      <c r="AUO870" s="744"/>
      <c r="AUP870" s="744"/>
      <c r="AUQ870" s="744"/>
      <c r="AUR870" s="744"/>
      <c r="AUS870" s="744"/>
      <c r="AUT870" s="744"/>
      <c r="AUU870" s="744"/>
      <c r="AUV870" s="744"/>
      <c r="AUW870" s="744"/>
      <c r="AUX870" s="744"/>
      <c r="AUY870" s="744"/>
      <c r="AUZ870" s="744"/>
      <c r="AVA870" s="744"/>
      <c r="AVB870" s="744"/>
      <c r="AVC870" s="744"/>
      <c r="AVD870" s="744"/>
      <c r="AVE870" s="744"/>
      <c r="AVF870" s="744"/>
      <c r="AVG870" s="744"/>
      <c r="AVH870" s="744"/>
      <c r="AVI870" s="744"/>
      <c r="AVJ870" s="744"/>
      <c r="AVK870" s="744"/>
      <c r="AVL870" s="744"/>
      <c r="AVM870" s="744"/>
      <c r="AVN870" s="744"/>
      <c r="AVO870" s="744"/>
      <c r="AVP870" s="744"/>
      <c r="AVQ870" s="744"/>
      <c r="AVR870" s="744"/>
      <c r="AVS870" s="744"/>
      <c r="AVT870" s="744"/>
      <c r="AVU870" s="744"/>
      <c r="AVV870" s="744"/>
      <c r="AVW870" s="744"/>
      <c r="AVX870" s="744"/>
      <c r="AVY870" s="744"/>
      <c r="AVZ870" s="744"/>
      <c r="AWA870" s="744"/>
      <c r="AWB870" s="744"/>
      <c r="AWC870" s="744"/>
      <c r="AWD870" s="744"/>
      <c r="AWE870" s="744"/>
      <c r="AWF870" s="744"/>
      <c r="AWG870" s="744"/>
      <c r="AWH870" s="744"/>
      <c r="AWI870" s="744"/>
      <c r="AWJ870" s="744"/>
      <c r="AWK870" s="744"/>
      <c r="AWL870" s="744"/>
      <c r="AWM870" s="744"/>
      <c r="AWN870" s="744"/>
      <c r="AWO870" s="744"/>
      <c r="AWP870" s="744"/>
      <c r="AWQ870" s="744"/>
      <c r="AWR870" s="744"/>
      <c r="AWS870" s="744"/>
      <c r="AWT870" s="744"/>
      <c r="AWU870" s="744"/>
      <c r="AWV870" s="744"/>
      <c r="AWW870" s="744"/>
      <c r="AWX870" s="744"/>
      <c r="AWY870" s="744"/>
      <c r="AWZ870" s="744"/>
      <c r="AXA870" s="744"/>
      <c r="AXB870" s="744"/>
      <c r="AXC870" s="744"/>
      <c r="AXD870" s="744"/>
      <c r="AXE870" s="744"/>
      <c r="AXF870" s="744"/>
      <c r="AXG870" s="744"/>
      <c r="AXH870" s="744"/>
      <c r="AXI870" s="744"/>
      <c r="AXJ870" s="744"/>
      <c r="AXK870" s="744"/>
      <c r="AXL870" s="744"/>
      <c r="AXM870" s="744"/>
      <c r="AXN870" s="744"/>
      <c r="AXO870" s="744"/>
      <c r="AXP870" s="744"/>
      <c r="AXQ870" s="744"/>
      <c r="AXR870" s="744"/>
      <c r="AXS870" s="744"/>
      <c r="AXT870" s="744"/>
      <c r="AXU870" s="744"/>
      <c r="AXV870" s="744"/>
      <c r="AXW870" s="744"/>
      <c r="AXX870" s="744"/>
      <c r="AXY870" s="744"/>
      <c r="AXZ870" s="744"/>
      <c r="AYA870" s="744"/>
      <c r="AYB870" s="744"/>
      <c r="AYC870" s="744"/>
      <c r="AYD870" s="744"/>
      <c r="AYE870" s="744"/>
      <c r="AYF870" s="744"/>
      <c r="AYG870" s="744"/>
      <c r="AYH870" s="744"/>
      <c r="AYI870" s="744"/>
      <c r="AYJ870" s="744"/>
      <c r="AYK870" s="744"/>
      <c r="AYL870" s="744"/>
      <c r="AYM870" s="744"/>
      <c r="AYN870" s="744"/>
      <c r="AYO870" s="744"/>
      <c r="AYP870" s="744"/>
      <c r="AYQ870" s="744"/>
      <c r="AYR870" s="744"/>
      <c r="AYS870" s="744"/>
      <c r="AYT870" s="744"/>
      <c r="AYU870" s="744"/>
      <c r="AYV870" s="744"/>
      <c r="AYW870" s="744"/>
      <c r="AYX870" s="744"/>
      <c r="AYY870" s="744"/>
      <c r="AYZ870" s="744"/>
      <c r="AZA870" s="744"/>
      <c r="AZB870" s="744"/>
      <c r="AZC870" s="744"/>
      <c r="AZD870" s="744"/>
      <c r="AZE870" s="744"/>
      <c r="AZF870" s="744"/>
      <c r="AZG870" s="744"/>
      <c r="AZH870" s="744"/>
      <c r="AZI870" s="744"/>
      <c r="AZJ870" s="744"/>
      <c r="AZK870" s="744"/>
      <c r="AZL870" s="744"/>
      <c r="AZM870" s="744"/>
      <c r="AZN870" s="744"/>
      <c r="AZO870" s="744"/>
      <c r="AZP870" s="744"/>
      <c r="AZQ870" s="744"/>
      <c r="AZR870" s="744"/>
      <c r="AZS870" s="744"/>
      <c r="AZT870" s="744"/>
      <c r="AZU870" s="744"/>
      <c r="AZV870" s="744"/>
      <c r="AZW870" s="744"/>
      <c r="AZX870" s="744"/>
      <c r="AZY870" s="744"/>
      <c r="AZZ870" s="744"/>
      <c r="BAA870" s="744"/>
      <c r="BAB870" s="744"/>
      <c r="BAC870" s="744"/>
      <c r="BAD870" s="744"/>
      <c r="BAE870" s="744"/>
      <c r="BAF870" s="744"/>
      <c r="BAG870" s="744"/>
      <c r="BAH870" s="744"/>
      <c r="BAI870" s="744"/>
      <c r="BAJ870" s="744"/>
      <c r="BAK870" s="744"/>
      <c r="BAL870" s="744"/>
      <c r="BAM870" s="744"/>
      <c r="BAN870" s="744"/>
      <c r="BAO870" s="744"/>
      <c r="BAP870" s="744"/>
      <c r="BAQ870" s="744"/>
      <c r="BAR870" s="744"/>
      <c r="BAS870" s="744"/>
      <c r="BAT870" s="744"/>
      <c r="BAU870" s="744"/>
      <c r="BAV870" s="744"/>
      <c r="BAW870" s="744"/>
      <c r="BAX870" s="744"/>
      <c r="BAY870" s="744"/>
      <c r="BAZ870" s="744"/>
      <c r="BBA870" s="744"/>
      <c r="BBB870" s="744"/>
      <c r="BBC870" s="744"/>
      <c r="BBD870" s="744"/>
      <c r="BBE870" s="744"/>
      <c r="BBF870" s="744"/>
      <c r="BBG870" s="744"/>
      <c r="BBH870" s="744"/>
      <c r="BBI870" s="744"/>
      <c r="BBJ870" s="744"/>
      <c r="BBK870" s="744"/>
      <c r="BBL870" s="744"/>
      <c r="BBM870" s="744"/>
      <c r="BBN870" s="744"/>
      <c r="BBO870" s="744"/>
      <c r="BBP870" s="744"/>
      <c r="BBQ870" s="744"/>
      <c r="BBR870" s="744"/>
      <c r="BBS870" s="744"/>
      <c r="BBT870" s="744"/>
      <c r="BBU870" s="744"/>
      <c r="BBV870" s="744"/>
      <c r="BBW870" s="744"/>
      <c r="BBX870" s="744"/>
      <c r="BBY870" s="744"/>
      <c r="BBZ870" s="744"/>
      <c r="BCA870" s="744"/>
      <c r="BCB870" s="744"/>
      <c r="BCC870" s="744"/>
      <c r="BCD870" s="744"/>
      <c r="BCE870" s="744"/>
      <c r="BCF870" s="744"/>
      <c r="BCG870" s="744"/>
      <c r="BCH870" s="744"/>
      <c r="BCI870" s="744"/>
      <c r="BCJ870" s="744"/>
      <c r="BCK870" s="744"/>
      <c r="BCL870" s="744"/>
      <c r="BCM870" s="744"/>
      <c r="BCN870" s="744"/>
      <c r="BCO870" s="744"/>
      <c r="BCP870" s="744"/>
      <c r="BCQ870" s="744"/>
      <c r="BCR870" s="744"/>
      <c r="BCS870" s="744"/>
      <c r="BCT870" s="744"/>
      <c r="BCU870" s="744"/>
      <c r="BCV870" s="744"/>
      <c r="BCW870" s="744"/>
      <c r="BCX870" s="744"/>
      <c r="BCY870" s="744"/>
      <c r="BCZ870" s="744"/>
      <c r="BDA870" s="744"/>
      <c r="BDB870" s="744"/>
      <c r="BDC870" s="744"/>
      <c r="BDD870" s="744"/>
      <c r="BDE870" s="744"/>
      <c r="BDF870" s="744"/>
      <c r="BDG870" s="744"/>
      <c r="BDH870" s="744"/>
      <c r="BDI870" s="744"/>
      <c r="BDJ870" s="744"/>
      <c r="BDK870" s="744"/>
      <c r="BDL870" s="744"/>
      <c r="BDM870" s="744"/>
      <c r="BDN870" s="744"/>
      <c r="BDO870" s="744"/>
      <c r="BDP870" s="744"/>
      <c r="BDQ870" s="744"/>
      <c r="BDR870" s="744"/>
      <c r="BDS870" s="744"/>
      <c r="BDT870" s="744"/>
      <c r="BDU870" s="744"/>
      <c r="BDV870" s="744"/>
      <c r="BDW870" s="744"/>
      <c r="BDX870" s="744"/>
      <c r="BDY870" s="744"/>
      <c r="BDZ870" s="744"/>
      <c r="BEA870" s="744"/>
      <c r="BEB870" s="744"/>
      <c r="BEC870" s="744"/>
      <c r="BED870" s="744"/>
      <c r="BEE870" s="744"/>
      <c r="BEF870" s="744"/>
      <c r="BEG870" s="744"/>
      <c r="BEH870" s="744"/>
      <c r="BEI870" s="744"/>
      <c r="BEJ870" s="744"/>
      <c r="BEK870" s="744"/>
      <c r="BEL870" s="744"/>
      <c r="BEM870" s="744"/>
      <c r="BEN870" s="744"/>
      <c r="BEO870" s="744"/>
      <c r="BEP870" s="744"/>
      <c r="BEQ870" s="744"/>
      <c r="BER870" s="744"/>
      <c r="BES870" s="744"/>
      <c r="BET870" s="744"/>
      <c r="BEU870" s="744"/>
      <c r="BEV870" s="744"/>
      <c r="BEW870" s="744"/>
      <c r="BEX870" s="744"/>
      <c r="BEY870" s="744"/>
      <c r="BEZ870" s="744"/>
      <c r="BFA870" s="744"/>
      <c r="BFB870" s="744"/>
      <c r="BFC870" s="744"/>
      <c r="BFD870" s="744"/>
      <c r="BFE870" s="744"/>
      <c r="BFF870" s="744"/>
      <c r="BFG870" s="744"/>
      <c r="BFH870" s="744"/>
      <c r="BFI870" s="744"/>
      <c r="BFJ870" s="744"/>
      <c r="BFK870" s="744"/>
      <c r="BFL870" s="744"/>
      <c r="BFM870" s="744"/>
      <c r="BFN870" s="744"/>
      <c r="BFO870" s="744"/>
      <c r="BFP870" s="744"/>
      <c r="BFQ870" s="744"/>
      <c r="BFR870" s="744"/>
      <c r="BFS870" s="744"/>
      <c r="BFT870" s="744"/>
      <c r="BFU870" s="744"/>
      <c r="BFV870" s="744"/>
      <c r="BFW870" s="744"/>
      <c r="BFX870" s="744"/>
      <c r="BFY870" s="744"/>
      <c r="BFZ870" s="744"/>
      <c r="BGA870" s="744"/>
      <c r="BGB870" s="744"/>
      <c r="BGC870" s="744"/>
      <c r="BGD870" s="744"/>
      <c r="BGE870" s="744"/>
      <c r="BGF870" s="744"/>
      <c r="BGG870" s="744"/>
      <c r="BGH870" s="744"/>
      <c r="BGI870" s="744"/>
      <c r="BGJ870" s="744"/>
      <c r="BGK870" s="744"/>
      <c r="BGL870" s="744"/>
      <c r="BGM870" s="744"/>
      <c r="BGN870" s="744"/>
      <c r="BGO870" s="744"/>
      <c r="BGP870" s="744"/>
      <c r="BGQ870" s="744"/>
      <c r="BGR870" s="744"/>
      <c r="BGS870" s="744"/>
      <c r="BGT870" s="744"/>
      <c r="BGU870" s="744"/>
      <c r="BGV870" s="744"/>
      <c r="BGW870" s="744"/>
      <c r="BGX870" s="744"/>
      <c r="BGY870" s="744"/>
      <c r="BGZ870" s="744"/>
      <c r="BHA870" s="744"/>
      <c r="BHB870" s="744"/>
      <c r="BHC870" s="744"/>
      <c r="BHD870" s="744"/>
      <c r="BHE870" s="744"/>
      <c r="BHF870" s="744"/>
      <c r="BHG870" s="744"/>
      <c r="BHH870" s="744"/>
      <c r="BHI870" s="744"/>
      <c r="BHJ870" s="744"/>
      <c r="BHK870" s="744"/>
      <c r="BHL870" s="744"/>
      <c r="BHM870" s="744"/>
      <c r="BHN870" s="744"/>
      <c r="BHO870" s="744"/>
      <c r="BHP870" s="744"/>
      <c r="BHQ870" s="744"/>
      <c r="BHR870" s="744"/>
      <c r="BHS870" s="744"/>
      <c r="BHT870" s="744"/>
      <c r="BHU870" s="744"/>
      <c r="BHV870" s="744"/>
      <c r="BHW870" s="744"/>
      <c r="BHX870" s="744"/>
      <c r="BHY870" s="744"/>
      <c r="BHZ870" s="744"/>
      <c r="BIA870" s="744"/>
      <c r="BIB870" s="744"/>
      <c r="BIC870" s="744"/>
      <c r="BID870" s="744"/>
      <c r="BIE870" s="744"/>
      <c r="BIF870" s="744"/>
      <c r="BIG870" s="744"/>
      <c r="BIH870" s="744"/>
      <c r="BII870" s="744"/>
      <c r="BIJ870" s="744"/>
      <c r="BIK870" s="744"/>
      <c r="BIL870" s="744"/>
      <c r="BIM870" s="744"/>
      <c r="BIN870" s="744"/>
      <c r="BIO870" s="744"/>
      <c r="BIP870" s="744"/>
      <c r="BIQ870" s="744"/>
      <c r="BIR870" s="744"/>
      <c r="BIS870" s="744"/>
      <c r="BIT870" s="744"/>
      <c r="BIU870" s="744"/>
      <c r="BIV870" s="744"/>
      <c r="BIW870" s="744"/>
      <c r="BIX870" s="744"/>
      <c r="BIY870" s="744"/>
      <c r="BIZ870" s="744"/>
      <c r="BJA870" s="744"/>
      <c r="BJB870" s="744"/>
      <c r="BJC870" s="744"/>
      <c r="BJD870" s="744"/>
      <c r="BJE870" s="744"/>
      <c r="BJF870" s="744"/>
      <c r="BJG870" s="744"/>
      <c r="BJH870" s="744"/>
      <c r="BJI870" s="744"/>
      <c r="BJJ870" s="744"/>
      <c r="BJK870" s="744"/>
      <c r="BJL870" s="744"/>
      <c r="BJM870" s="744"/>
      <c r="BJN870" s="744"/>
      <c r="BJO870" s="744"/>
      <c r="BJP870" s="744"/>
      <c r="BJQ870" s="744"/>
      <c r="BJR870" s="744"/>
      <c r="BJS870" s="744"/>
      <c r="BJT870" s="744"/>
      <c r="BJU870" s="744"/>
      <c r="BJV870" s="744"/>
      <c r="BJW870" s="744"/>
      <c r="BJX870" s="744"/>
      <c r="BJY870" s="744"/>
      <c r="BJZ870" s="744"/>
      <c r="BKA870" s="744"/>
      <c r="BKB870" s="744"/>
      <c r="BKC870" s="744"/>
      <c r="BKD870" s="744"/>
      <c r="BKE870" s="744"/>
      <c r="BKF870" s="744"/>
      <c r="BKG870" s="744"/>
      <c r="BKH870" s="744"/>
      <c r="BKI870" s="744"/>
      <c r="BKJ870" s="744"/>
      <c r="BKK870" s="744"/>
      <c r="BKL870" s="744"/>
      <c r="BKM870" s="744"/>
      <c r="BKN870" s="744"/>
      <c r="BKO870" s="744"/>
      <c r="BKP870" s="744"/>
      <c r="BKQ870" s="744"/>
      <c r="BKR870" s="744"/>
      <c r="BKS870" s="744"/>
      <c r="BKT870" s="744"/>
      <c r="BKU870" s="744"/>
      <c r="BKV870" s="744"/>
      <c r="BKW870" s="744"/>
      <c r="BKX870" s="744"/>
      <c r="BKY870" s="744"/>
      <c r="BKZ870" s="744"/>
      <c r="BLA870" s="744"/>
      <c r="BLB870" s="744"/>
      <c r="BLC870" s="744"/>
      <c r="BLD870" s="744"/>
      <c r="BLE870" s="744"/>
      <c r="BLF870" s="744"/>
      <c r="BLG870" s="744"/>
      <c r="BLH870" s="744"/>
      <c r="BLI870" s="744"/>
      <c r="BLJ870" s="744"/>
      <c r="BLK870" s="744"/>
      <c r="BLL870" s="744"/>
      <c r="BLM870" s="744"/>
      <c r="BLN870" s="744"/>
      <c r="BLO870" s="744"/>
      <c r="BLP870" s="744"/>
      <c r="BLQ870" s="744"/>
      <c r="BLR870" s="744"/>
      <c r="BLS870" s="744"/>
      <c r="BLT870" s="744"/>
      <c r="BLU870" s="744"/>
      <c r="BLV870" s="744"/>
      <c r="BLW870" s="744"/>
      <c r="BLX870" s="744"/>
      <c r="BLY870" s="744"/>
      <c r="BLZ870" s="744"/>
      <c r="BMA870" s="744"/>
      <c r="BMB870" s="744"/>
      <c r="BMC870" s="744"/>
      <c r="BMD870" s="744"/>
      <c r="BME870" s="744"/>
      <c r="BMF870" s="744"/>
      <c r="BMG870" s="744"/>
      <c r="BMH870" s="744"/>
      <c r="BMI870" s="744"/>
      <c r="BMJ870" s="744"/>
      <c r="BMK870" s="744"/>
      <c r="BML870" s="744"/>
      <c r="BMM870" s="744"/>
      <c r="BMN870" s="744"/>
      <c r="BMO870" s="744"/>
      <c r="BMP870" s="744"/>
      <c r="BMQ870" s="744"/>
      <c r="BMR870" s="744"/>
      <c r="BMS870" s="744"/>
      <c r="BMT870" s="744"/>
      <c r="BMU870" s="744"/>
      <c r="BMV870" s="744"/>
      <c r="BMW870" s="744"/>
      <c r="BMX870" s="744"/>
      <c r="BMY870" s="744"/>
      <c r="BMZ870" s="744"/>
      <c r="BNA870" s="744"/>
      <c r="BNB870" s="744"/>
      <c r="BNC870" s="744"/>
      <c r="BND870" s="744"/>
      <c r="BNE870" s="744"/>
      <c r="BNF870" s="744"/>
      <c r="BNG870" s="744"/>
      <c r="BNH870" s="744"/>
      <c r="BNI870" s="744"/>
      <c r="BNJ870" s="744"/>
      <c r="BNK870" s="744"/>
      <c r="BNL870" s="744"/>
      <c r="BNM870" s="744"/>
      <c r="BNN870" s="744"/>
      <c r="BNO870" s="744"/>
      <c r="BNP870" s="744"/>
      <c r="BNQ870" s="744"/>
      <c r="BNR870" s="744"/>
      <c r="BNS870" s="744"/>
      <c r="BNT870" s="744"/>
      <c r="BNU870" s="744"/>
      <c r="BNV870" s="744"/>
      <c r="BNW870" s="744"/>
      <c r="BNX870" s="744"/>
      <c r="BNY870" s="744"/>
      <c r="BNZ870" s="744"/>
      <c r="BOA870" s="744"/>
      <c r="BOB870" s="744"/>
      <c r="BOC870" s="744"/>
      <c r="BOD870" s="744"/>
      <c r="BOE870" s="744"/>
      <c r="BOF870" s="744"/>
      <c r="BOG870" s="744"/>
      <c r="BOH870" s="744"/>
      <c r="BOI870" s="744"/>
      <c r="BOJ870" s="744"/>
      <c r="BOK870" s="744"/>
      <c r="BOL870" s="744"/>
      <c r="BOM870" s="744"/>
      <c r="BON870" s="744"/>
      <c r="BOO870" s="744"/>
      <c r="BOP870" s="744"/>
      <c r="BOQ870" s="744"/>
      <c r="BOR870" s="744"/>
      <c r="BOS870" s="744"/>
      <c r="BOT870" s="744"/>
      <c r="BOU870" s="744"/>
      <c r="BOV870" s="744"/>
      <c r="BOW870" s="744"/>
      <c r="BOX870" s="744"/>
      <c r="BOY870" s="744"/>
      <c r="BOZ870" s="744"/>
      <c r="BPA870" s="744"/>
      <c r="BPB870" s="744"/>
      <c r="BPC870" s="744"/>
      <c r="BPD870" s="744"/>
      <c r="BPE870" s="744"/>
      <c r="BPF870" s="744"/>
      <c r="BPG870" s="744"/>
      <c r="BPH870" s="744"/>
      <c r="BPI870" s="744"/>
      <c r="BPJ870" s="744"/>
      <c r="BPK870" s="744"/>
      <c r="BPL870" s="744"/>
      <c r="BPM870" s="744"/>
      <c r="BPN870" s="744"/>
      <c r="BPO870" s="744"/>
      <c r="BPP870" s="744"/>
      <c r="BPQ870" s="744"/>
      <c r="BPR870" s="744"/>
      <c r="BPS870" s="744"/>
      <c r="BPT870" s="744"/>
      <c r="BPU870" s="744"/>
      <c r="BPV870" s="744"/>
      <c r="BPW870" s="744"/>
      <c r="BPX870" s="744"/>
      <c r="BPY870" s="744"/>
      <c r="BPZ870" s="744"/>
      <c r="BQA870" s="744"/>
      <c r="BQB870" s="744"/>
      <c r="BQC870" s="744"/>
      <c r="BQD870" s="744"/>
      <c r="BQE870" s="744"/>
      <c r="BQF870" s="744"/>
      <c r="BQG870" s="744"/>
      <c r="BQH870" s="744"/>
      <c r="BQI870" s="744"/>
      <c r="BQJ870" s="744"/>
      <c r="BQK870" s="744"/>
      <c r="BQL870" s="744"/>
      <c r="BQM870" s="744"/>
      <c r="BQN870" s="744"/>
      <c r="BQO870" s="744"/>
      <c r="BQP870" s="744"/>
      <c r="BQQ870" s="744"/>
      <c r="BQR870" s="744"/>
      <c r="BQS870" s="744"/>
      <c r="BQT870" s="744"/>
      <c r="BQU870" s="744"/>
      <c r="BQV870" s="744"/>
      <c r="BQW870" s="744"/>
      <c r="BQX870" s="744"/>
      <c r="BQY870" s="744"/>
      <c r="BQZ870" s="744"/>
      <c r="BRA870" s="744"/>
      <c r="BRB870" s="744"/>
      <c r="BRC870" s="744"/>
      <c r="BRD870" s="744"/>
      <c r="BRE870" s="744"/>
      <c r="BRF870" s="744"/>
      <c r="BRG870" s="744"/>
      <c r="BRH870" s="744"/>
      <c r="BRI870" s="744"/>
      <c r="BRJ870" s="744"/>
      <c r="BRK870" s="744"/>
      <c r="BRL870" s="744"/>
      <c r="BRM870" s="744"/>
      <c r="BRN870" s="744"/>
      <c r="BRO870" s="744"/>
      <c r="BRP870" s="744"/>
      <c r="BRQ870" s="744"/>
      <c r="BRR870" s="744"/>
      <c r="BRS870" s="744"/>
      <c r="BRT870" s="744"/>
      <c r="BRU870" s="744"/>
      <c r="BRV870" s="744"/>
      <c r="BRW870" s="744"/>
      <c r="BRX870" s="744"/>
      <c r="BRY870" s="744"/>
      <c r="BRZ870" s="744"/>
      <c r="BSA870" s="744"/>
      <c r="BSB870" s="744"/>
      <c r="BSC870" s="744"/>
      <c r="BSD870" s="744"/>
      <c r="BSE870" s="744"/>
      <c r="BSF870" s="744"/>
      <c r="BSG870" s="744"/>
      <c r="BSH870" s="744"/>
      <c r="BSI870" s="744"/>
      <c r="BSJ870" s="744"/>
      <c r="BSK870" s="744"/>
      <c r="BSL870" s="744"/>
      <c r="BSM870" s="744"/>
      <c r="BSN870" s="744"/>
      <c r="BSO870" s="744"/>
      <c r="BSP870" s="744"/>
      <c r="BSQ870" s="744"/>
      <c r="BSR870" s="744"/>
      <c r="BSS870" s="744"/>
      <c r="BST870" s="744"/>
      <c r="BSU870" s="744"/>
      <c r="BSV870" s="744"/>
      <c r="BSW870" s="744"/>
      <c r="BSX870" s="744"/>
      <c r="BSY870" s="744"/>
      <c r="BSZ870" s="744"/>
      <c r="BTA870" s="744"/>
      <c r="BTB870" s="744"/>
      <c r="BTC870" s="744"/>
      <c r="BTD870" s="744"/>
      <c r="BTE870" s="744"/>
      <c r="BTF870" s="744"/>
      <c r="BTG870" s="744"/>
      <c r="BTH870" s="744"/>
      <c r="BTI870" s="744"/>
      <c r="BTJ870" s="744"/>
      <c r="BTK870" s="744"/>
      <c r="BTL870" s="744"/>
      <c r="BTM870" s="744"/>
      <c r="BTN870" s="744"/>
      <c r="BTO870" s="744"/>
      <c r="BTP870" s="744"/>
      <c r="BTQ870" s="744"/>
      <c r="BTR870" s="744"/>
      <c r="BTS870" s="744"/>
      <c r="BTT870" s="744"/>
      <c r="BTU870" s="744"/>
      <c r="BTV870" s="744"/>
      <c r="BTW870" s="744"/>
      <c r="BTX870" s="744"/>
      <c r="BTY870" s="744"/>
      <c r="BTZ870" s="744"/>
      <c r="BUA870" s="744"/>
      <c r="BUB870" s="744"/>
      <c r="BUC870" s="744"/>
      <c r="BUD870" s="744"/>
      <c r="BUE870" s="744"/>
      <c r="BUF870" s="744"/>
      <c r="BUG870" s="744"/>
      <c r="BUH870" s="744"/>
      <c r="BUI870" s="744"/>
      <c r="BUJ870" s="744"/>
      <c r="BUK870" s="744"/>
      <c r="BUL870" s="744"/>
      <c r="BUM870" s="744"/>
      <c r="BUN870" s="744"/>
      <c r="BUO870" s="744"/>
      <c r="BUP870" s="744"/>
      <c r="BUQ870" s="744"/>
      <c r="BUR870" s="744"/>
      <c r="BUS870" s="744"/>
      <c r="BUT870" s="744"/>
      <c r="BUU870" s="744"/>
      <c r="BUV870" s="744"/>
      <c r="BUW870" s="744"/>
      <c r="BUX870" s="744"/>
      <c r="BUY870" s="744"/>
      <c r="BUZ870" s="744"/>
      <c r="BVA870" s="744"/>
      <c r="BVB870" s="744"/>
      <c r="BVC870" s="744"/>
      <c r="BVD870" s="744"/>
      <c r="BVE870" s="744"/>
      <c r="BVF870" s="744"/>
      <c r="BVG870" s="744"/>
      <c r="BVH870" s="744"/>
      <c r="BVI870" s="744"/>
      <c r="BVJ870" s="744"/>
      <c r="BVK870" s="744"/>
      <c r="BVL870" s="744"/>
      <c r="BVM870" s="744"/>
      <c r="BVN870" s="744"/>
      <c r="BVO870" s="744"/>
      <c r="BVP870" s="744"/>
      <c r="BVQ870" s="744"/>
      <c r="BVR870" s="744"/>
      <c r="BVS870" s="744"/>
      <c r="BVT870" s="744"/>
      <c r="BVU870" s="744"/>
      <c r="BVV870" s="744"/>
      <c r="BVW870" s="744"/>
      <c r="BVX870" s="744"/>
      <c r="BVY870" s="744"/>
      <c r="BVZ870" s="744"/>
      <c r="BWA870" s="744"/>
      <c r="BWB870" s="744"/>
      <c r="BWC870" s="744"/>
      <c r="BWD870" s="744"/>
      <c r="BWE870" s="744"/>
      <c r="BWF870" s="744"/>
      <c r="BWG870" s="744"/>
      <c r="BWH870" s="744"/>
      <c r="BWI870" s="744"/>
      <c r="BWJ870" s="744"/>
      <c r="BWK870" s="744"/>
      <c r="BWL870" s="744"/>
      <c r="BWM870" s="744"/>
      <c r="BWN870" s="744"/>
      <c r="BWO870" s="744"/>
      <c r="BWP870" s="744"/>
      <c r="BWQ870" s="744"/>
      <c r="BWR870" s="744"/>
      <c r="BWS870" s="744"/>
      <c r="BWT870" s="744"/>
      <c r="BWU870" s="744"/>
      <c r="BWV870" s="744"/>
      <c r="BWW870" s="744"/>
      <c r="BWX870" s="744"/>
      <c r="BWY870" s="744"/>
      <c r="BWZ870" s="744"/>
      <c r="BXA870" s="744"/>
      <c r="BXB870" s="744"/>
      <c r="BXC870" s="744"/>
      <c r="BXD870" s="744"/>
      <c r="BXE870" s="744"/>
      <c r="BXF870" s="744"/>
      <c r="BXG870" s="744"/>
      <c r="BXH870" s="744"/>
      <c r="BXI870" s="744"/>
      <c r="BXJ870" s="744"/>
      <c r="BXK870" s="744"/>
      <c r="BXL870" s="744"/>
      <c r="BXM870" s="744"/>
      <c r="BXN870" s="744"/>
      <c r="BXO870" s="744"/>
      <c r="BXP870" s="744"/>
      <c r="BXQ870" s="744"/>
      <c r="BXR870" s="744"/>
      <c r="BXS870" s="744"/>
      <c r="BXT870" s="744"/>
      <c r="BXU870" s="744"/>
      <c r="BXV870" s="744"/>
      <c r="BXW870" s="744"/>
      <c r="BXX870" s="744"/>
      <c r="BXY870" s="744"/>
      <c r="BXZ870" s="744"/>
      <c r="BYA870" s="744"/>
      <c r="BYB870" s="744"/>
      <c r="BYC870" s="744"/>
      <c r="BYD870" s="744"/>
      <c r="BYE870" s="744"/>
      <c r="BYF870" s="744"/>
      <c r="BYG870" s="744"/>
      <c r="BYH870" s="744"/>
      <c r="BYI870" s="744"/>
      <c r="BYJ870" s="744"/>
      <c r="BYK870" s="744"/>
      <c r="BYL870" s="744"/>
      <c r="BYM870" s="744"/>
      <c r="BYN870" s="744"/>
      <c r="BYO870" s="744"/>
      <c r="BYP870" s="744"/>
      <c r="BYQ870" s="744"/>
      <c r="BYR870" s="744"/>
      <c r="BYS870" s="744"/>
      <c r="BYT870" s="744"/>
      <c r="BYU870" s="744"/>
      <c r="BYV870" s="744"/>
      <c r="BYW870" s="744"/>
      <c r="BYX870" s="744"/>
      <c r="BYY870" s="744"/>
      <c r="BYZ870" s="744"/>
      <c r="BZA870" s="744"/>
      <c r="BZB870" s="744"/>
      <c r="BZC870" s="744"/>
      <c r="BZD870" s="744"/>
      <c r="BZE870" s="744"/>
      <c r="BZF870" s="744"/>
      <c r="BZG870" s="744"/>
      <c r="BZH870" s="744"/>
      <c r="BZI870" s="744"/>
      <c r="BZJ870" s="744"/>
      <c r="BZK870" s="744"/>
      <c r="BZL870" s="744"/>
      <c r="BZM870" s="744"/>
      <c r="BZN870" s="744"/>
      <c r="BZO870" s="744"/>
      <c r="BZP870" s="744"/>
      <c r="BZQ870" s="744"/>
      <c r="BZR870" s="744"/>
      <c r="BZS870" s="744"/>
      <c r="BZT870" s="744"/>
      <c r="BZU870" s="744"/>
      <c r="BZV870" s="744"/>
      <c r="BZW870" s="744"/>
      <c r="BZX870" s="744"/>
      <c r="BZY870" s="744"/>
      <c r="BZZ870" s="744"/>
      <c r="CAA870" s="744"/>
      <c r="CAB870" s="744"/>
      <c r="CAC870" s="744"/>
      <c r="CAD870" s="744"/>
      <c r="CAE870" s="744"/>
      <c r="CAF870" s="744"/>
      <c r="CAG870" s="744"/>
      <c r="CAH870" s="744"/>
      <c r="CAI870" s="744"/>
      <c r="CAJ870" s="744"/>
      <c r="CAK870" s="744"/>
      <c r="CAL870" s="744"/>
      <c r="CAM870" s="744"/>
      <c r="CAN870" s="744"/>
      <c r="CAO870" s="744"/>
      <c r="CAP870" s="744"/>
      <c r="CAQ870" s="744"/>
      <c r="CAR870" s="744"/>
      <c r="CAS870" s="744"/>
      <c r="CAT870" s="744"/>
      <c r="CAU870" s="744"/>
      <c r="CAV870" s="744"/>
      <c r="CAW870" s="744"/>
      <c r="CAX870" s="744"/>
      <c r="CAY870" s="744"/>
      <c r="CAZ870" s="744"/>
      <c r="CBA870" s="744"/>
      <c r="CBB870" s="744"/>
      <c r="CBC870" s="744"/>
      <c r="CBD870" s="744"/>
      <c r="CBE870" s="744"/>
      <c r="CBF870" s="744"/>
      <c r="CBG870" s="744"/>
      <c r="CBH870" s="744"/>
      <c r="CBI870" s="744"/>
      <c r="CBJ870" s="744"/>
      <c r="CBK870" s="744"/>
      <c r="CBL870" s="744"/>
      <c r="CBM870" s="744"/>
      <c r="CBN870" s="744"/>
      <c r="CBO870" s="744"/>
      <c r="CBP870" s="744"/>
      <c r="CBQ870" s="744"/>
      <c r="CBR870" s="744"/>
      <c r="CBS870" s="744"/>
      <c r="CBT870" s="744"/>
      <c r="CBU870" s="744"/>
      <c r="CBV870" s="744"/>
      <c r="CBW870" s="744"/>
      <c r="CBX870" s="744"/>
      <c r="CBY870" s="744"/>
      <c r="CBZ870" s="744"/>
      <c r="CCA870" s="744"/>
      <c r="CCB870" s="744"/>
      <c r="CCC870" s="744"/>
      <c r="CCD870" s="744"/>
      <c r="CCE870" s="744"/>
      <c r="CCF870" s="744"/>
      <c r="CCG870" s="744"/>
      <c r="CCH870" s="744"/>
      <c r="CCI870" s="744"/>
      <c r="CCJ870" s="744"/>
      <c r="CCK870" s="744"/>
      <c r="CCL870" s="744"/>
      <c r="CCM870" s="744"/>
      <c r="CCN870" s="744"/>
      <c r="CCO870" s="744"/>
      <c r="CCP870" s="744"/>
      <c r="CCQ870" s="744"/>
      <c r="CCR870" s="744"/>
      <c r="CCS870" s="744"/>
      <c r="CCT870" s="744"/>
      <c r="CCU870" s="744"/>
      <c r="CCV870" s="744"/>
      <c r="CCW870" s="744"/>
      <c r="CCX870" s="744"/>
      <c r="CCY870" s="744"/>
      <c r="CCZ870" s="744"/>
      <c r="CDA870" s="744"/>
      <c r="CDB870" s="744"/>
      <c r="CDC870" s="744"/>
      <c r="CDD870" s="744"/>
      <c r="CDE870" s="744"/>
      <c r="CDF870" s="744"/>
      <c r="CDG870" s="744"/>
      <c r="CDH870" s="744"/>
      <c r="CDI870" s="744"/>
      <c r="CDJ870" s="744"/>
      <c r="CDK870" s="744"/>
      <c r="CDL870" s="744"/>
      <c r="CDM870" s="744"/>
      <c r="CDN870" s="744"/>
      <c r="CDO870" s="744"/>
      <c r="CDP870" s="744"/>
      <c r="CDQ870" s="744"/>
      <c r="CDR870" s="744"/>
      <c r="CDS870" s="744"/>
      <c r="CDT870" s="744"/>
      <c r="CDU870" s="744"/>
      <c r="CDV870" s="744"/>
      <c r="CDW870" s="744"/>
      <c r="CDX870" s="744"/>
      <c r="CDY870" s="744"/>
      <c r="CDZ870" s="744"/>
      <c r="CEA870" s="744"/>
      <c r="CEB870" s="744"/>
      <c r="CEC870" s="744"/>
      <c r="CED870" s="744"/>
      <c r="CEE870" s="744"/>
      <c r="CEF870" s="744"/>
      <c r="CEG870" s="744"/>
      <c r="CEH870" s="744"/>
      <c r="CEI870" s="744"/>
      <c r="CEJ870" s="744"/>
      <c r="CEK870" s="744"/>
      <c r="CEL870" s="744"/>
      <c r="CEM870" s="744"/>
      <c r="CEN870" s="744"/>
      <c r="CEO870" s="744"/>
      <c r="CEP870" s="744"/>
      <c r="CEQ870" s="744"/>
      <c r="CER870" s="744"/>
      <c r="CES870" s="744"/>
      <c r="CET870" s="744"/>
      <c r="CEU870" s="744"/>
      <c r="CEV870" s="744"/>
      <c r="CEW870" s="744"/>
      <c r="CEX870" s="744"/>
      <c r="CEY870" s="744"/>
      <c r="CEZ870" s="744"/>
      <c r="CFA870" s="744"/>
      <c r="CFB870" s="744"/>
      <c r="CFC870" s="744"/>
      <c r="CFD870" s="744"/>
      <c r="CFE870" s="744"/>
      <c r="CFF870" s="744"/>
      <c r="CFG870" s="744"/>
      <c r="CFH870" s="744"/>
      <c r="CFI870" s="744"/>
      <c r="CFJ870" s="744"/>
      <c r="CFK870" s="744"/>
      <c r="CFL870" s="744"/>
      <c r="CFM870" s="744"/>
      <c r="CFN870" s="744"/>
      <c r="CFO870" s="744"/>
      <c r="CFP870" s="744"/>
      <c r="CFQ870" s="744"/>
      <c r="CFR870" s="744"/>
      <c r="CFS870" s="744"/>
      <c r="CFT870" s="744"/>
      <c r="CFU870" s="744"/>
      <c r="CFV870" s="744"/>
      <c r="CFW870" s="744"/>
      <c r="CFX870" s="744"/>
      <c r="CFY870" s="744"/>
      <c r="CFZ870" s="744"/>
      <c r="CGA870" s="744"/>
      <c r="CGB870" s="744"/>
      <c r="CGC870" s="744"/>
      <c r="CGD870" s="744"/>
      <c r="CGE870" s="744"/>
      <c r="CGF870" s="744"/>
      <c r="CGG870" s="744"/>
      <c r="CGH870" s="744"/>
      <c r="CGI870" s="744"/>
      <c r="CGJ870" s="744"/>
      <c r="CGK870" s="744"/>
      <c r="CGL870" s="744"/>
      <c r="CGM870" s="744"/>
      <c r="CGN870" s="744"/>
      <c r="CGO870" s="744"/>
      <c r="CGP870" s="744"/>
      <c r="CGQ870" s="744"/>
      <c r="CGR870" s="744"/>
      <c r="CGS870" s="744"/>
      <c r="CGT870" s="744"/>
      <c r="CGU870" s="744"/>
      <c r="CGV870" s="744"/>
      <c r="CGW870" s="744"/>
      <c r="CGX870" s="744"/>
      <c r="CGY870" s="744"/>
      <c r="CGZ870" s="744"/>
      <c r="CHA870" s="744"/>
      <c r="CHB870" s="744"/>
      <c r="CHC870" s="744"/>
      <c r="CHD870" s="744"/>
      <c r="CHE870" s="744"/>
      <c r="CHF870" s="744"/>
      <c r="CHG870" s="744"/>
      <c r="CHH870" s="744"/>
      <c r="CHI870" s="744"/>
      <c r="CHJ870" s="744"/>
      <c r="CHK870" s="744"/>
      <c r="CHL870" s="744"/>
      <c r="CHM870" s="744"/>
      <c r="CHN870" s="744"/>
      <c r="CHO870" s="744"/>
      <c r="CHP870" s="744"/>
      <c r="CHQ870" s="744"/>
      <c r="CHR870" s="744"/>
      <c r="CHS870" s="744"/>
      <c r="CHT870" s="744"/>
      <c r="CHU870" s="744"/>
      <c r="CHV870" s="744"/>
      <c r="CHW870" s="744"/>
      <c r="CHX870" s="744"/>
      <c r="CHY870" s="744"/>
      <c r="CHZ870" s="744"/>
      <c r="CIA870" s="744"/>
      <c r="CIB870" s="744"/>
      <c r="CIC870" s="744"/>
      <c r="CID870" s="744"/>
      <c r="CIE870" s="744"/>
      <c r="CIF870" s="744"/>
      <c r="CIG870" s="744"/>
      <c r="CIH870" s="744"/>
      <c r="CII870" s="744"/>
      <c r="CIJ870" s="744"/>
      <c r="CIK870" s="744"/>
      <c r="CIL870" s="744"/>
      <c r="CIM870" s="744"/>
      <c r="CIN870" s="744"/>
      <c r="CIO870" s="744"/>
      <c r="CIP870" s="744"/>
      <c r="CIQ870" s="744"/>
      <c r="CIR870" s="744"/>
      <c r="CIS870" s="744"/>
      <c r="CIT870" s="744"/>
      <c r="CIU870" s="744"/>
      <c r="CIV870" s="744"/>
      <c r="CIW870" s="744"/>
      <c r="CIX870" s="744"/>
      <c r="CIY870" s="744"/>
      <c r="CIZ870" s="744"/>
      <c r="CJA870" s="744"/>
      <c r="CJB870" s="744"/>
      <c r="CJC870" s="744"/>
      <c r="CJD870" s="744"/>
      <c r="CJE870" s="744"/>
      <c r="CJF870" s="744"/>
      <c r="CJG870" s="744"/>
      <c r="CJH870" s="744"/>
      <c r="CJI870" s="744"/>
      <c r="CJJ870" s="744"/>
      <c r="CJK870" s="744"/>
      <c r="CJL870" s="744"/>
      <c r="CJM870" s="744"/>
      <c r="CJN870" s="744"/>
      <c r="CJO870" s="744"/>
      <c r="CJP870" s="744"/>
      <c r="CJQ870" s="744"/>
      <c r="CJR870" s="744"/>
      <c r="CJS870" s="744"/>
      <c r="CJT870" s="744"/>
      <c r="CJU870" s="744"/>
      <c r="CJV870" s="744"/>
      <c r="CJW870" s="744"/>
      <c r="CJX870" s="744"/>
      <c r="CJY870" s="744"/>
      <c r="CJZ870" s="744"/>
      <c r="CKA870" s="744"/>
      <c r="CKB870" s="744"/>
      <c r="CKC870" s="744"/>
      <c r="CKD870" s="744"/>
      <c r="CKE870" s="744"/>
      <c r="CKF870" s="744"/>
      <c r="CKG870" s="744"/>
      <c r="CKH870" s="744"/>
      <c r="CKI870" s="744"/>
      <c r="CKJ870" s="744"/>
      <c r="CKK870" s="744"/>
      <c r="CKL870" s="744"/>
      <c r="CKM870" s="744"/>
      <c r="CKN870" s="744"/>
      <c r="CKO870" s="744"/>
      <c r="CKP870" s="744"/>
      <c r="CKQ870" s="744"/>
      <c r="CKR870" s="744"/>
      <c r="CKS870" s="744"/>
      <c r="CKT870" s="744"/>
      <c r="CKU870" s="744"/>
      <c r="CKV870" s="744"/>
      <c r="CKW870" s="744"/>
      <c r="CKX870" s="744"/>
      <c r="CKY870" s="744"/>
      <c r="CKZ870" s="744"/>
      <c r="CLA870" s="744"/>
      <c r="CLB870" s="744"/>
      <c r="CLC870" s="744"/>
      <c r="CLD870" s="744"/>
      <c r="CLE870" s="744"/>
      <c r="CLF870" s="744"/>
      <c r="CLG870" s="744"/>
      <c r="CLH870" s="744"/>
      <c r="CLI870" s="744"/>
      <c r="CLJ870" s="744"/>
      <c r="CLK870" s="744"/>
      <c r="CLL870" s="744"/>
      <c r="CLM870" s="744"/>
      <c r="CLN870" s="744"/>
      <c r="CLO870" s="744"/>
      <c r="CLP870" s="744"/>
      <c r="CLQ870" s="744"/>
      <c r="CLR870" s="744"/>
      <c r="CLS870" s="744"/>
      <c r="CLT870" s="744"/>
      <c r="CLU870" s="744"/>
      <c r="CLV870" s="744"/>
      <c r="CLW870" s="744"/>
      <c r="CLX870" s="744"/>
      <c r="CLY870" s="744"/>
      <c r="CLZ870" s="744"/>
      <c r="CMA870" s="744"/>
      <c r="CMB870" s="744"/>
      <c r="CMC870" s="744"/>
      <c r="CMD870" s="744"/>
      <c r="CME870" s="744"/>
      <c r="CMF870" s="744"/>
      <c r="CMG870" s="744"/>
      <c r="CMH870" s="744"/>
      <c r="CMI870" s="744"/>
      <c r="CMJ870" s="744"/>
      <c r="CMK870" s="744"/>
      <c r="CML870" s="744"/>
      <c r="CMM870" s="744"/>
      <c r="CMN870" s="744"/>
      <c r="CMO870" s="744"/>
      <c r="CMP870" s="744"/>
      <c r="CMQ870" s="744"/>
      <c r="CMR870" s="744"/>
      <c r="CMS870" s="744"/>
      <c r="CMT870" s="744"/>
      <c r="CMU870" s="744"/>
      <c r="CMV870" s="744"/>
      <c r="CMW870" s="744"/>
      <c r="CMX870" s="744"/>
      <c r="CMY870" s="744"/>
      <c r="CMZ870" s="744"/>
      <c r="CNA870" s="744"/>
      <c r="CNB870" s="744"/>
      <c r="CNC870" s="744"/>
      <c r="CND870" s="744"/>
      <c r="CNE870" s="744"/>
      <c r="CNF870" s="744"/>
      <c r="CNG870" s="744"/>
      <c r="CNH870" s="744"/>
      <c r="CNI870" s="744"/>
      <c r="CNJ870" s="744"/>
      <c r="CNK870" s="744"/>
      <c r="CNL870" s="744"/>
      <c r="CNM870" s="744"/>
      <c r="CNN870" s="744"/>
      <c r="CNO870" s="744"/>
      <c r="CNP870" s="744"/>
      <c r="CNQ870" s="744"/>
      <c r="CNR870" s="744"/>
      <c r="CNS870" s="744"/>
      <c r="CNT870" s="744"/>
      <c r="CNU870" s="744"/>
      <c r="CNV870" s="744"/>
      <c r="CNW870" s="744"/>
      <c r="CNX870" s="744"/>
      <c r="CNY870" s="744"/>
      <c r="CNZ870" s="744"/>
      <c r="COA870" s="744"/>
      <c r="COB870" s="744"/>
      <c r="COC870" s="744"/>
      <c r="COD870" s="744"/>
      <c r="COE870" s="744"/>
      <c r="COF870" s="744"/>
      <c r="COG870" s="744"/>
      <c r="COH870" s="744"/>
      <c r="COI870" s="744"/>
      <c r="COJ870" s="744"/>
      <c r="COK870" s="744"/>
      <c r="COL870" s="744"/>
      <c r="COM870" s="744"/>
      <c r="CON870" s="744"/>
      <c r="COO870" s="744"/>
      <c r="COP870" s="744"/>
      <c r="COQ870" s="744"/>
      <c r="COR870" s="744"/>
      <c r="COS870" s="744"/>
      <c r="COT870" s="744"/>
      <c r="COU870" s="744"/>
      <c r="COV870" s="744"/>
      <c r="COW870" s="744"/>
      <c r="COX870" s="744"/>
      <c r="COY870" s="744"/>
      <c r="COZ870" s="744"/>
      <c r="CPA870" s="744"/>
      <c r="CPB870" s="744"/>
      <c r="CPC870" s="744"/>
      <c r="CPD870" s="744"/>
      <c r="CPE870" s="744"/>
      <c r="CPF870" s="744"/>
      <c r="CPG870" s="744"/>
      <c r="CPH870" s="744"/>
      <c r="CPI870" s="744"/>
      <c r="CPJ870" s="744"/>
      <c r="CPK870" s="744"/>
      <c r="CPL870" s="744"/>
      <c r="CPM870" s="744"/>
      <c r="CPN870" s="744"/>
      <c r="CPO870" s="744"/>
      <c r="CPP870" s="744"/>
      <c r="CPQ870" s="744"/>
      <c r="CPR870" s="744"/>
      <c r="CPS870" s="744"/>
      <c r="CPT870" s="744"/>
      <c r="CPU870" s="744"/>
      <c r="CPV870" s="744"/>
      <c r="CPW870" s="744"/>
      <c r="CPX870" s="744"/>
      <c r="CPY870" s="744"/>
      <c r="CPZ870" s="744"/>
      <c r="CQA870" s="744"/>
      <c r="CQB870" s="744"/>
      <c r="CQC870" s="744"/>
      <c r="CQD870" s="744"/>
      <c r="CQE870" s="744"/>
      <c r="CQF870" s="744"/>
      <c r="CQG870" s="744"/>
      <c r="CQH870" s="744"/>
      <c r="CQI870" s="744"/>
      <c r="CQJ870" s="744"/>
      <c r="CQK870" s="744"/>
      <c r="CQL870" s="744"/>
      <c r="CQM870" s="744"/>
      <c r="CQN870" s="744"/>
      <c r="CQO870" s="744"/>
      <c r="CQP870" s="744"/>
      <c r="CQQ870" s="744"/>
      <c r="CQR870" s="744"/>
      <c r="CQS870" s="744"/>
      <c r="CQT870" s="744"/>
      <c r="CQU870" s="744"/>
      <c r="CQV870" s="744"/>
      <c r="CQW870" s="744"/>
      <c r="CQX870" s="744"/>
      <c r="CQY870" s="744"/>
      <c r="CQZ870" s="744"/>
      <c r="CRA870" s="744"/>
      <c r="CRB870" s="744"/>
      <c r="CRC870" s="744"/>
      <c r="CRD870" s="744"/>
      <c r="CRE870" s="744"/>
      <c r="CRF870" s="744"/>
      <c r="CRG870" s="744"/>
      <c r="CRH870" s="744"/>
      <c r="CRI870" s="744"/>
      <c r="CRJ870" s="744"/>
      <c r="CRK870" s="744"/>
      <c r="CRL870" s="744"/>
      <c r="CRM870" s="744"/>
      <c r="CRN870" s="744"/>
      <c r="CRO870" s="744"/>
      <c r="CRP870" s="744"/>
      <c r="CRQ870" s="744"/>
      <c r="CRR870" s="744"/>
      <c r="CRS870" s="744"/>
      <c r="CRT870" s="744"/>
      <c r="CRU870" s="744"/>
      <c r="CRV870" s="744"/>
      <c r="CRW870" s="744"/>
      <c r="CRX870" s="744"/>
      <c r="CRY870" s="744"/>
      <c r="CRZ870" s="744"/>
      <c r="CSA870" s="744"/>
      <c r="CSB870" s="744"/>
      <c r="CSC870" s="744"/>
      <c r="CSD870" s="744"/>
      <c r="CSE870" s="744"/>
      <c r="CSF870" s="744"/>
      <c r="CSG870" s="744"/>
      <c r="CSH870" s="744"/>
      <c r="CSI870" s="744"/>
      <c r="CSJ870" s="744"/>
      <c r="CSK870" s="744"/>
      <c r="CSL870" s="744"/>
      <c r="CSM870" s="744"/>
      <c r="CSN870" s="744"/>
      <c r="CSO870" s="744"/>
      <c r="CSP870" s="744"/>
      <c r="CSQ870" s="744"/>
      <c r="CSR870" s="744"/>
      <c r="CSS870" s="744"/>
      <c r="CST870" s="744"/>
      <c r="CSU870" s="744"/>
      <c r="CSV870" s="744"/>
      <c r="CSW870" s="744"/>
      <c r="CSX870" s="744"/>
      <c r="CSY870" s="744"/>
      <c r="CSZ870" s="744"/>
      <c r="CTA870" s="744"/>
      <c r="CTB870" s="744"/>
      <c r="CTC870" s="744"/>
      <c r="CTD870" s="744"/>
      <c r="CTE870" s="744"/>
      <c r="CTF870" s="744"/>
      <c r="CTG870" s="744"/>
      <c r="CTH870" s="744"/>
      <c r="CTI870" s="744"/>
      <c r="CTJ870" s="744"/>
      <c r="CTK870" s="744"/>
      <c r="CTL870" s="744"/>
      <c r="CTM870" s="744"/>
      <c r="CTN870" s="744"/>
      <c r="CTO870" s="744"/>
      <c r="CTP870" s="744"/>
      <c r="CTQ870" s="744"/>
      <c r="CTR870" s="744"/>
      <c r="CTS870" s="744"/>
      <c r="CTT870" s="744"/>
      <c r="CTU870" s="744"/>
      <c r="CTV870" s="744"/>
      <c r="CTW870" s="744"/>
      <c r="CTX870" s="744"/>
      <c r="CTY870" s="744"/>
      <c r="CTZ870" s="744"/>
      <c r="CUA870" s="744"/>
      <c r="CUB870" s="744"/>
      <c r="CUC870" s="744"/>
      <c r="CUD870" s="744"/>
      <c r="CUE870" s="744"/>
      <c r="CUF870" s="744"/>
      <c r="CUG870" s="744"/>
      <c r="CUH870" s="744"/>
      <c r="CUI870" s="744"/>
      <c r="CUJ870" s="744"/>
      <c r="CUK870" s="744"/>
      <c r="CUL870" s="744"/>
      <c r="CUM870" s="744"/>
      <c r="CUN870" s="744"/>
      <c r="CUO870" s="744"/>
      <c r="CUP870" s="744"/>
      <c r="CUQ870" s="744"/>
      <c r="CUR870" s="744"/>
      <c r="CUS870" s="744"/>
      <c r="CUT870" s="744"/>
      <c r="CUU870" s="744"/>
      <c r="CUV870" s="744"/>
      <c r="CUW870" s="744"/>
      <c r="CUX870" s="744"/>
      <c r="CUY870" s="744"/>
      <c r="CUZ870" s="744"/>
      <c r="CVA870" s="744"/>
      <c r="CVB870" s="744"/>
      <c r="CVC870" s="744"/>
      <c r="CVD870" s="744"/>
      <c r="CVE870" s="744"/>
      <c r="CVF870" s="744"/>
      <c r="CVG870" s="744"/>
      <c r="CVH870" s="744"/>
      <c r="CVI870" s="744"/>
      <c r="CVJ870" s="744"/>
      <c r="CVK870" s="744"/>
      <c r="CVL870" s="744"/>
      <c r="CVM870" s="744"/>
      <c r="CVN870" s="744"/>
      <c r="CVO870" s="744"/>
      <c r="CVP870" s="744"/>
      <c r="CVQ870" s="744"/>
      <c r="CVR870" s="744"/>
      <c r="CVS870" s="744"/>
      <c r="CVT870" s="744"/>
      <c r="CVU870" s="744"/>
      <c r="CVV870" s="744"/>
      <c r="CVW870" s="744"/>
      <c r="CVX870" s="744"/>
      <c r="CVY870" s="744"/>
      <c r="CVZ870" s="744"/>
      <c r="CWA870" s="744"/>
      <c r="CWB870" s="744"/>
      <c r="CWC870" s="744"/>
      <c r="CWD870" s="744"/>
      <c r="CWE870" s="744"/>
      <c r="CWF870" s="744"/>
      <c r="CWG870" s="744"/>
      <c r="CWH870" s="744"/>
      <c r="CWI870" s="744"/>
      <c r="CWJ870" s="744"/>
      <c r="CWK870" s="744"/>
      <c r="CWL870" s="744"/>
      <c r="CWM870" s="744"/>
      <c r="CWN870" s="744"/>
      <c r="CWO870" s="744"/>
      <c r="CWP870" s="744"/>
      <c r="CWQ870" s="744"/>
      <c r="CWR870" s="744"/>
      <c r="CWS870" s="744"/>
      <c r="CWT870" s="744"/>
      <c r="CWU870" s="744"/>
      <c r="CWV870" s="744"/>
      <c r="CWW870" s="744"/>
      <c r="CWX870" s="744"/>
      <c r="CWY870" s="744"/>
      <c r="CWZ870" s="744"/>
      <c r="CXA870" s="744"/>
      <c r="CXB870" s="744"/>
      <c r="CXC870" s="744"/>
      <c r="CXD870" s="744"/>
      <c r="CXE870" s="744"/>
      <c r="CXF870" s="744"/>
      <c r="CXG870" s="744"/>
      <c r="CXH870" s="744"/>
      <c r="CXI870" s="744"/>
      <c r="CXJ870" s="744"/>
      <c r="CXK870" s="744"/>
      <c r="CXL870" s="744"/>
      <c r="CXM870" s="744"/>
      <c r="CXN870" s="744"/>
      <c r="CXO870" s="744"/>
      <c r="CXP870" s="744"/>
      <c r="CXQ870" s="744"/>
      <c r="CXR870" s="744"/>
      <c r="CXS870" s="744"/>
      <c r="CXT870" s="744"/>
      <c r="CXU870" s="744"/>
      <c r="CXV870" s="744"/>
      <c r="CXW870" s="744"/>
      <c r="CXX870" s="744"/>
      <c r="CXY870" s="744"/>
      <c r="CXZ870" s="744"/>
      <c r="CYA870" s="744"/>
      <c r="CYB870" s="744"/>
      <c r="CYC870" s="744"/>
      <c r="CYD870" s="744"/>
      <c r="CYE870" s="744"/>
      <c r="CYF870" s="744"/>
      <c r="CYG870" s="744"/>
      <c r="CYH870" s="744"/>
      <c r="CYI870" s="744"/>
      <c r="CYJ870" s="744"/>
      <c r="CYK870" s="744"/>
      <c r="CYL870" s="744"/>
      <c r="CYM870" s="744"/>
      <c r="CYN870" s="744"/>
      <c r="CYO870" s="744"/>
      <c r="CYP870" s="744"/>
      <c r="CYQ870" s="744"/>
      <c r="CYR870" s="744"/>
      <c r="CYS870" s="744"/>
      <c r="CYT870" s="744"/>
      <c r="CYU870" s="744"/>
      <c r="CYV870" s="744"/>
      <c r="CYW870" s="744"/>
      <c r="CYX870" s="744"/>
      <c r="CYY870" s="744"/>
      <c r="CYZ870" s="744"/>
      <c r="CZA870" s="744"/>
      <c r="CZB870" s="744"/>
      <c r="CZC870" s="744"/>
      <c r="CZD870" s="744"/>
      <c r="CZE870" s="744"/>
      <c r="CZF870" s="744"/>
      <c r="CZG870" s="744"/>
      <c r="CZH870" s="744"/>
      <c r="CZI870" s="744"/>
      <c r="CZJ870" s="744"/>
      <c r="CZK870" s="744"/>
      <c r="CZL870" s="744"/>
      <c r="CZM870" s="744"/>
      <c r="CZN870" s="744"/>
      <c r="CZO870" s="744"/>
      <c r="CZP870" s="744"/>
      <c r="CZQ870" s="744"/>
      <c r="CZR870" s="744"/>
      <c r="CZS870" s="744"/>
      <c r="CZT870" s="744"/>
      <c r="CZU870" s="744"/>
      <c r="CZV870" s="744"/>
      <c r="CZW870" s="744"/>
      <c r="CZX870" s="744"/>
      <c r="CZY870" s="744"/>
      <c r="CZZ870" s="744"/>
      <c r="DAA870" s="744"/>
      <c r="DAB870" s="744"/>
      <c r="DAC870" s="744"/>
      <c r="DAD870" s="744"/>
      <c r="DAE870" s="744"/>
      <c r="DAF870" s="744"/>
      <c r="DAG870" s="744"/>
      <c r="DAH870" s="744"/>
      <c r="DAI870" s="744"/>
      <c r="DAJ870" s="744"/>
      <c r="DAK870" s="744"/>
      <c r="DAL870" s="744"/>
      <c r="DAM870" s="744"/>
      <c r="DAN870" s="744"/>
      <c r="DAO870" s="744"/>
      <c r="DAP870" s="744"/>
      <c r="DAQ870" s="744"/>
      <c r="DAR870" s="744"/>
      <c r="DAS870" s="744"/>
      <c r="DAT870" s="744"/>
      <c r="DAU870" s="744"/>
      <c r="DAV870" s="744"/>
      <c r="DAW870" s="744"/>
      <c r="DAX870" s="744"/>
      <c r="DAY870" s="744"/>
      <c r="DAZ870" s="744"/>
      <c r="DBA870" s="744"/>
      <c r="DBB870" s="744"/>
      <c r="DBC870" s="744"/>
      <c r="DBD870" s="744"/>
      <c r="DBE870" s="744"/>
      <c r="DBF870" s="744"/>
      <c r="DBG870" s="744"/>
      <c r="DBH870" s="744"/>
      <c r="DBI870" s="744"/>
      <c r="DBJ870" s="744"/>
      <c r="DBK870" s="744"/>
      <c r="DBL870" s="744"/>
      <c r="DBM870" s="744"/>
      <c r="DBN870" s="744"/>
      <c r="DBO870" s="744"/>
      <c r="DBP870" s="744"/>
      <c r="DBQ870" s="744"/>
      <c r="DBR870" s="744"/>
      <c r="DBS870" s="744"/>
      <c r="DBT870" s="744"/>
      <c r="DBU870" s="744"/>
      <c r="DBV870" s="744"/>
      <c r="DBW870" s="744"/>
      <c r="DBX870" s="744"/>
      <c r="DBY870" s="744"/>
      <c r="DBZ870" s="744"/>
      <c r="DCA870" s="744"/>
      <c r="DCB870" s="744"/>
      <c r="DCC870" s="744"/>
      <c r="DCD870" s="744"/>
      <c r="DCE870" s="744"/>
      <c r="DCF870" s="744"/>
      <c r="DCG870" s="744"/>
      <c r="DCH870" s="744"/>
      <c r="DCI870" s="744"/>
      <c r="DCJ870" s="744"/>
      <c r="DCK870" s="744"/>
      <c r="DCL870" s="744"/>
      <c r="DCM870" s="744"/>
      <c r="DCN870" s="744"/>
      <c r="DCO870" s="744"/>
      <c r="DCP870" s="744"/>
      <c r="DCQ870" s="744"/>
      <c r="DCR870" s="744"/>
      <c r="DCS870" s="744"/>
      <c r="DCT870" s="744"/>
      <c r="DCU870" s="744"/>
      <c r="DCV870" s="744"/>
      <c r="DCW870" s="744"/>
      <c r="DCX870" s="744"/>
      <c r="DCY870" s="744"/>
      <c r="DCZ870" s="744"/>
      <c r="DDA870" s="744"/>
      <c r="DDB870" s="744"/>
      <c r="DDC870" s="744"/>
      <c r="DDD870" s="744"/>
      <c r="DDE870" s="744"/>
      <c r="DDF870" s="744"/>
      <c r="DDG870" s="744"/>
      <c r="DDH870" s="744"/>
      <c r="DDI870" s="744"/>
      <c r="DDJ870" s="744"/>
      <c r="DDK870" s="744"/>
      <c r="DDL870" s="744"/>
      <c r="DDM870" s="744"/>
      <c r="DDN870" s="744"/>
      <c r="DDO870" s="744"/>
      <c r="DDP870" s="744"/>
      <c r="DDQ870" s="744"/>
      <c r="DDR870" s="744"/>
      <c r="DDS870" s="744"/>
      <c r="DDT870" s="744"/>
      <c r="DDU870" s="744"/>
      <c r="DDV870" s="744"/>
      <c r="DDW870" s="744"/>
      <c r="DDX870" s="744"/>
      <c r="DDY870" s="744"/>
      <c r="DDZ870" s="744"/>
      <c r="DEA870" s="744"/>
      <c r="DEB870" s="744"/>
      <c r="DEC870" s="744"/>
      <c r="DED870" s="744"/>
      <c r="DEE870" s="744"/>
      <c r="DEF870" s="744"/>
      <c r="DEG870" s="744"/>
      <c r="DEH870" s="744"/>
      <c r="DEI870" s="744"/>
      <c r="DEJ870" s="744"/>
      <c r="DEK870" s="744"/>
      <c r="DEL870" s="744"/>
      <c r="DEM870" s="744"/>
      <c r="DEN870" s="744"/>
      <c r="DEO870" s="744"/>
      <c r="DEP870" s="744"/>
      <c r="DEQ870" s="744"/>
      <c r="DER870" s="744"/>
      <c r="DES870" s="744"/>
      <c r="DET870" s="744"/>
      <c r="DEU870" s="744"/>
      <c r="DEV870" s="744"/>
      <c r="DEW870" s="744"/>
      <c r="DEX870" s="744"/>
      <c r="DEY870" s="744"/>
      <c r="DEZ870" s="744"/>
      <c r="DFA870" s="744"/>
      <c r="DFB870" s="744"/>
      <c r="DFC870" s="744"/>
      <c r="DFD870" s="744"/>
      <c r="DFE870" s="744"/>
      <c r="DFF870" s="744"/>
      <c r="DFG870" s="744"/>
      <c r="DFH870" s="744"/>
      <c r="DFI870" s="744"/>
      <c r="DFJ870" s="744"/>
      <c r="DFK870" s="744"/>
      <c r="DFL870" s="744"/>
      <c r="DFM870" s="744"/>
      <c r="DFN870" s="744"/>
      <c r="DFO870" s="744"/>
      <c r="DFP870" s="744"/>
      <c r="DFQ870" s="744"/>
      <c r="DFR870" s="744"/>
      <c r="DFS870" s="744"/>
      <c r="DFT870" s="744"/>
      <c r="DFU870" s="744"/>
      <c r="DFV870" s="744"/>
      <c r="DFW870" s="744"/>
      <c r="DFX870" s="744"/>
      <c r="DFY870" s="744"/>
      <c r="DFZ870" s="744"/>
      <c r="DGA870" s="744"/>
      <c r="DGB870" s="744"/>
      <c r="DGC870" s="744"/>
      <c r="DGD870" s="744"/>
      <c r="DGE870" s="744"/>
      <c r="DGF870" s="744"/>
      <c r="DGG870" s="744"/>
      <c r="DGH870" s="744"/>
      <c r="DGI870" s="744"/>
      <c r="DGJ870" s="744"/>
      <c r="DGK870" s="744"/>
      <c r="DGL870" s="744"/>
      <c r="DGM870" s="744"/>
      <c r="DGN870" s="744"/>
      <c r="DGO870" s="744"/>
      <c r="DGP870" s="744"/>
      <c r="DGQ870" s="744"/>
      <c r="DGR870" s="744"/>
      <c r="DGS870" s="744"/>
      <c r="DGT870" s="744"/>
      <c r="DGU870" s="744"/>
      <c r="DGV870" s="744"/>
      <c r="DGW870" s="744"/>
      <c r="DGX870" s="744"/>
      <c r="DGY870" s="744"/>
      <c r="DGZ870" s="744"/>
      <c r="DHA870" s="744"/>
      <c r="DHB870" s="744"/>
      <c r="DHC870" s="744"/>
      <c r="DHD870" s="744"/>
      <c r="DHE870" s="744"/>
      <c r="DHF870" s="744"/>
      <c r="DHG870" s="744"/>
      <c r="DHH870" s="744"/>
      <c r="DHI870" s="744"/>
      <c r="DHJ870" s="744"/>
      <c r="DHK870" s="744"/>
      <c r="DHL870" s="744"/>
      <c r="DHM870" s="744"/>
      <c r="DHN870" s="744"/>
      <c r="DHO870" s="744"/>
      <c r="DHP870" s="744"/>
      <c r="DHQ870" s="744"/>
      <c r="DHR870" s="744"/>
      <c r="DHS870" s="744"/>
      <c r="DHT870" s="744"/>
      <c r="DHU870" s="744"/>
      <c r="DHV870" s="744"/>
      <c r="DHW870" s="744"/>
      <c r="DHX870" s="744"/>
      <c r="DHY870" s="744"/>
      <c r="DHZ870" s="744"/>
      <c r="DIA870" s="744"/>
      <c r="DIB870" s="744"/>
      <c r="DIC870" s="744"/>
      <c r="DID870" s="744"/>
      <c r="DIE870" s="744"/>
      <c r="DIF870" s="744"/>
      <c r="DIG870" s="744"/>
      <c r="DIH870" s="744"/>
      <c r="DII870" s="744"/>
      <c r="DIJ870" s="744"/>
      <c r="DIK870" s="744"/>
      <c r="DIL870" s="744"/>
      <c r="DIM870" s="744"/>
      <c r="DIN870" s="744"/>
      <c r="DIO870" s="744"/>
      <c r="DIP870" s="744"/>
      <c r="DIQ870" s="744"/>
      <c r="DIR870" s="744"/>
      <c r="DIS870" s="744"/>
      <c r="DIT870" s="744"/>
      <c r="DIU870" s="744"/>
      <c r="DIV870" s="744"/>
      <c r="DIW870" s="744"/>
      <c r="DIX870" s="744"/>
      <c r="DIY870" s="744"/>
      <c r="DIZ870" s="744"/>
      <c r="DJA870" s="744"/>
      <c r="DJB870" s="744"/>
      <c r="DJC870" s="744"/>
      <c r="DJD870" s="744"/>
      <c r="DJE870" s="744"/>
      <c r="DJF870" s="744"/>
      <c r="DJG870" s="744"/>
      <c r="DJH870" s="744"/>
      <c r="DJI870" s="744"/>
      <c r="DJJ870" s="744"/>
      <c r="DJK870" s="744"/>
      <c r="DJL870" s="744"/>
      <c r="DJM870" s="744"/>
      <c r="DJN870" s="744"/>
      <c r="DJO870" s="744"/>
      <c r="DJP870" s="744"/>
      <c r="DJQ870" s="744"/>
      <c r="DJR870" s="744"/>
      <c r="DJS870" s="744"/>
      <c r="DJT870" s="744"/>
      <c r="DJU870" s="744"/>
      <c r="DJV870" s="744"/>
      <c r="DJW870" s="744"/>
      <c r="DJX870" s="744"/>
      <c r="DJY870" s="744"/>
      <c r="DJZ870" s="744"/>
      <c r="DKA870" s="744"/>
      <c r="DKB870" s="744"/>
      <c r="DKC870" s="744"/>
      <c r="DKD870" s="744"/>
      <c r="DKE870" s="744"/>
      <c r="DKF870" s="744"/>
      <c r="DKG870" s="744"/>
      <c r="DKH870" s="744"/>
      <c r="DKI870" s="744"/>
      <c r="DKJ870" s="744"/>
      <c r="DKK870" s="744"/>
      <c r="DKL870" s="744"/>
      <c r="DKM870" s="744"/>
      <c r="DKN870" s="744"/>
      <c r="DKO870" s="744"/>
      <c r="DKP870" s="744"/>
      <c r="DKQ870" s="744"/>
      <c r="DKR870" s="744"/>
      <c r="DKS870" s="744"/>
      <c r="DKT870" s="744"/>
      <c r="DKU870" s="744"/>
      <c r="DKV870" s="744"/>
      <c r="DKW870" s="744"/>
      <c r="DKX870" s="744"/>
      <c r="DKY870" s="744"/>
      <c r="DKZ870" s="744"/>
      <c r="DLA870" s="744"/>
      <c r="DLB870" s="744"/>
      <c r="DLC870" s="744"/>
      <c r="DLD870" s="744"/>
      <c r="DLE870" s="744"/>
      <c r="DLF870" s="744"/>
      <c r="DLG870" s="744"/>
      <c r="DLH870" s="744"/>
      <c r="DLI870" s="744"/>
      <c r="DLJ870" s="744"/>
      <c r="DLK870" s="744"/>
      <c r="DLL870" s="744"/>
      <c r="DLM870" s="744"/>
      <c r="DLN870" s="744"/>
      <c r="DLO870" s="744"/>
      <c r="DLP870" s="744"/>
      <c r="DLQ870" s="744"/>
      <c r="DLR870" s="744"/>
      <c r="DLS870" s="744"/>
      <c r="DLT870" s="744"/>
      <c r="DLU870" s="744"/>
      <c r="DLV870" s="744"/>
      <c r="DLW870" s="744"/>
      <c r="DLX870" s="744"/>
      <c r="DLY870" s="744"/>
      <c r="DLZ870" s="744"/>
      <c r="DMA870" s="744"/>
      <c r="DMB870" s="744"/>
      <c r="DMC870" s="744"/>
      <c r="DMD870" s="744"/>
      <c r="DME870" s="744"/>
      <c r="DMF870" s="744"/>
      <c r="DMG870" s="744"/>
      <c r="DMH870" s="744"/>
      <c r="DMI870" s="744"/>
      <c r="DMJ870" s="744"/>
      <c r="DMK870" s="744"/>
      <c r="DML870" s="744"/>
      <c r="DMM870" s="744"/>
      <c r="DMN870" s="744"/>
      <c r="DMO870" s="744"/>
      <c r="DMP870" s="744"/>
      <c r="DMQ870" s="744"/>
      <c r="DMR870" s="744"/>
      <c r="DMS870" s="744"/>
      <c r="DMT870" s="744"/>
      <c r="DMU870" s="744"/>
      <c r="DMV870" s="744"/>
      <c r="DMW870" s="744"/>
      <c r="DMX870" s="744"/>
      <c r="DMY870" s="744"/>
      <c r="DMZ870" s="744"/>
      <c r="DNA870" s="744"/>
      <c r="DNB870" s="744"/>
      <c r="DNC870" s="744"/>
      <c r="DND870" s="744"/>
      <c r="DNE870" s="744"/>
      <c r="DNF870" s="744"/>
      <c r="DNG870" s="744"/>
      <c r="DNH870" s="744"/>
      <c r="DNI870" s="744"/>
      <c r="DNJ870" s="744"/>
      <c r="DNK870" s="744"/>
      <c r="DNL870" s="744"/>
      <c r="DNM870" s="744"/>
      <c r="DNN870" s="744"/>
      <c r="DNO870" s="744"/>
      <c r="DNP870" s="744"/>
      <c r="DNQ870" s="744"/>
      <c r="DNR870" s="744"/>
      <c r="DNS870" s="744"/>
      <c r="DNT870" s="744"/>
      <c r="DNU870" s="744"/>
      <c r="DNV870" s="744"/>
      <c r="DNW870" s="744"/>
      <c r="DNX870" s="744"/>
      <c r="DNY870" s="744"/>
      <c r="DNZ870" s="744"/>
      <c r="DOA870" s="744"/>
      <c r="DOB870" s="744"/>
      <c r="DOC870" s="744"/>
      <c r="DOD870" s="744"/>
      <c r="DOE870" s="744"/>
      <c r="DOF870" s="744"/>
      <c r="DOG870" s="744"/>
      <c r="DOH870" s="744"/>
      <c r="DOI870" s="744"/>
      <c r="DOJ870" s="744"/>
      <c r="DOK870" s="744"/>
      <c r="DOL870" s="744"/>
      <c r="DOM870" s="744"/>
      <c r="DON870" s="744"/>
      <c r="DOO870" s="744"/>
      <c r="DOP870" s="744"/>
      <c r="DOQ870" s="744"/>
      <c r="DOR870" s="744"/>
      <c r="DOS870" s="744"/>
      <c r="DOT870" s="744"/>
      <c r="DOU870" s="744"/>
      <c r="DOV870" s="744"/>
      <c r="DOW870" s="744"/>
      <c r="DOX870" s="744"/>
      <c r="DOY870" s="744"/>
      <c r="DOZ870" s="744"/>
      <c r="DPA870" s="744"/>
      <c r="DPB870" s="744"/>
      <c r="DPC870" s="744"/>
      <c r="DPD870" s="744"/>
      <c r="DPE870" s="744"/>
      <c r="DPF870" s="744"/>
      <c r="DPG870" s="744"/>
      <c r="DPH870" s="744"/>
      <c r="DPI870" s="744"/>
      <c r="DPJ870" s="744"/>
      <c r="DPK870" s="744"/>
      <c r="DPL870" s="744"/>
      <c r="DPM870" s="744"/>
      <c r="DPN870" s="744"/>
      <c r="DPO870" s="744"/>
      <c r="DPP870" s="744"/>
      <c r="DPQ870" s="744"/>
      <c r="DPR870" s="744"/>
      <c r="DPS870" s="744"/>
      <c r="DPT870" s="744"/>
      <c r="DPU870" s="744"/>
      <c r="DPV870" s="744"/>
      <c r="DPW870" s="744"/>
      <c r="DPX870" s="744"/>
      <c r="DPY870" s="744"/>
      <c r="DPZ870" s="744"/>
      <c r="DQA870" s="744"/>
      <c r="DQB870" s="744"/>
      <c r="DQC870" s="744"/>
      <c r="DQD870" s="744"/>
      <c r="DQE870" s="744"/>
      <c r="DQF870" s="744"/>
      <c r="DQG870" s="744"/>
      <c r="DQH870" s="744"/>
      <c r="DQI870" s="744"/>
      <c r="DQJ870" s="744"/>
      <c r="DQK870" s="744"/>
      <c r="DQL870" s="744"/>
      <c r="DQM870" s="744"/>
      <c r="DQN870" s="744"/>
      <c r="DQO870" s="744"/>
      <c r="DQP870" s="744"/>
      <c r="DQQ870" s="744"/>
      <c r="DQR870" s="744"/>
      <c r="DQS870" s="744"/>
      <c r="DQT870" s="744"/>
      <c r="DQU870" s="744"/>
      <c r="DQV870" s="744"/>
      <c r="DQW870" s="744"/>
      <c r="DQX870" s="744"/>
      <c r="DQY870" s="744"/>
      <c r="DQZ870" s="744"/>
      <c r="DRA870" s="744"/>
      <c r="DRB870" s="744"/>
      <c r="DRC870" s="744"/>
      <c r="DRD870" s="744"/>
      <c r="DRE870" s="744"/>
      <c r="DRF870" s="744"/>
      <c r="DRG870" s="744"/>
      <c r="DRH870" s="744"/>
      <c r="DRI870" s="744"/>
      <c r="DRJ870" s="744"/>
      <c r="DRK870" s="744"/>
      <c r="DRL870" s="744"/>
      <c r="DRM870" s="744"/>
      <c r="DRN870" s="744"/>
      <c r="DRO870" s="744"/>
      <c r="DRP870" s="744"/>
      <c r="DRQ870" s="744"/>
      <c r="DRR870" s="744"/>
      <c r="DRS870" s="744"/>
      <c r="DRT870" s="744"/>
      <c r="DRU870" s="744"/>
      <c r="DRV870" s="744"/>
      <c r="DRW870" s="744"/>
      <c r="DRX870" s="744"/>
      <c r="DRY870" s="744"/>
      <c r="DRZ870" s="744"/>
      <c r="DSA870" s="744"/>
      <c r="DSB870" s="744"/>
      <c r="DSC870" s="744"/>
      <c r="DSD870" s="744"/>
      <c r="DSE870" s="744"/>
      <c r="DSF870" s="744"/>
      <c r="DSG870" s="744"/>
      <c r="DSH870" s="744"/>
      <c r="DSI870" s="744"/>
      <c r="DSJ870" s="744"/>
      <c r="DSK870" s="744"/>
      <c r="DSL870" s="744"/>
      <c r="DSM870" s="744"/>
      <c r="DSN870" s="744"/>
      <c r="DSO870" s="744"/>
      <c r="DSP870" s="744"/>
      <c r="DSQ870" s="744"/>
      <c r="DSR870" s="744"/>
      <c r="DSS870" s="744"/>
      <c r="DST870" s="744"/>
      <c r="DSU870" s="744"/>
      <c r="DSV870" s="744"/>
      <c r="DSW870" s="744"/>
      <c r="DSX870" s="744"/>
      <c r="DSY870" s="744"/>
      <c r="DSZ870" s="744"/>
      <c r="DTA870" s="744"/>
      <c r="DTB870" s="744"/>
      <c r="DTC870" s="744"/>
      <c r="DTD870" s="744"/>
      <c r="DTE870" s="744"/>
      <c r="DTF870" s="744"/>
      <c r="DTG870" s="744"/>
      <c r="DTH870" s="744"/>
      <c r="DTI870" s="744"/>
      <c r="DTJ870" s="744"/>
      <c r="DTK870" s="744"/>
      <c r="DTL870" s="744"/>
      <c r="DTM870" s="744"/>
      <c r="DTN870" s="744"/>
      <c r="DTO870" s="744"/>
      <c r="DTP870" s="744"/>
      <c r="DTQ870" s="744"/>
      <c r="DTR870" s="744"/>
      <c r="DTS870" s="744"/>
      <c r="DTT870" s="744"/>
      <c r="DTU870" s="744"/>
      <c r="DTV870" s="744"/>
      <c r="DTW870" s="744"/>
      <c r="DTX870" s="744"/>
      <c r="DTY870" s="744"/>
      <c r="DTZ870" s="744"/>
      <c r="DUA870" s="744"/>
      <c r="DUB870" s="744"/>
      <c r="DUC870" s="744"/>
      <c r="DUD870" s="744"/>
      <c r="DUE870" s="744"/>
      <c r="DUF870" s="744"/>
      <c r="DUG870" s="744"/>
      <c r="DUH870" s="744"/>
      <c r="DUI870" s="744"/>
      <c r="DUJ870" s="744"/>
      <c r="DUK870" s="744"/>
      <c r="DUL870" s="744"/>
      <c r="DUM870" s="744"/>
      <c r="DUN870" s="744"/>
      <c r="DUO870" s="744"/>
      <c r="DUP870" s="744"/>
      <c r="DUQ870" s="744"/>
      <c r="DUR870" s="744"/>
      <c r="DUS870" s="744"/>
      <c r="DUT870" s="744"/>
      <c r="DUU870" s="744"/>
      <c r="DUV870" s="744"/>
      <c r="DUW870" s="744"/>
      <c r="DUX870" s="744"/>
      <c r="DUY870" s="744"/>
      <c r="DUZ870" s="744"/>
      <c r="DVA870" s="744"/>
      <c r="DVB870" s="744"/>
      <c r="DVC870" s="744"/>
      <c r="DVD870" s="744"/>
      <c r="DVE870" s="744"/>
      <c r="DVF870" s="744"/>
      <c r="DVG870" s="744"/>
      <c r="DVH870" s="744"/>
      <c r="DVI870" s="744"/>
      <c r="DVJ870" s="744"/>
      <c r="DVK870" s="744"/>
      <c r="DVL870" s="744"/>
      <c r="DVM870" s="744"/>
      <c r="DVN870" s="744"/>
      <c r="DVO870" s="744"/>
      <c r="DVP870" s="744"/>
      <c r="DVQ870" s="744"/>
      <c r="DVR870" s="744"/>
      <c r="DVS870" s="744"/>
      <c r="DVT870" s="744"/>
      <c r="DVU870" s="744"/>
      <c r="DVV870" s="744"/>
      <c r="DVW870" s="744"/>
      <c r="DVX870" s="744"/>
      <c r="DVY870" s="744"/>
      <c r="DVZ870" s="744"/>
      <c r="DWA870" s="744"/>
      <c r="DWB870" s="744"/>
      <c r="DWC870" s="744"/>
      <c r="DWD870" s="744"/>
      <c r="DWE870" s="744"/>
      <c r="DWF870" s="744"/>
      <c r="DWG870" s="744"/>
      <c r="DWH870" s="744"/>
      <c r="DWI870" s="744"/>
      <c r="DWJ870" s="744"/>
      <c r="DWK870" s="744"/>
      <c r="DWL870" s="744"/>
      <c r="DWM870" s="744"/>
      <c r="DWN870" s="744"/>
      <c r="DWO870" s="744"/>
      <c r="DWP870" s="744"/>
      <c r="DWQ870" s="744"/>
      <c r="DWR870" s="744"/>
      <c r="DWS870" s="744"/>
      <c r="DWT870" s="744"/>
      <c r="DWU870" s="744"/>
      <c r="DWV870" s="744"/>
      <c r="DWW870" s="744"/>
      <c r="DWX870" s="744"/>
      <c r="DWY870" s="744"/>
      <c r="DWZ870" s="744"/>
      <c r="DXA870" s="744"/>
      <c r="DXB870" s="744"/>
      <c r="DXC870" s="744"/>
      <c r="DXD870" s="744"/>
      <c r="DXE870" s="744"/>
      <c r="DXF870" s="744"/>
      <c r="DXG870" s="744"/>
      <c r="DXH870" s="744"/>
      <c r="DXI870" s="744"/>
      <c r="DXJ870" s="744"/>
      <c r="DXK870" s="744"/>
      <c r="DXL870" s="744"/>
      <c r="DXM870" s="744"/>
      <c r="DXN870" s="744"/>
      <c r="DXO870" s="744"/>
      <c r="DXP870" s="744"/>
      <c r="DXQ870" s="744"/>
      <c r="DXR870" s="744"/>
      <c r="DXS870" s="744"/>
      <c r="DXT870" s="744"/>
      <c r="DXU870" s="744"/>
      <c r="DXV870" s="744"/>
      <c r="DXW870" s="744"/>
      <c r="DXX870" s="744"/>
      <c r="DXY870" s="744"/>
      <c r="DXZ870" s="744"/>
      <c r="DYA870" s="744"/>
      <c r="DYB870" s="744"/>
      <c r="DYC870" s="744"/>
      <c r="DYD870" s="744"/>
      <c r="DYE870" s="744"/>
      <c r="DYF870" s="744"/>
      <c r="DYG870" s="744"/>
      <c r="DYH870" s="744"/>
      <c r="DYI870" s="744"/>
      <c r="DYJ870" s="744"/>
      <c r="DYK870" s="744"/>
      <c r="DYL870" s="744"/>
      <c r="DYM870" s="744"/>
      <c r="DYN870" s="744"/>
      <c r="DYO870" s="744"/>
      <c r="DYP870" s="744"/>
      <c r="DYQ870" s="744"/>
      <c r="DYR870" s="744"/>
      <c r="DYS870" s="744"/>
      <c r="DYT870" s="744"/>
      <c r="DYU870" s="744"/>
      <c r="DYV870" s="744"/>
      <c r="DYW870" s="744"/>
      <c r="DYX870" s="744"/>
      <c r="DYY870" s="744"/>
      <c r="DYZ870" s="744"/>
      <c r="DZA870" s="744"/>
      <c r="DZB870" s="744"/>
      <c r="DZC870" s="744"/>
      <c r="DZD870" s="744"/>
      <c r="DZE870" s="744"/>
      <c r="DZF870" s="744"/>
      <c r="DZG870" s="744"/>
      <c r="DZH870" s="744"/>
      <c r="DZI870" s="744"/>
      <c r="DZJ870" s="744"/>
      <c r="DZK870" s="744"/>
      <c r="DZL870" s="744"/>
      <c r="DZM870" s="744"/>
      <c r="DZN870" s="744"/>
      <c r="DZO870" s="744"/>
      <c r="DZP870" s="744"/>
      <c r="DZQ870" s="744"/>
      <c r="DZR870" s="744"/>
      <c r="DZS870" s="744"/>
      <c r="DZT870" s="744"/>
      <c r="DZU870" s="744"/>
      <c r="DZV870" s="744"/>
      <c r="DZW870" s="744"/>
      <c r="DZX870" s="744"/>
      <c r="DZY870" s="744"/>
      <c r="DZZ870" s="744"/>
      <c r="EAA870" s="744"/>
      <c r="EAB870" s="744"/>
      <c r="EAC870" s="744"/>
      <c r="EAD870" s="744"/>
      <c r="EAE870" s="744"/>
      <c r="EAF870" s="744"/>
      <c r="EAG870" s="744"/>
      <c r="EAH870" s="744"/>
      <c r="EAI870" s="744"/>
      <c r="EAJ870" s="744"/>
      <c r="EAK870" s="744"/>
      <c r="EAL870" s="744"/>
      <c r="EAM870" s="744"/>
      <c r="EAN870" s="744"/>
      <c r="EAO870" s="744"/>
      <c r="EAP870" s="744"/>
      <c r="EAQ870" s="744"/>
      <c r="EAR870" s="744"/>
      <c r="EAS870" s="744"/>
      <c r="EAT870" s="744"/>
      <c r="EAU870" s="744"/>
      <c r="EAV870" s="744"/>
      <c r="EAW870" s="744"/>
      <c r="EAX870" s="744"/>
      <c r="EAY870" s="744"/>
      <c r="EAZ870" s="744"/>
      <c r="EBA870" s="744"/>
      <c r="EBB870" s="744"/>
      <c r="EBC870" s="744"/>
      <c r="EBD870" s="744"/>
      <c r="EBE870" s="744"/>
      <c r="EBF870" s="744"/>
      <c r="EBG870" s="744"/>
      <c r="EBH870" s="744"/>
      <c r="EBI870" s="744"/>
      <c r="EBJ870" s="744"/>
      <c r="EBK870" s="744"/>
      <c r="EBL870" s="744"/>
      <c r="EBM870" s="744"/>
      <c r="EBN870" s="744"/>
      <c r="EBO870" s="744"/>
      <c r="EBP870" s="744"/>
      <c r="EBQ870" s="744"/>
      <c r="EBR870" s="744"/>
      <c r="EBS870" s="744"/>
      <c r="EBT870" s="744"/>
      <c r="EBU870" s="744"/>
      <c r="EBV870" s="744"/>
      <c r="EBW870" s="744"/>
      <c r="EBX870" s="744"/>
      <c r="EBY870" s="744"/>
      <c r="EBZ870" s="744"/>
      <c r="ECA870" s="744"/>
      <c r="ECB870" s="744"/>
      <c r="ECC870" s="744"/>
      <c r="ECD870" s="744"/>
      <c r="ECE870" s="744"/>
      <c r="ECF870" s="744"/>
      <c r="ECG870" s="744"/>
      <c r="ECH870" s="744"/>
      <c r="ECI870" s="744"/>
      <c r="ECJ870" s="744"/>
      <c r="ECK870" s="744"/>
      <c r="ECL870" s="744"/>
      <c r="ECM870" s="744"/>
      <c r="ECN870" s="744"/>
      <c r="ECO870" s="744"/>
      <c r="ECP870" s="744"/>
      <c r="ECQ870" s="744"/>
      <c r="ECR870" s="744"/>
      <c r="ECS870" s="744"/>
      <c r="ECT870" s="744"/>
      <c r="ECU870" s="744"/>
      <c r="ECV870" s="744"/>
      <c r="ECW870" s="744"/>
      <c r="ECX870" s="744"/>
      <c r="ECY870" s="744"/>
      <c r="ECZ870" s="744"/>
      <c r="EDA870" s="744"/>
      <c r="EDB870" s="744"/>
      <c r="EDC870" s="744"/>
      <c r="EDD870" s="744"/>
      <c r="EDE870" s="744"/>
      <c r="EDF870" s="744"/>
      <c r="EDG870" s="744"/>
      <c r="EDH870" s="744"/>
      <c r="EDI870" s="744"/>
      <c r="EDJ870" s="744"/>
      <c r="EDK870" s="744"/>
      <c r="EDL870" s="744"/>
      <c r="EDM870" s="744"/>
      <c r="EDN870" s="744"/>
      <c r="EDO870" s="744"/>
      <c r="EDP870" s="744"/>
      <c r="EDQ870" s="744"/>
      <c r="EDR870" s="744"/>
      <c r="EDS870" s="744"/>
      <c r="EDT870" s="744"/>
      <c r="EDU870" s="744"/>
      <c r="EDV870" s="744"/>
      <c r="EDW870" s="744"/>
      <c r="EDX870" s="744"/>
      <c r="EDY870" s="744"/>
      <c r="EDZ870" s="744"/>
      <c r="EEA870" s="744"/>
      <c r="EEB870" s="744"/>
      <c r="EEC870" s="744"/>
      <c r="EED870" s="744"/>
      <c r="EEE870" s="744"/>
      <c r="EEF870" s="744"/>
      <c r="EEG870" s="744"/>
      <c r="EEH870" s="744"/>
      <c r="EEI870" s="744"/>
      <c r="EEJ870" s="744"/>
      <c r="EEK870" s="744"/>
      <c r="EEL870" s="744"/>
      <c r="EEM870" s="744"/>
      <c r="EEN870" s="744"/>
      <c r="EEO870" s="744"/>
      <c r="EEP870" s="744"/>
      <c r="EEQ870" s="744"/>
      <c r="EER870" s="744"/>
      <c r="EES870" s="744"/>
      <c r="EET870" s="744"/>
      <c r="EEU870" s="744"/>
      <c r="EEV870" s="744"/>
      <c r="EEW870" s="744"/>
      <c r="EEX870" s="744"/>
      <c r="EEY870" s="744"/>
      <c r="EEZ870" s="744"/>
      <c r="EFA870" s="744"/>
      <c r="EFB870" s="744"/>
      <c r="EFC870" s="744"/>
      <c r="EFD870" s="744"/>
      <c r="EFE870" s="744"/>
      <c r="EFF870" s="744"/>
      <c r="EFG870" s="744"/>
      <c r="EFH870" s="744"/>
      <c r="EFI870" s="744"/>
      <c r="EFJ870" s="744"/>
      <c r="EFK870" s="744"/>
      <c r="EFL870" s="744"/>
      <c r="EFM870" s="744"/>
      <c r="EFN870" s="744"/>
      <c r="EFO870" s="744"/>
      <c r="EFP870" s="744"/>
      <c r="EFQ870" s="744"/>
      <c r="EFR870" s="744"/>
      <c r="EFS870" s="744"/>
      <c r="EFT870" s="744"/>
      <c r="EFU870" s="744"/>
      <c r="EFV870" s="744"/>
      <c r="EFW870" s="744"/>
      <c r="EFX870" s="744"/>
      <c r="EFY870" s="744"/>
      <c r="EFZ870" s="744"/>
      <c r="EGA870" s="744"/>
      <c r="EGB870" s="744"/>
      <c r="EGC870" s="744"/>
      <c r="EGD870" s="744"/>
      <c r="EGE870" s="744"/>
      <c r="EGF870" s="744"/>
      <c r="EGG870" s="744"/>
      <c r="EGH870" s="744"/>
      <c r="EGI870" s="744"/>
      <c r="EGJ870" s="744"/>
      <c r="EGK870" s="744"/>
      <c r="EGL870" s="744"/>
      <c r="EGM870" s="744"/>
      <c r="EGN870" s="744"/>
      <c r="EGO870" s="744"/>
      <c r="EGP870" s="744"/>
      <c r="EGQ870" s="744"/>
      <c r="EGR870" s="744"/>
      <c r="EGS870" s="744"/>
      <c r="EGT870" s="744"/>
      <c r="EGU870" s="744"/>
      <c r="EGV870" s="744"/>
      <c r="EGW870" s="744"/>
      <c r="EGX870" s="744"/>
      <c r="EGY870" s="744"/>
      <c r="EGZ870" s="744"/>
      <c r="EHA870" s="744"/>
      <c r="EHB870" s="744"/>
      <c r="EHC870" s="744"/>
      <c r="EHD870" s="744"/>
      <c r="EHE870" s="744"/>
      <c r="EHF870" s="744"/>
      <c r="EHG870" s="744"/>
      <c r="EHH870" s="744"/>
      <c r="EHI870" s="744"/>
      <c r="EHJ870" s="744"/>
      <c r="EHK870" s="744"/>
      <c r="EHL870" s="744"/>
      <c r="EHM870" s="744"/>
      <c r="EHN870" s="744"/>
      <c r="EHO870" s="744"/>
      <c r="EHP870" s="744"/>
      <c r="EHQ870" s="744"/>
      <c r="EHR870" s="744"/>
      <c r="EHS870" s="744"/>
      <c r="EHT870" s="744"/>
      <c r="EHU870" s="744"/>
      <c r="EHV870" s="744"/>
      <c r="EHW870" s="744"/>
      <c r="EHX870" s="744"/>
      <c r="EHY870" s="744"/>
      <c r="EHZ870" s="744"/>
      <c r="EIA870" s="744"/>
      <c r="EIB870" s="744"/>
      <c r="EIC870" s="744"/>
      <c r="EID870" s="744"/>
      <c r="EIE870" s="744"/>
      <c r="EIF870" s="744"/>
      <c r="EIG870" s="744"/>
      <c r="EIH870" s="744"/>
      <c r="EII870" s="744"/>
      <c r="EIJ870" s="744"/>
      <c r="EIK870" s="744"/>
      <c r="EIL870" s="744"/>
      <c r="EIM870" s="744"/>
      <c r="EIN870" s="744"/>
      <c r="EIO870" s="744"/>
      <c r="EIP870" s="744"/>
      <c r="EIQ870" s="744"/>
      <c r="EIR870" s="744"/>
      <c r="EIS870" s="744"/>
      <c r="EIT870" s="744"/>
      <c r="EIU870" s="744"/>
      <c r="EIV870" s="744"/>
      <c r="EIW870" s="744"/>
      <c r="EIX870" s="744"/>
      <c r="EIY870" s="744"/>
      <c r="EIZ870" s="744"/>
      <c r="EJA870" s="744"/>
      <c r="EJB870" s="744"/>
      <c r="EJC870" s="744"/>
      <c r="EJD870" s="744"/>
      <c r="EJE870" s="744"/>
      <c r="EJF870" s="744"/>
      <c r="EJG870" s="744"/>
      <c r="EJH870" s="744"/>
      <c r="EJI870" s="744"/>
      <c r="EJJ870" s="744"/>
      <c r="EJK870" s="744"/>
      <c r="EJL870" s="744"/>
      <c r="EJM870" s="744"/>
      <c r="EJN870" s="744"/>
      <c r="EJO870" s="744"/>
      <c r="EJP870" s="744"/>
      <c r="EJQ870" s="744"/>
      <c r="EJR870" s="744"/>
      <c r="EJS870" s="744"/>
      <c r="EJT870" s="744"/>
      <c r="EJU870" s="744"/>
      <c r="EJV870" s="744"/>
      <c r="EJW870" s="744"/>
      <c r="EJX870" s="744"/>
      <c r="EJY870" s="744"/>
      <c r="EJZ870" s="744"/>
      <c r="EKA870" s="744"/>
      <c r="EKB870" s="744"/>
      <c r="EKC870" s="744"/>
      <c r="EKD870" s="744"/>
      <c r="EKE870" s="744"/>
      <c r="EKF870" s="744"/>
      <c r="EKG870" s="744"/>
      <c r="EKH870" s="744"/>
      <c r="EKI870" s="744"/>
      <c r="EKJ870" s="744"/>
      <c r="EKK870" s="744"/>
      <c r="EKL870" s="744"/>
      <c r="EKM870" s="744"/>
      <c r="EKN870" s="744"/>
      <c r="EKO870" s="744"/>
      <c r="EKP870" s="744"/>
      <c r="EKQ870" s="744"/>
      <c r="EKR870" s="744"/>
      <c r="EKS870" s="744"/>
      <c r="EKT870" s="744"/>
      <c r="EKU870" s="744"/>
      <c r="EKV870" s="744"/>
      <c r="EKW870" s="744"/>
      <c r="EKX870" s="744"/>
      <c r="EKY870" s="744"/>
      <c r="EKZ870" s="744"/>
      <c r="ELA870" s="744"/>
      <c r="ELB870" s="744"/>
      <c r="ELC870" s="744"/>
      <c r="ELD870" s="744"/>
      <c r="ELE870" s="744"/>
      <c r="ELF870" s="744"/>
      <c r="ELG870" s="744"/>
      <c r="ELH870" s="744"/>
      <c r="ELI870" s="744"/>
      <c r="ELJ870" s="744"/>
      <c r="ELK870" s="744"/>
      <c r="ELL870" s="744"/>
      <c r="ELM870" s="744"/>
      <c r="ELN870" s="744"/>
      <c r="ELO870" s="744"/>
      <c r="ELP870" s="744"/>
      <c r="ELQ870" s="744"/>
      <c r="ELR870" s="744"/>
      <c r="ELS870" s="744"/>
      <c r="ELT870" s="744"/>
      <c r="ELU870" s="744"/>
      <c r="ELV870" s="744"/>
      <c r="ELW870" s="744"/>
      <c r="ELX870" s="744"/>
      <c r="ELY870" s="744"/>
      <c r="ELZ870" s="744"/>
      <c r="EMA870" s="744"/>
      <c r="EMB870" s="744"/>
      <c r="EMC870" s="744"/>
      <c r="EMD870" s="744"/>
      <c r="EME870" s="744"/>
      <c r="EMF870" s="744"/>
      <c r="EMG870" s="744"/>
      <c r="EMH870" s="744"/>
      <c r="EMI870" s="744"/>
      <c r="EMJ870" s="744"/>
      <c r="EMK870" s="744"/>
      <c r="EML870" s="744"/>
      <c r="EMM870" s="744"/>
      <c r="EMN870" s="744"/>
      <c r="EMO870" s="744"/>
      <c r="EMP870" s="744"/>
      <c r="EMQ870" s="744"/>
      <c r="EMR870" s="744"/>
      <c r="EMS870" s="744"/>
      <c r="EMT870" s="744"/>
      <c r="EMU870" s="744"/>
      <c r="EMV870" s="744"/>
      <c r="EMW870" s="744"/>
      <c r="EMX870" s="744"/>
      <c r="EMY870" s="744"/>
      <c r="EMZ870" s="744"/>
      <c r="ENA870" s="744"/>
      <c r="ENB870" s="744"/>
      <c r="ENC870" s="744"/>
      <c r="END870" s="744"/>
      <c r="ENE870" s="744"/>
      <c r="ENF870" s="744"/>
      <c r="ENG870" s="744"/>
      <c r="ENH870" s="744"/>
      <c r="ENI870" s="744"/>
      <c r="ENJ870" s="744"/>
      <c r="ENK870" s="744"/>
      <c r="ENL870" s="744"/>
      <c r="ENM870" s="744"/>
      <c r="ENN870" s="744"/>
      <c r="ENO870" s="744"/>
      <c r="ENP870" s="744"/>
      <c r="ENQ870" s="744"/>
      <c r="ENR870" s="744"/>
      <c r="ENS870" s="744"/>
      <c r="ENT870" s="744"/>
      <c r="ENU870" s="744"/>
      <c r="ENV870" s="744"/>
      <c r="ENW870" s="744"/>
      <c r="ENX870" s="744"/>
      <c r="ENY870" s="744"/>
      <c r="ENZ870" s="744"/>
      <c r="EOA870" s="744"/>
      <c r="EOB870" s="744"/>
      <c r="EOC870" s="744"/>
      <c r="EOD870" s="744"/>
      <c r="EOE870" s="744"/>
      <c r="EOF870" s="744"/>
      <c r="EOG870" s="744"/>
      <c r="EOH870" s="744"/>
      <c r="EOI870" s="744"/>
      <c r="EOJ870" s="744"/>
      <c r="EOK870" s="744"/>
      <c r="EOL870" s="744"/>
      <c r="EOM870" s="744"/>
      <c r="EON870" s="744"/>
      <c r="EOO870" s="744"/>
      <c r="EOP870" s="744"/>
      <c r="EOQ870" s="744"/>
      <c r="EOR870" s="744"/>
      <c r="EOS870" s="744"/>
      <c r="EOT870" s="744"/>
      <c r="EOU870" s="744"/>
      <c r="EOV870" s="744"/>
      <c r="EOW870" s="744"/>
      <c r="EOX870" s="744"/>
      <c r="EOY870" s="744"/>
      <c r="EOZ870" s="744"/>
      <c r="EPA870" s="744"/>
      <c r="EPB870" s="744"/>
      <c r="EPC870" s="744"/>
      <c r="EPD870" s="744"/>
      <c r="EPE870" s="744"/>
      <c r="EPF870" s="744"/>
      <c r="EPG870" s="744"/>
      <c r="EPH870" s="744"/>
      <c r="EPI870" s="744"/>
      <c r="EPJ870" s="744"/>
      <c r="EPK870" s="744"/>
      <c r="EPL870" s="744"/>
      <c r="EPM870" s="744"/>
      <c r="EPN870" s="744"/>
      <c r="EPO870" s="744"/>
      <c r="EPP870" s="744"/>
      <c r="EPQ870" s="744"/>
      <c r="EPR870" s="744"/>
      <c r="EPS870" s="744"/>
      <c r="EPT870" s="744"/>
      <c r="EPU870" s="744"/>
      <c r="EPV870" s="744"/>
      <c r="EPW870" s="744"/>
      <c r="EPX870" s="744"/>
      <c r="EPY870" s="744"/>
      <c r="EPZ870" s="744"/>
      <c r="EQA870" s="744"/>
      <c r="EQB870" s="744"/>
      <c r="EQC870" s="744"/>
      <c r="EQD870" s="744"/>
      <c r="EQE870" s="744"/>
      <c r="EQF870" s="744"/>
      <c r="EQG870" s="744"/>
      <c r="EQH870" s="744"/>
      <c r="EQI870" s="744"/>
      <c r="EQJ870" s="744"/>
      <c r="EQK870" s="744"/>
      <c r="EQL870" s="744"/>
      <c r="EQM870" s="744"/>
      <c r="EQN870" s="744"/>
      <c r="EQO870" s="744"/>
      <c r="EQP870" s="744"/>
      <c r="EQQ870" s="744"/>
      <c r="EQR870" s="744"/>
      <c r="EQS870" s="744"/>
      <c r="EQT870" s="744"/>
      <c r="EQU870" s="744"/>
      <c r="EQV870" s="744"/>
      <c r="EQW870" s="744"/>
      <c r="EQX870" s="744"/>
      <c r="EQY870" s="744"/>
      <c r="EQZ870" s="744"/>
      <c r="ERA870" s="744"/>
      <c r="ERB870" s="744"/>
      <c r="ERC870" s="744"/>
      <c r="ERD870" s="744"/>
      <c r="ERE870" s="744"/>
      <c r="ERF870" s="744"/>
      <c r="ERG870" s="744"/>
      <c r="ERH870" s="744"/>
      <c r="ERI870" s="744"/>
      <c r="ERJ870" s="744"/>
      <c r="ERK870" s="744"/>
      <c r="ERL870" s="744"/>
      <c r="ERM870" s="744"/>
      <c r="ERN870" s="744"/>
      <c r="ERO870" s="744"/>
      <c r="ERP870" s="744"/>
      <c r="ERQ870" s="744"/>
      <c r="ERR870" s="744"/>
      <c r="ERS870" s="744"/>
      <c r="ERT870" s="744"/>
      <c r="ERU870" s="744"/>
      <c r="ERV870" s="744"/>
      <c r="ERW870" s="744"/>
      <c r="ERX870" s="744"/>
      <c r="ERY870" s="744"/>
      <c r="ERZ870" s="744"/>
      <c r="ESA870" s="744"/>
      <c r="ESB870" s="744"/>
      <c r="ESC870" s="744"/>
      <c r="ESD870" s="744"/>
      <c r="ESE870" s="744"/>
      <c r="ESF870" s="744"/>
      <c r="ESG870" s="744"/>
      <c r="ESH870" s="744"/>
      <c r="ESI870" s="744"/>
      <c r="ESJ870" s="744"/>
      <c r="ESK870" s="744"/>
      <c r="ESL870" s="744"/>
      <c r="ESM870" s="744"/>
      <c r="ESN870" s="744"/>
      <c r="ESO870" s="744"/>
      <c r="ESP870" s="744"/>
      <c r="ESQ870" s="744"/>
      <c r="ESR870" s="744"/>
      <c r="ESS870" s="744"/>
      <c r="EST870" s="744"/>
      <c r="ESU870" s="744"/>
      <c r="ESV870" s="744"/>
      <c r="ESW870" s="744"/>
      <c r="ESX870" s="744"/>
      <c r="ESY870" s="744"/>
      <c r="ESZ870" s="744"/>
      <c r="ETA870" s="744"/>
      <c r="ETB870" s="744"/>
      <c r="ETC870" s="744"/>
      <c r="ETD870" s="744"/>
      <c r="ETE870" s="744"/>
      <c r="ETF870" s="744"/>
      <c r="ETG870" s="744"/>
      <c r="ETH870" s="744"/>
      <c r="ETI870" s="744"/>
      <c r="ETJ870" s="744"/>
      <c r="ETK870" s="744"/>
      <c r="ETL870" s="744"/>
      <c r="ETM870" s="744"/>
      <c r="ETN870" s="744"/>
      <c r="ETO870" s="744"/>
      <c r="ETP870" s="744"/>
      <c r="ETQ870" s="744"/>
      <c r="ETR870" s="744"/>
      <c r="ETS870" s="744"/>
      <c r="ETT870" s="744"/>
      <c r="ETU870" s="744"/>
      <c r="ETV870" s="744"/>
      <c r="ETW870" s="744"/>
      <c r="ETX870" s="744"/>
      <c r="ETY870" s="744"/>
      <c r="ETZ870" s="744"/>
      <c r="EUA870" s="744"/>
      <c r="EUB870" s="744"/>
      <c r="EUC870" s="744"/>
      <c r="EUD870" s="744"/>
      <c r="EUE870" s="744"/>
      <c r="EUF870" s="744"/>
      <c r="EUG870" s="744"/>
      <c r="EUH870" s="744"/>
      <c r="EUI870" s="744"/>
      <c r="EUJ870" s="744"/>
      <c r="EUK870" s="744"/>
      <c r="EUL870" s="744"/>
      <c r="EUM870" s="744"/>
      <c r="EUN870" s="744"/>
      <c r="EUO870" s="744"/>
      <c r="EUP870" s="744"/>
      <c r="EUQ870" s="744"/>
      <c r="EUR870" s="744"/>
      <c r="EUS870" s="744"/>
      <c r="EUT870" s="744"/>
      <c r="EUU870" s="744"/>
      <c r="EUV870" s="744"/>
      <c r="EUW870" s="744"/>
      <c r="EUX870" s="744"/>
      <c r="EUY870" s="744"/>
      <c r="EUZ870" s="744"/>
      <c r="EVA870" s="744"/>
      <c r="EVB870" s="744"/>
      <c r="EVC870" s="744"/>
      <c r="EVD870" s="744"/>
      <c r="EVE870" s="744"/>
      <c r="EVF870" s="744"/>
      <c r="EVG870" s="744"/>
      <c r="EVH870" s="744"/>
      <c r="EVI870" s="744"/>
      <c r="EVJ870" s="744"/>
      <c r="EVK870" s="744"/>
      <c r="EVL870" s="744"/>
      <c r="EVM870" s="744"/>
      <c r="EVN870" s="744"/>
      <c r="EVO870" s="744"/>
      <c r="EVP870" s="744"/>
      <c r="EVQ870" s="744"/>
      <c r="EVR870" s="744"/>
      <c r="EVS870" s="744"/>
      <c r="EVT870" s="744"/>
      <c r="EVU870" s="744"/>
      <c r="EVV870" s="744"/>
      <c r="EVW870" s="744"/>
      <c r="EVX870" s="744"/>
      <c r="EVY870" s="744"/>
      <c r="EVZ870" s="744"/>
      <c r="EWA870" s="744"/>
      <c r="EWB870" s="744"/>
      <c r="EWC870" s="744"/>
      <c r="EWD870" s="744"/>
      <c r="EWE870" s="744"/>
      <c r="EWF870" s="744"/>
      <c r="EWG870" s="744"/>
      <c r="EWH870" s="744"/>
      <c r="EWI870" s="744"/>
      <c r="EWJ870" s="744"/>
      <c r="EWK870" s="744"/>
      <c r="EWL870" s="744"/>
      <c r="EWM870" s="744"/>
      <c r="EWN870" s="744"/>
      <c r="EWO870" s="744"/>
      <c r="EWP870" s="744"/>
      <c r="EWQ870" s="744"/>
      <c r="EWR870" s="744"/>
      <c r="EWS870" s="744"/>
      <c r="EWT870" s="744"/>
      <c r="EWU870" s="744"/>
      <c r="EWV870" s="744"/>
      <c r="EWW870" s="744"/>
      <c r="EWX870" s="744"/>
      <c r="EWY870" s="744"/>
      <c r="EWZ870" s="744"/>
      <c r="EXA870" s="744"/>
      <c r="EXB870" s="744"/>
      <c r="EXC870" s="744"/>
      <c r="EXD870" s="744"/>
      <c r="EXE870" s="744"/>
      <c r="EXF870" s="744"/>
      <c r="EXG870" s="744"/>
      <c r="EXH870" s="744"/>
      <c r="EXI870" s="744"/>
      <c r="EXJ870" s="744"/>
      <c r="EXK870" s="744"/>
      <c r="EXL870" s="744"/>
      <c r="EXM870" s="744"/>
      <c r="EXN870" s="744"/>
      <c r="EXO870" s="744"/>
      <c r="EXP870" s="744"/>
      <c r="EXQ870" s="744"/>
      <c r="EXR870" s="744"/>
      <c r="EXS870" s="744"/>
      <c r="EXT870" s="744"/>
      <c r="EXU870" s="744"/>
      <c r="EXV870" s="744"/>
      <c r="EXW870" s="744"/>
      <c r="EXX870" s="744"/>
      <c r="EXY870" s="744"/>
      <c r="EXZ870" s="744"/>
      <c r="EYA870" s="744"/>
      <c r="EYB870" s="744"/>
      <c r="EYC870" s="744"/>
      <c r="EYD870" s="744"/>
      <c r="EYE870" s="744"/>
      <c r="EYF870" s="744"/>
      <c r="EYG870" s="744"/>
      <c r="EYH870" s="744"/>
      <c r="EYI870" s="744"/>
      <c r="EYJ870" s="744"/>
      <c r="EYK870" s="744"/>
      <c r="EYL870" s="744"/>
      <c r="EYM870" s="744"/>
      <c r="EYN870" s="744"/>
      <c r="EYO870" s="744"/>
      <c r="EYP870" s="744"/>
      <c r="EYQ870" s="744"/>
      <c r="EYR870" s="744"/>
      <c r="EYS870" s="744"/>
      <c r="EYT870" s="744"/>
      <c r="EYU870" s="744"/>
      <c r="EYV870" s="744"/>
      <c r="EYW870" s="744"/>
      <c r="EYX870" s="744"/>
      <c r="EYY870" s="744"/>
      <c r="EYZ870" s="744"/>
      <c r="EZA870" s="744"/>
      <c r="EZB870" s="744"/>
      <c r="EZC870" s="744"/>
      <c r="EZD870" s="744"/>
      <c r="EZE870" s="744"/>
      <c r="EZF870" s="744"/>
      <c r="EZG870" s="744"/>
      <c r="EZH870" s="744"/>
      <c r="EZI870" s="744"/>
      <c r="EZJ870" s="744"/>
      <c r="EZK870" s="744"/>
      <c r="EZL870" s="744"/>
      <c r="EZM870" s="744"/>
      <c r="EZN870" s="744"/>
      <c r="EZO870" s="744"/>
      <c r="EZP870" s="744"/>
      <c r="EZQ870" s="744"/>
      <c r="EZR870" s="744"/>
      <c r="EZS870" s="744"/>
      <c r="EZT870" s="744"/>
      <c r="EZU870" s="744"/>
      <c r="EZV870" s="744"/>
      <c r="EZW870" s="744"/>
      <c r="EZX870" s="744"/>
      <c r="EZY870" s="744"/>
      <c r="EZZ870" s="744"/>
      <c r="FAA870" s="744"/>
      <c r="FAB870" s="744"/>
      <c r="FAC870" s="744"/>
      <c r="FAD870" s="744"/>
      <c r="FAE870" s="744"/>
      <c r="FAF870" s="744"/>
      <c r="FAG870" s="744"/>
      <c r="FAH870" s="744"/>
      <c r="FAI870" s="744"/>
      <c r="FAJ870" s="744"/>
      <c r="FAK870" s="744"/>
      <c r="FAL870" s="744"/>
      <c r="FAM870" s="744"/>
      <c r="FAN870" s="744"/>
      <c r="FAO870" s="744"/>
      <c r="FAP870" s="744"/>
      <c r="FAQ870" s="744"/>
      <c r="FAR870" s="744"/>
      <c r="FAS870" s="744"/>
      <c r="FAT870" s="744"/>
      <c r="FAU870" s="744"/>
      <c r="FAV870" s="744"/>
      <c r="FAW870" s="744"/>
      <c r="FAX870" s="744"/>
      <c r="FAY870" s="744"/>
      <c r="FAZ870" s="744"/>
      <c r="FBA870" s="744"/>
      <c r="FBB870" s="744"/>
      <c r="FBC870" s="744"/>
      <c r="FBD870" s="744"/>
      <c r="FBE870" s="744"/>
      <c r="FBF870" s="744"/>
      <c r="FBG870" s="744"/>
      <c r="FBH870" s="744"/>
      <c r="FBI870" s="744"/>
      <c r="FBJ870" s="744"/>
      <c r="FBK870" s="744"/>
      <c r="FBL870" s="744"/>
      <c r="FBM870" s="744"/>
      <c r="FBN870" s="744"/>
      <c r="FBO870" s="744"/>
      <c r="FBP870" s="744"/>
      <c r="FBQ870" s="744"/>
      <c r="FBR870" s="744"/>
      <c r="FBS870" s="744"/>
      <c r="FBT870" s="744"/>
      <c r="FBU870" s="744"/>
      <c r="FBV870" s="744"/>
      <c r="FBW870" s="744"/>
      <c r="FBX870" s="744"/>
      <c r="FBY870" s="744"/>
      <c r="FBZ870" s="744"/>
      <c r="FCA870" s="744"/>
      <c r="FCB870" s="744"/>
      <c r="FCC870" s="744"/>
      <c r="FCD870" s="744"/>
      <c r="FCE870" s="744"/>
      <c r="FCF870" s="744"/>
      <c r="FCG870" s="744"/>
      <c r="FCH870" s="744"/>
      <c r="FCI870" s="744"/>
      <c r="FCJ870" s="744"/>
      <c r="FCK870" s="744"/>
      <c r="FCL870" s="744"/>
      <c r="FCM870" s="744"/>
      <c r="FCN870" s="744"/>
      <c r="FCO870" s="744"/>
      <c r="FCP870" s="744"/>
      <c r="FCQ870" s="744"/>
      <c r="FCR870" s="744"/>
      <c r="FCS870" s="744"/>
      <c r="FCT870" s="744"/>
      <c r="FCU870" s="744"/>
      <c r="FCV870" s="744"/>
      <c r="FCW870" s="744"/>
      <c r="FCX870" s="744"/>
      <c r="FCY870" s="744"/>
      <c r="FCZ870" s="744"/>
      <c r="FDA870" s="744"/>
      <c r="FDB870" s="744"/>
      <c r="FDC870" s="744"/>
      <c r="FDD870" s="744"/>
      <c r="FDE870" s="744"/>
      <c r="FDF870" s="744"/>
      <c r="FDG870" s="744"/>
      <c r="FDH870" s="744"/>
      <c r="FDI870" s="744"/>
      <c r="FDJ870" s="744"/>
      <c r="FDK870" s="744"/>
      <c r="FDL870" s="744"/>
      <c r="FDM870" s="744"/>
      <c r="FDN870" s="744"/>
      <c r="FDO870" s="744"/>
      <c r="FDP870" s="744"/>
      <c r="FDQ870" s="744"/>
      <c r="FDR870" s="744"/>
      <c r="FDS870" s="744"/>
      <c r="FDT870" s="744"/>
      <c r="FDU870" s="744"/>
      <c r="FDV870" s="744"/>
      <c r="FDW870" s="744"/>
      <c r="FDX870" s="744"/>
      <c r="FDY870" s="744"/>
      <c r="FDZ870" s="744"/>
      <c r="FEA870" s="744"/>
      <c r="FEB870" s="744"/>
      <c r="FEC870" s="744"/>
      <c r="FED870" s="744"/>
      <c r="FEE870" s="744"/>
      <c r="FEF870" s="744"/>
      <c r="FEG870" s="744"/>
      <c r="FEH870" s="744"/>
      <c r="FEI870" s="744"/>
      <c r="FEJ870" s="744"/>
      <c r="FEK870" s="744"/>
      <c r="FEL870" s="744"/>
      <c r="FEM870" s="744"/>
      <c r="FEN870" s="744"/>
      <c r="FEO870" s="744"/>
      <c r="FEP870" s="744"/>
      <c r="FEQ870" s="744"/>
      <c r="FER870" s="744"/>
      <c r="FES870" s="744"/>
      <c r="FET870" s="744"/>
      <c r="FEU870" s="744"/>
      <c r="FEV870" s="744"/>
      <c r="FEW870" s="744"/>
      <c r="FEX870" s="744"/>
      <c r="FEY870" s="744"/>
      <c r="FEZ870" s="744"/>
      <c r="FFA870" s="744"/>
      <c r="FFB870" s="744"/>
      <c r="FFC870" s="744"/>
      <c r="FFD870" s="744"/>
      <c r="FFE870" s="744"/>
      <c r="FFF870" s="744"/>
      <c r="FFG870" s="744"/>
      <c r="FFH870" s="744"/>
      <c r="FFI870" s="744"/>
      <c r="FFJ870" s="744"/>
      <c r="FFK870" s="744"/>
      <c r="FFL870" s="744"/>
      <c r="FFM870" s="744"/>
      <c r="FFN870" s="744"/>
      <c r="FFO870" s="744"/>
      <c r="FFP870" s="744"/>
      <c r="FFQ870" s="744"/>
      <c r="FFR870" s="744"/>
      <c r="FFS870" s="744"/>
      <c r="FFT870" s="744"/>
      <c r="FFU870" s="744"/>
      <c r="FFV870" s="744"/>
      <c r="FFW870" s="744"/>
      <c r="FFX870" s="744"/>
      <c r="FFY870" s="744"/>
      <c r="FFZ870" s="744"/>
      <c r="FGA870" s="744"/>
      <c r="FGB870" s="744"/>
      <c r="FGC870" s="744"/>
      <c r="FGD870" s="744"/>
      <c r="FGE870" s="744"/>
      <c r="FGF870" s="744"/>
      <c r="FGG870" s="744"/>
      <c r="FGH870" s="744"/>
      <c r="FGI870" s="744"/>
      <c r="FGJ870" s="744"/>
      <c r="FGK870" s="744"/>
      <c r="FGL870" s="744"/>
      <c r="FGM870" s="744"/>
      <c r="FGN870" s="744"/>
      <c r="FGO870" s="744"/>
      <c r="FGP870" s="744"/>
      <c r="FGQ870" s="744"/>
      <c r="FGR870" s="744"/>
      <c r="FGS870" s="744"/>
      <c r="FGT870" s="744"/>
      <c r="FGU870" s="744"/>
      <c r="FGV870" s="744"/>
      <c r="FGW870" s="744"/>
      <c r="FGX870" s="744"/>
      <c r="FGY870" s="744"/>
      <c r="FGZ870" s="744"/>
      <c r="FHA870" s="744"/>
      <c r="FHB870" s="744"/>
      <c r="FHC870" s="744"/>
      <c r="FHD870" s="744"/>
      <c r="FHE870" s="744"/>
      <c r="FHF870" s="744"/>
      <c r="FHG870" s="744"/>
      <c r="FHH870" s="744"/>
      <c r="FHI870" s="744"/>
      <c r="FHJ870" s="744"/>
      <c r="FHK870" s="744"/>
      <c r="FHL870" s="744"/>
      <c r="FHM870" s="744"/>
      <c r="FHN870" s="744"/>
      <c r="FHO870" s="744"/>
      <c r="FHP870" s="744"/>
      <c r="FHQ870" s="744"/>
      <c r="FHR870" s="744"/>
      <c r="FHS870" s="744"/>
      <c r="FHT870" s="744"/>
      <c r="FHU870" s="744"/>
      <c r="FHV870" s="744"/>
      <c r="FHW870" s="744"/>
      <c r="FHX870" s="744"/>
      <c r="FHY870" s="744"/>
      <c r="FHZ870" s="744"/>
      <c r="FIA870" s="744"/>
      <c r="FIB870" s="744"/>
      <c r="FIC870" s="744"/>
      <c r="FID870" s="744"/>
      <c r="FIE870" s="744"/>
      <c r="FIF870" s="744"/>
      <c r="FIG870" s="744"/>
      <c r="FIH870" s="744"/>
      <c r="FII870" s="744"/>
      <c r="FIJ870" s="744"/>
      <c r="FIK870" s="744"/>
      <c r="FIL870" s="744"/>
      <c r="FIM870" s="744"/>
      <c r="FIN870" s="744"/>
      <c r="FIO870" s="744"/>
      <c r="FIP870" s="744"/>
      <c r="FIQ870" s="744"/>
      <c r="FIR870" s="744"/>
      <c r="FIS870" s="744"/>
      <c r="FIT870" s="744"/>
      <c r="FIU870" s="744"/>
      <c r="FIV870" s="744"/>
      <c r="FIW870" s="744"/>
      <c r="FIX870" s="744"/>
      <c r="FIY870" s="744"/>
      <c r="FIZ870" s="744"/>
      <c r="FJA870" s="744"/>
      <c r="FJB870" s="744"/>
      <c r="FJC870" s="744"/>
      <c r="FJD870" s="744"/>
      <c r="FJE870" s="744"/>
      <c r="FJF870" s="744"/>
      <c r="FJG870" s="744"/>
      <c r="FJH870" s="744"/>
      <c r="FJI870" s="744"/>
      <c r="FJJ870" s="744"/>
      <c r="FJK870" s="744"/>
      <c r="FJL870" s="744"/>
      <c r="FJM870" s="744"/>
      <c r="FJN870" s="744"/>
      <c r="FJO870" s="744"/>
      <c r="FJP870" s="744"/>
      <c r="FJQ870" s="744"/>
      <c r="FJR870" s="744"/>
      <c r="FJS870" s="744"/>
      <c r="FJT870" s="744"/>
      <c r="FJU870" s="744"/>
      <c r="FJV870" s="744"/>
      <c r="FJW870" s="744"/>
      <c r="FJX870" s="744"/>
      <c r="FJY870" s="744"/>
      <c r="FJZ870" s="744"/>
      <c r="FKA870" s="744"/>
      <c r="FKB870" s="744"/>
      <c r="FKC870" s="744"/>
      <c r="FKD870" s="744"/>
      <c r="FKE870" s="744"/>
      <c r="FKF870" s="744"/>
      <c r="FKG870" s="744"/>
      <c r="FKH870" s="744"/>
      <c r="FKI870" s="744"/>
      <c r="FKJ870" s="744"/>
      <c r="FKK870" s="744"/>
      <c r="FKL870" s="744"/>
      <c r="FKM870" s="744"/>
      <c r="FKN870" s="744"/>
      <c r="FKO870" s="744"/>
      <c r="FKP870" s="744"/>
      <c r="FKQ870" s="744"/>
      <c r="FKR870" s="744"/>
      <c r="FKS870" s="744"/>
      <c r="FKT870" s="744"/>
      <c r="FKU870" s="744"/>
      <c r="FKV870" s="744"/>
      <c r="FKW870" s="744"/>
      <c r="FKX870" s="744"/>
      <c r="FKY870" s="744"/>
      <c r="FKZ870" s="744"/>
      <c r="FLA870" s="744"/>
      <c r="FLB870" s="744"/>
      <c r="FLC870" s="744"/>
      <c r="FLD870" s="744"/>
      <c r="FLE870" s="744"/>
      <c r="FLF870" s="744"/>
      <c r="FLG870" s="744"/>
      <c r="FLH870" s="744"/>
      <c r="FLI870" s="744"/>
      <c r="FLJ870" s="744"/>
      <c r="FLK870" s="744"/>
      <c r="FLL870" s="744"/>
      <c r="FLM870" s="744"/>
      <c r="FLN870" s="744"/>
      <c r="FLO870" s="744"/>
      <c r="FLP870" s="744"/>
      <c r="FLQ870" s="744"/>
      <c r="FLR870" s="744"/>
      <c r="FLS870" s="744"/>
      <c r="FLT870" s="744"/>
      <c r="FLU870" s="744"/>
      <c r="FLV870" s="744"/>
      <c r="FLW870" s="744"/>
      <c r="FLX870" s="744"/>
      <c r="FLY870" s="744"/>
      <c r="FLZ870" s="744"/>
      <c r="FMA870" s="744"/>
      <c r="FMB870" s="744"/>
      <c r="FMC870" s="744"/>
      <c r="FMD870" s="744"/>
      <c r="FME870" s="744"/>
      <c r="FMF870" s="744"/>
      <c r="FMG870" s="744"/>
      <c r="FMH870" s="744"/>
      <c r="FMI870" s="744"/>
      <c r="FMJ870" s="744"/>
      <c r="FMK870" s="744"/>
      <c r="FML870" s="744"/>
      <c r="FMM870" s="744"/>
      <c r="FMN870" s="744"/>
      <c r="FMO870" s="744"/>
      <c r="FMP870" s="744"/>
      <c r="FMQ870" s="744"/>
      <c r="FMR870" s="744"/>
      <c r="FMS870" s="744"/>
      <c r="FMT870" s="744"/>
      <c r="FMU870" s="744"/>
      <c r="FMV870" s="744"/>
      <c r="FMW870" s="744"/>
      <c r="FMX870" s="744"/>
      <c r="FMY870" s="744"/>
      <c r="FMZ870" s="744"/>
      <c r="FNA870" s="744"/>
      <c r="FNB870" s="744"/>
      <c r="FNC870" s="744"/>
      <c r="FND870" s="744"/>
      <c r="FNE870" s="744"/>
      <c r="FNF870" s="744"/>
      <c r="FNG870" s="744"/>
      <c r="FNH870" s="744"/>
      <c r="FNI870" s="744"/>
      <c r="FNJ870" s="744"/>
      <c r="FNK870" s="744"/>
      <c r="FNL870" s="744"/>
      <c r="FNM870" s="744"/>
      <c r="FNN870" s="744"/>
      <c r="FNO870" s="744"/>
      <c r="FNP870" s="744"/>
      <c r="FNQ870" s="744"/>
      <c r="FNR870" s="744"/>
      <c r="FNS870" s="744"/>
      <c r="FNT870" s="744"/>
      <c r="FNU870" s="744"/>
      <c r="FNV870" s="744"/>
      <c r="FNW870" s="744"/>
      <c r="FNX870" s="744"/>
      <c r="FNY870" s="744"/>
      <c r="FNZ870" s="744"/>
      <c r="FOA870" s="744"/>
      <c r="FOB870" s="744"/>
      <c r="FOC870" s="744"/>
      <c r="FOD870" s="744"/>
      <c r="FOE870" s="744"/>
      <c r="FOF870" s="744"/>
      <c r="FOG870" s="744"/>
      <c r="FOH870" s="744"/>
      <c r="FOI870" s="744"/>
      <c r="FOJ870" s="744"/>
      <c r="FOK870" s="744"/>
      <c r="FOL870" s="744"/>
      <c r="FOM870" s="744"/>
      <c r="FON870" s="744"/>
      <c r="FOO870" s="744"/>
      <c r="FOP870" s="744"/>
      <c r="FOQ870" s="744"/>
      <c r="FOR870" s="744"/>
      <c r="FOS870" s="744"/>
      <c r="FOT870" s="744"/>
      <c r="FOU870" s="744"/>
      <c r="FOV870" s="744"/>
      <c r="FOW870" s="744"/>
      <c r="FOX870" s="744"/>
      <c r="FOY870" s="744"/>
      <c r="FOZ870" s="744"/>
      <c r="FPA870" s="744"/>
      <c r="FPB870" s="744"/>
      <c r="FPC870" s="744"/>
      <c r="FPD870" s="744"/>
      <c r="FPE870" s="744"/>
      <c r="FPF870" s="744"/>
      <c r="FPG870" s="744"/>
      <c r="FPH870" s="744"/>
      <c r="FPI870" s="744"/>
      <c r="FPJ870" s="744"/>
      <c r="FPK870" s="744"/>
      <c r="FPL870" s="744"/>
      <c r="FPM870" s="744"/>
      <c r="FPN870" s="744"/>
      <c r="FPO870" s="744"/>
      <c r="FPP870" s="744"/>
      <c r="FPQ870" s="744"/>
      <c r="FPR870" s="744"/>
      <c r="FPS870" s="744"/>
      <c r="FPT870" s="744"/>
      <c r="FPU870" s="744"/>
      <c r="FPV870" s="744"/>
      <c r="FPW870" s="744"/>
      <c r="FPX870" s="744"/>
      <c r="FPY870" s="744"/>
      <c r="FPZ870" s="744"/>
      <c r="FQA870" s="744"/>
      <c r="FQB870" s="744"/>
      <c r="FQC870" s="744"/>
      <c r="FQD870" s="744"/>
      <c r="FQE870" s="744"/>
      <c r="FQF870" s="744"/>
      <c r="FQG870" s="744"/>
      <c r="FQH870" s="744"/>
      <c r="FQI870" s="744"/>
      <c r="FQJ870" s="744"/>
      <c r="FQK870" s="744"/>
      <c r="FQL870" s="744"/>
      <c r="FQM870" s="744"/>
      <c r="FQN870" s="744"/>
      <c r="FQO870" s="744"/>
      <c r="FQP870" s="744"/>
      <c r="FQQ870" s="744"/>
      <c r="FQR870" s="744"/>
      <c r="FQS870" s="744"/>
      <c r="FQT870" s="744"/>
      <c r="FQU870" s="744"/>
      <c r="FQV870" s="744"/>
      <c r="FQW870" s="744"/>
      <c r="FQX870" s="744"/>
      <c r="FQY870" s="744"/>
      <c r="FQZ870" s="744"/>
      <c r="FRA870" s="744"/>
      <c r="FRB870" s="744"/>
      <c r="FRC870" s="744"/>
      <c r="FRD870" s="744"/>
      <c r="FRE870" s="744"/>
      <c r="FRF870" s="744"/>
      <c r="FRG870" s="744"/>
      <c r="FRH870" s="744"/>
      <c r="FRI870" s="744"/>
      <c r="FRJ870" s="744"/>
      <c r="FRK870" s="744"/>
      <c r="FRL870" s="744"/>
      <c r="FRM870" s="744"/>
      <c r="FRN870" s="744"/>
      <c r="FRO870" s="744"/>
      <c r="FRP870" s="744"/>
      <c r="FRQ870" s="744"/>
      <c r="FRR870" s="744"/>
      <c r="FRS870" s="744"/>
      <c r="FRT870" s="744"/>
      <c r="FRU870" s="744"/>
      <c r="FRV870" s="744"/>
      <c r="FRW870" s="744"/>
      <c r="FRX870" s="744"/>
      <c r="FRY870" s="744"/>
      <c r="FRZ870" s="744"/>
      <c r="FSA870" s="744"/>
      <c r="FSB870" s="744"/>
      <c r="FSC870" s="744"/>
      <c r="FSD870" s="744"/>
      <c r="FSE870" s="744"/>
      <c r="FSF870" s="744"/>
      <c r="FSG870" s="744"/>
      <c r="FSH870" s="744"/>
      <c r="FSI870" s="744"/>
      <c r="FSJ870" s="744"/>
      <c r="FSK870" s="744"/>
      <c r="FSL870" s="744"/>
      <c r="FSM870" s="744"/>
      <c r="FSN870" s="744"/>
      <c r="FSO870" s="744"/>
      <c r="FSP870" s="744"/>
      <c r="FSQ870" s="744"/>
      <c r="FSR870" s="744"/>
      <c r="FSS870" s="744"/>
      <c r="FST870" s="744"/>
      <c r="FSU870" s="744"/>
      <c r="FSV870" s="744"/>
      <c r="FSW870" s="744"/>
      <c r="FSX870" s="744"/>
      <c r="FSY870" s="744"/>
      <c r="FSZ870" s="744"/>
      <c r="FTA870" s="744"/>
      <c r="FTB870" s="744"/>
      <c r="FTC870" s="744"/>
      <c r="FTD870" s="744"/>
      <c r="FTE870" s="744"/>
      <c r="FTF870" s="744"/>
      <c r="FTG870" s="744"/>
      <c r="FTH870" s="744"/>
      <c r="FTI870" s="744"/>
      <c r="FTJ870" s="744"/>
      <c r="FTK870" s="744"/>
      <c r="FTL870" s="744"/>
      <c r="FTM870" s="744"/>
      <c r="FTN870" s="744"/>
      <c r="FTO870" s="744"/>
      <c r="FTP870" s="744"/>
      <c r="FTQ870" s="744"/>
      <c r="FTR870" s="744"/>
      <c r="FTS870" s="744"/>
      <c r="FTT870" s="744"/>
      <c r="FTU870" s="744"/>
      <c r="FTV870" s="744"/>
      <c r="FTW870" s="744"/>
      <c r="FTX870" s="744"/>
      <c r="FTY870" s="744"/>
      <c r="FTZ870" s="744"/>
      <c r="FUA870" s="744"/>
      <c r="FUB870" s="744"/>
      <c r="FUC870" s="744"/>
      <c r="FUD870" s="744"/>
      <c r="FUE870" s="744"/>
      <c r="FUF870" s="744"/>
      <c r="FUG870" s="744"/>
      <c r="FUH870" s="744"/>
      <c r="FUI870" s="744"/>
      <c r="FUJ870" s="744"/>
      <c r="FUK870" s="744"/>
      <c r="FUL870" s="744"/>
      <c r="FUM870" s="744"/>
      <c r="FUN870" s="744"/>
      <c r="FUO870" s="744"/>
      <c r="FUP870" s="744"/>
      <c r="FUQ870" s="744"/>
      <c r="FUR870" s="744"/>
      <c r="FUS870" s="744"/>
      <c r="FUT870" s="744"/>
      <c r="FUU870" s="744"/>
      <c r="FUV870" s="744"/>
      <c r="FUW870" s="744"/>
      <c r="FUX870" s="744"/>
      <c r="FUY870" s="744"/>
      <c r="FUZ870" s="744"/>
      <c r="FVA870" s="744"/>
      <c r="FVB870" s="744"/>
      <c r="FVC870" s="744"/>
      <c r="FVD870" s="744"/>
      <c r="FVE870" s="744"/>
      <c r="FVF870" s="744"/>
      <c r="FVG870" s="744"/>
      <c r="FVH870" s="744"/>
      <c r="FVI870" s="744"/>
      <c r="FVJ870" s="744"/>
      <c r="FVK870" s="744"/>
      <c r="FVL870" s="744"/>
      <c r="FVM870" s="744"/>
      <c r="FVN870" s="744"/>
      <c r="FVO870" s="744"/>
      <c r="FVP870" s="744"/>
      <c r="FVQ870" s="744"/>
      <c r="FVR870" s="744"/>
      <c r="FVS870" s="744"/>
      <c r="FVT870" s="744"/>
      <c r="FVU870" s="744"/>
      <c r="FVV870" s="744"/>
      <c r="FVW870" s="744"/>
      <c r="FVX870" s="744"/>
      <c r="FVY870" s="744"/>
      <c r="FVZ870" s="744"/>
      <c r="FWA870" s="744"/>
      <c r="FWB870" s="744"/>
      <c r="FWC870" s="744"/>
      <c r="FWD870" s="744"/>
      <c r="FWE870" s="744"/>
      <c r="FWF870" s="744"/>
      <c r="FWG870" s="744"/>
      <c r="FWH870" s="744"/>
      <c r="FWI870" s="744"/>
      <c r="FWJ870" s="744"/>
      <c r="FWK870" s="744"/>
      <c r="FWL870" s="744"/>
      <c r="FWM870" s="744"/>
      <c r="FWN870" s="744"/>
      <c r="FWO870" s="744"/>
      <c r="FWP870" s="744"/>
      <c r="FWQ870" s="744"/>
      <c r="FWR870" s="744"/>
      <c r="FWS870" s="744"/>
      <c r="FWT870" s="744"/>
      <c r="FWU870" s="744"/>
      <c r="FWV870" s="744"/>
      <c r="FWW870" s="744"/>
      <c r="FWX870" s="744"/>
      <c r="FWY870" s="744"/>
      <c r="FWZ870" s="744"/>
      <c r="FXA870" s="744"/>
      <c r="FXB870" s="744"/>
      <c r="FXC870" s="744"/>
      <c r="FXD870" s="744"/>
      <c r="FXE870" s="744"/>
      <c r="FXF870" s="744"/>
      <c r="FXG870" s="744"/>
      <c r="FXH870" s="744"/>
      <c r="FXI870" s="744"/>
      <c r="FXJ870" s="744"/>
      <c r="FXK870" s="744"/>
      <c r="FXL870" s="744"/>
      <c r="FXM870" s="744"/>
      <c r="FXN870" s="744"/>
      <c r="FXO870" s="744"/>
      <c r="FXP870" s="744"/>
      <c r="FXQ870" s="744"/>
      <c r="FXR870" s="744"/>
      <c r="FXS870" s="744"/>
      <c r="FXT870" s="744"/>
      <c r="FXU870" s="744"/>
      <c r="FXV870" s="744"/>
      <c r="FXW870" s="744"/>
      <c r="FXX870" s="744"/>
      <c r="FXY870" s="744"/>
      <c r="FXZ870" s="744"/>
      <c r="FYA870" s="744"/>
      <c r="FYB870" s="744"/>
      <c r="FYC870" s="744"/>
      <c r="FYD870" s="744"/>
      <c r="FYE870" s="744"/>
      <c r="FYF870" s="744"/>
      <c r="FYG870" s="744"/>
      <c r="FYH870" s="744"/>
      <c r="FYI870" s="744"/>
      <c r="FYJ870" s="744"/>
      <c r="FYK870" s="744"/>
      <c r="FYL870" s="744"/>
      <c r="FYM870" s="744"/>
      <c r="FYN870" s="744"/>
      <c r="FYO870" s="744"/>
      <c r="FYP870" s="744"/>
      <c r="FYQ870" s="744"/>
      <c r="FYR870" s="744"/>
      <c r="FYS870" s="744"/>
      <c r="FYT870" s="744"/>
      <c r="FYU870" s="744"/>
      <c r="FYV870" s="744"/>
      <c r="FYW870" s="744"/>
      <c r="FYX870" s="744"/>
      <c r="FYY870" s="744"/>
      <c r="FYZ870" s="744"/>
      <c r="FZA870" s="744"/>
      <c r="FZB870" s="744"/>
      <c r="FZC870" s="744"/>
      <c r="FZD870" s="744"/>
      <c r="FZE870" s="744"/>
      <c r="FZF870" s="744"/>
      <c r="FZG870" s="744"/>
      <c r="FZH870" s="744"/>
      <c r="FZI870" s="744"/>
      <c r="FZJ870" s="744"/>
      <c r="FZK870" s="744"/>
      <c r="FZL870" s="744"/>
      <c r="FZM870" s="744"/>
      <c r="FZN870" s="744"/>
      <c r="FZO870" s="744"/>
      <c r="FZP870" s="744"/>
      <c r="FZQ870" s="744"/>
      <c r="FZR870" s="744"/>
      <c r="FZS870" s="744"/>
      <c r="FZT870" s="744"/>
      <c r="FZU870" s="744"/>
      <c r="FZV870" s="744"/>
      <c r="FZW870" s="744"/>
      <c r="FZX870" s="744"/>
      <c r="FZY870" s="744"/>
      <c r="FZZ870" s="744"/>
      <c r="GAA870" s="744"/>
      <c r="GAB870" s="744"/>
      <c r="GAC870" s="744"/>
      <c r="GAD870" s="744"/>
      <c r="GAE870" s="744"/>
      <c r="GAF870" s="744"/>
      <c r="GAG870" s="744"/>
      <c r="GAH870" s="744"/>
      <c r="GAI870" s="744"/>
      <c r="GAJ870" s="744"/>
      <c r="GAK870" s="744"/>
      <c r="GAL870" s="744"/>
      <c r="GAM870" s="744"/>
      <c r="GAN870" s="744"/>
      <c r="GAO870" s="744"/>
      <c r="GAP870" s="744"/>
      <c r="GAQ870" s="744"/>
      <c r="GAR870" s="744"/>
      <c r="GAS870" s="744"/>
      <c r="GAT870" s="744"/>
      <c r="GAU870" s="744"/>
      <c r="GAV870" s="744"/>
      <c r="GAW870" s="744"/>
      <c r="GAX870" s="744"/>
      <c r="GAY870" s="744"/>
      <c r="GAZ870" s="744"/>
      <c r="GBA870" s="744"/>
      <c r="GBB870" s="744"/>
      <c r="GBC870" s="744"/>
      <c r="GBD870" s="744"/>
      <c r="GBE870" s="744"/>
      <c r="GBF870" s="744"/>
      <c r="GBG870" s="744"/>
      <c r="GBH870" s="744"/>
      <c r="GBI870" s="744"/>
      <c r="GBJ870" s="744"/>
      <c r="GBK870" s="744"/>
      <c r="GBL870" s="744"/>
      <c r="GBM870" s="744"/>
      <c r="GBN870" s="744"/>
      <c r="GBO870" s="744"/>
      <c r="GBP870" s="744"/>
      <c r="GBQ870" s="744"/>
      <c r="GBR870" s="744"/>
      <c r="GBS870" s="744"/>
      <c r="GBT870" s="744"/>
      <c r="GBU870" s="744"/>
      <c r="GBV870" s="744"/>
      <c r="GBW870" s="744"/>
      <c r="GBX870" s="744"/>
      <c r="GBY870" s="744"/>
      <c r="GBZ870" s="744"/>
      <c r="GCA870" s="744"/>
      <c r="GCB870" s="744"/>
      <c r="GCC870" s="744"/>
      <c r="GCD870" s="744"/>
      <c r="GCE870" s="744"/>
      <c r="GCF870" s="744"/>
      <c r="GCG870" s="744"/>
      <c r="GCH870" s="744"/>
      <c r="GCI870" s="744"/>
      <c r="GCJ870" s="744"/>
      <c r="GCK870" s="744"/>
      <c r="GCL870" s="744"/>
      <c r="GCM870" s="744"/>
      <c r="GCN870" s="744"/>
      <c r="GCO870" s="744"/>
      <c r="GCP870" s="744"/>
      <c r="GCQ870" s="744"/>
      <c r="GCR870" s="744"/>
      <c r="GCS870" s="744"/>
      <c r="GCT870" s="744"/>
      <c r="GCU870" s="744"/>
      <c r="GCV870" s="744"/>
      <c r="GCW870" s="744"/>
      <c r="GCX870" s="744"/>
      <c r="GCY870" s="744"/>
      <c r="GCZ870" s="744"/>
      <c r="GDA870" s="744"/>
      <c r="GDB870" s="744"/>
      <c r="GDC870" s="744"/>
      <c r="GDD870" s="744"/>
      <c r="GDE870" s="744"/>
      <c r="GDF870" s="744"/>
      <c r="GDG870" s="744"/>
      <c r="GDH870" s="744"/>
      <c r="GDI870" s="744"/>
      <c r="GDJ870" s="744"/>
      <c r="GDK870" s="744"/>
      <c r="GDL870" s="744"/>
      <c r="GDM870" s="744"/>
      <c r="GDN870" s="744"/>
      <c r="GDO870" s="744"/>
      <c r="GDP870" s="744"/>
      <c r="GDQ870" s="744"/>
      <c r="GDR870" s="744"/>
      <c r="GDS870" s="744"/>
      <c r="GDT870" s="744"/>
      <c r="GDU870" s="744"/>
      <c r="GDV870" s="744"/>
      <c r="GDW870" s="744"/>
      <c r="GDX870" s="744"/>
      <c r="GDY870" s="744"/>
      <c r="GDZ870" s="744"/>
      <c r="GEA870" s="744"/>
      <c r="GEB870" s="744"/>
      <c r="GEC870" s="744"/>
      <c r="GED870" s="744"/>
      <c r="GEE870" s="744"/>
      <c r="GEF870" s="744"/>
      <c r="GEG870" s="744"/>
      <c r="GEH870" s="744"/>
      <c r="GEI870" s="744"/>
      <c r="GEJ870" s="744"/>
      <c r="GEK870" s="744"/>
      <c r="GEL870" s="744"/>
      <c r="GEM870" s="744"/>
      <c r="GEN870" s="744"/>
      <c r="GEO870" s="744"/>
      <c r="GEP870" s="744"/>
      <c r="GEQ870" s="744"/>
      <c r="GER870" s="744"/>
      <c r="GES870" s="744"/>
      <c r="GET870" s="744"/>
      <c r="GEU870" s="744"/>
      <c r="GEV870" s="744"/>
      <c r="GEW870" s="744"/>
      <c r="GEX870" s="744"/>
      <c r="GEY870" s="744"/>
      <c r="GEZ870" s="744"/>
      <c r="GFA870" s="744"/>
      <c r="GFB870" s="744"/>
      <c r="GFC870" s="744"/>
      <c r="GFD870" s="744"/>
      <c r="GFE870" s="744"/>
      <c r="GFF870" s="744"/>
      <c r="GFG870" s="744"/>
      <c r="GFH870" s="744"/>
      <c r="GFI870" s="744"/>
      <c r="GFJ870" s="744"/>
      <c r="GFK870" s="744"/>
      <c r="GFL870" s="744"/>
      <c r="GFM870" s="744"/>
      <c r="GFN870" s="744"/>
      <c r="GFO870" s="744"/>
      <c r="GFP870" s="744"/>
      <c r="GFQ870" s="744"/>
      <c r="GFR870" s="744"/>
      <c r="GFS870" s="744"/>
      <c r="GFT870" s="744"/>
      <c r="GFU870" s="744"/>
      <c r="GFV870" s="744"/>
      <c r="GFW870" s="744"/>
      <c r="GFX870" s="744"/>
      <c r="GFY870" s="744"/>
      <c r="GFZ870" s="744"/>
      <c r="GGA870" s="744"/>
      <c r="GGB870" s="744"/>
      <c r="GGC870" s="744"/>
      <c r="GGD870" s="744"/>
      <c r="GGE870" s="744"/>
      <c r="GGF870" s="744"/>
      <c r="GGG870" s="744"/>
      <c r="GGH870" s="744"/>
      <c r="GGI870" s="744"/>
      <c r="GGJ870" s="744"/>
      <c r="GGK870" s="744"/>
      <c r="GGL870" s="744"/>
      <c r="GGM870" s="744"/>
      <c r="GGN870" s="744"/>
      <c r="GGO870" s="744"/>
      <c r="GGP870" s="744"/>
      <c r="GGQ870" s="744"/>
      <c r="GGR870" s="744"/>
      <c r="GGS870" s="744"/>
      <c r="GGT870" s="744"/>
      <c r="GGU870" s="744"/>
      <c r="GGV870" s="744"/>
      <c r="GGW870" s="744"/>
      <c r="GGX870" s="744"/>
      <c r="GGY870" s="744"/>
      <c r="GGZ870" s="744"/>
      <c r="GHA870" s="744"/>
      <c r="GHB870" s="744"/>
      <c r="GHC870" s="744"/>
      <c r="GHD870" s="744"/>
      <c r="GHE870" s="744"/>
      <c r="GHF870" s="744"/>
      <c r="GHG870" s="744"/>
      <c r="GHH870" s="744"/>
      <c r="GHI870" s="744"/>
      <c r="GHJ870" s="744"/>
      <c r="GHK870" s="744"/>
      <c r="GHL870" s="744"/>
      <c r="GHM870" s="744"/>
      <c r="GHN870" s="744"/>
      <c r="GHO870" s="744"/>
      <c r="GHP870" s="744"/>
      <c r="GHQ870" s="744"/>
      <c r="GHR870" s="744"/>
      <c r="GHS870" s="744"/>
      <c r="GHT870" s="744"/>
      <c r="GHU870" s="744"/>
      <c r="GHV870" s="744"/>
      <c r="GHW870" s="744"/>
      <c r="GHX870" s="744"/>
      <c r="GHY870" s="744"/>
      <c r="GHZ870" s="744"/>
      <c r="GIA870" s="744"/>
      <c r="GIB870" s="744"/>
      <c r="GIC870" s="744"/>
      <c r="GID870" s="744"/>
      <c r="GIE870" s="744"/>
      <c r="GIF870" s="744"/>
      <c r="GIG870" s="744"/>
      <c r="GIH870" s="744"/>
      <c r="GII870" s="744"/>
      <c r="GIJ870" s="744"/>
      <c r="GIK870" s="744"/>
      <c r="GIL870" s="744"/>
      <c r="GIM870" s="744"/>
      <c r="GIN870" s="744"/>
      <c r="GIO870" s="744"/>
      <c r="GIP870" s="744"/>
      <c r="GIQ870" s="744"/>
      <c r="GIR870" s="744"/>
      <c r="GIS870" s="744"/>
      <c r="GIT870" s="744"/>
      <c r="GIU870" s="744"/>
      <c r="GIV870" s="744"/>
      <c r="GIW870" s="744"/>
      <c r="GIX870" s="744"/>
      <c r="GIY870" s="744"/>
      <c r="GIZ870" s="744"/>
      <c r="GJA870" s="744"/>
      <c r="GJB870" s="744"/>
      <c r="GJC870" s="744"/>
      <c r="GJD870" s="744"/>
      <c r="GJE870" s="744"/>
      <c r="GJF870" s="744"/>
      <c r="GJG870" s="744"/>
      <c r="GJH870" s="744"/>
      <c r="GJI870" s="744"/>
      <c r="GJJ870" s="744"/>
      <c r="GJK870" s="744"/>
      <c r="GJL870" s="744"/>
      <c r="GJM870" s="744"/>
      <c r="GJN870" s="744"/>
      <c r="GJO870" s="744"/>
      <c r="GJP870" s="744"/>
      <c r="GJQ870" s="744"/>
      <c r="GJR870" s="744"/>
      <c r="GJS870" s="744"/>
      <c r="GJT870" s="744"/>
      <c r="GJU870" s="744"/>
      <c r="GJV870" s="744"/>
      <c r="GJW870" s="744"/>
      <c r="GJX870" s="744"/>
      <c r="GJY870" s="744"/>
      <c r="GJZ870" s="744"/>
      <c r="GKA870" s="744"/>
      <c r="GKB870" s="744"/>
      <c r="GKC870" s="744"/>
      <c r="GKD870" s="744"/>
      <c r="GKE870" s="744"/>
      <c r="GKF870" s="744"/>
      <c r="GKG870" s="744"/>
      <c r="GKH870" s="744"/>
      <c r="GKI870" s="744"/>
      <c r="GKJ870" s="744"/>
      <c r="GKK870" s="744"/>
      <c r="GKL870" s="744"/>
      <c r="GKM870" s="744"/>
      <c r="GKN870" s="744"/>
      <c r="GKO870" s="744"/>
      <c r="GKP870" s="744"/>
      <c r="GKQ870" s="744"/>
      <c r="GKR870" s="744"/>
      <c r="GKS870" s="744"/>
      <c r="GKT870" s="744"/>
      <c r="GKU870" s="744"/>
      <c r="GKV870" s="744"/>
      <c r="GKW870" s="744"/>
      <c r="GKX870" s="744"/>
      <c r="GKY870" s="744"/>
      <c r="GKZ870" s="744"/>
      <c r="GLA870" s="744"/>
      <c r="GLB870" s="744"/>
      <c r="GLC870" s="744"/>
      <c r="GLD870" s="744"/>
      <c r="GLE870" s="744"/>
      <c r="GLF870" s="744"/>
      <c r="GLG870" s="744"/>
      <c r="GLH870" s="744"/>
      <c r="GLI870" s="744"/>
      <c r="GLJ870" s="744"/>
      <c r="GLK870" s="744"/>
      <c r="GLL870" s="744"/>
      <c r="GLM870" s="744"/>
      <c r="GLN870" s="744"/>
      <c r="GLO870" s="744"/>
      <c r="GLP870" s="744"/>
      <c r="GLQ870" s="744"/>
      <c r="GLR870" s="744"/>
      <c r="GLS870" s="744"/>
      <c r="GLT870" s="744"/>
      <c r="GLU870" s="744"/>
      <c r="GLV870" s="744"/>
      <c r="GLW870" s="744"/>
      <c r="GLX870" s="744"/>
      <c r="GLY870" s="744"/>
      <c r="GLZ870" s="744"/>
      <c r="GMA870" s="744"/>
      <c r="GMB870" s="744"/>
      <c r="GMC870" s="744"/>
      <c r="GMD870" s="744"/>
      <c r="GME870" s="744"/>
      <c r="GMF870" s="744"/>
      <c r="GMG870" s="744"/>
      <c r="GMH870" s="744"/>
      <c r="GMI870" s="744"/>
      <c r="GMJ870" s="744"/>
      <c r="GMK870" s="744"/>
      <c r="GML870" s="744"/>
      <c r="GMM870" s="744"/>
      <c r="GMN870" s="744"/>
      <c r="GMO870" s="744"/>
      <c r="GMP870" s="744"/>
      <c r="GMQ870" s="744"/>
      <c r="GMR870" s="744"/>
      <c r="GMS870" s="744"/>
      <c r="GMT870" s="744"/>
      <c r="GMU870" s="744"/>
      <c r="GMV870" s="744"/>
      <c r="GMW870" s="744"/>
      <c r="GMX870" s="744"/>
      <c r="GMY870" s="744"/>
      <c r="GMZ870" s="744"/>
      <c r="GNA870" s="744"/>
      <c r="GNB870" s="744"/>
      <c r="GNC870" s="744"/>
      <c r="GND870" s="744"/>
      <c r="GNE870" s="744"/>
      <c r="GNF870" s="744"/>
      <c r="GNG870" s="744"/>
      <c r="GNH870" s="744"/>
      <c r="GNI870" s="744"/>
      <c r="GNJ870" s="744"/>
      <c r="GNK870" s="744"/>
      <c r="GNL870" s="744"/>
      <c r="GNM870" s="744"/>
      <c r="GNN870" s="744"/>
      <c r="GNO870" s="744"/>
      <c r="GNP870" s="744"/>
      <c r="GNQ870" s="744"/>
      <c r="GNR870" s="744"/>
      <c r="GNS870" s="744"/>
      <c r="GNT870" s="744"/>
      <c r="GNU870" s="744"/>
      <c r="GNV870" s="744"/>
      <c r="GNW870" s="744"/>
      <c r="GNX870" s="744"/>
      <c r="GNY870" s="744"/>
      <c r="GNZ870" s="744"/>
      <c r="GOA870" s="744"/>
      <c r="GOB870" s="744"/>
      <c r="GOC870" s="744"/>
      <c r="GOD870" s="744"/>
      <c r="GOE870" s="744"/>
      <c r="GOF870" s="744"/>
      <c r="GOG870" s="744"/>
      <c r="GOH870" s="744"/>
      <c r="GOI870" s="744"/>
      <c r="GOJ870" s="744"/>
      <c r="GOK870" s="744"/>
      <c r="GOL870" s="744"/>
      <c r="GOM870" s="744"/>
      <c r="GON870" s="744"/>
      <c r="GOO870" s="744"/>
      <c r="GOP870" s="744"/>
      <c r="GOQ870" s="744"/>
      <c r="GOR870" s="744"/>
      <c r="GOS870" s="744"/>
      <c r="GOT870" s="744"/>
      <c r="GOU870" s="744"/>
      <c r="GOV870" s="744"/>
      <c r="GOW870" s="744"/>
      <c r="GOX870" s="744"/>
      <c r="GOY870" s="744"/>
      <c r="GOZ870" s="744"/>
      <c r="GPA870" s="744"/>
      <c r="GPB870" s="744"/>
      <c r="GPC870" s="744"/>
      <c r="GPD870" s="744"/>
      <c r="GPE870" s="744"/>
      <c r="GPF870" s="744"/>
      <c r="GPG870" s="744"/>
      <c r="GPH870" s="744"/>
      <c r="GPI870" s="744"/>
      <c r="GPJ870" s="744"/>
      <c r="GPK870" s="744"/>
      <c r="GPL870" s="744"/>
      <c r="GPM870" s="744"/>
      <c r="GPN870" s="744"/>
      <c r="GPO870" s="744"/>
      <c r="GPP870" s="744"/>
      <c r="GPQ870" s="744"/>
      <c r="GPR870" s="744"/>
      <c r="GPS870" s="744"/>
      <c r="GPT870" s="744"/>
      <c r="GPU870" s="744"/>
      <c r="GPV870" s="744"/>
      <c r="GPW870" s="744"/>
      <c r="GPX870" s="744"/>
      <c r="GPY870" s="744"/>
      <c r="GPZ870" s="744"/>
      <c r="GQA870" s="744"/>
      <c r="GQB870" s="744"/>
      <c r="GQC870" s="744"/>
      <c r="GQD870" s="744"/>
      <c r="GQE870" s="744"/>
      <c r="GQF870" s="744"/>
      <c r="GQG870" s="744"/>
      <c r="GQH870" s="744"/>
      <c r="GQI870" s="744"/>
      <c r="GQJ870" s="744"/>
      <c r="GQK870" s="744"/>
      <c r="GQL870" s="744"/>
      <c r="GQM870" s="744"/>
      <c r="GQN870" s="744"/>
      <c r="GQO870" s="744"/>
      <c r="GQP870" s="744"/>
      <c r="GQQ870" s="744"/>
      <c r="GQR870" s="744"/>
      <c r="GQS870" s="744"/>
      <c r="GQT870" s="744"/>
      <c r="GQU870" s="744"/>
      <c r="GQV870" s="744"/>
      <c r="GQW870" s="744"/>
      <c r="GQX870" s="744"/>
      <c r="GQY870" s="744"/>
      <c r="GQZ870" s="744"/>
      <c r="GRA870" s="744"/>
      <c r="GRB870" s="744"/>
      <c r="GRC870" s="744"/>
      <c r="GRD870" s="744"/>
      <c r="GRE870" s="744"/>
      <c r="GRF870" s="744"/>
      <c r="GRG870" s="744"/>
      <c r="GRH870" s="744"/>
      <c r="GRI870" s="744"/>
      <c r="GRJ870" s="744"/>
      <c r="GRK870" s="744"/>
      <c r="GRL870" s="744"/>
      <c r="GRM870" s="744"/>
      <c r="GRN870" s="744"/>
      <c r="GRO870" s="744"/>
      <c r="GRP870" s="744"/>
      <c r="GRQ870" s="744"/>
      <c r="GRR870" s="744"/>
      <c r="GRS870" s="744"/>
      <c r="GRT870" s="744"/>
      <c r="GRU870" s="744"/>
      <c r="GRV870" s="744"/>
      <c r="GRW870" s="744"/>
      <c r="GRX870" s="744"/>
      <c r="GRY870" s="744"/>
      <c r="GRZ870" s="744"/>
      <c r="GSA870" s="744"/>
      <c r="GSB870" s="744"/>
      <c r="GSC870" s="744"/>
      <c r="GSD870" s="744"/>
      <c r="GSE870" s="744"/>
      <c r="GSF870" s="744"/>
      <c r="GSG870" s="744"/>
      <c r="GSH870" s="744"/>
      <c r="GSI870" s="744"/>
      <c r="GSJ870" s="744"/>
      <c r="GSK870" s="744"/>
      <c r="GSL870" s="744"/>
      <c r="GSM870" s="744"/>
      <c r="GSN870" s="744"/>
      <c r="GSO870" s="744"/>
      <c r="GSP870" s="744"/>
      <c r="GSQ870" s="744"/>
      <c r="GSR870" s="744"/>
      <c r="GSS870" s="744"/>
      <c r="GST870" s="744"/>
      <c r="GSU870" s="744"/>
      <c r="GSV870" s="744"/>
      <c r="GSW870" s="744"/>
      <c r="GSX870" s="744"/>
      <c r="GSY870" s="744"/>
      <c r="GSZ870" s="744"/>
      <c r="GTA870" s="744"/>
      <c r="GTB870" s="744"/>
      <c r="GTC870" s="744"/>
      <c r="GTD870" s="744"/>
      <c r="GTE870" s="744"/>
      <c r="GTF870" s="744"/>
      <c r="GTG870" s="744"/>
      <c r="GTH870" s="744"/>
      <c r="GTI870" s="744"/>
      <c r="GTJ870" s="744"/>
      <c r="GTK870" s="744"/>
      <c r="GTL870" s="744"/>
      <c r="GTM870" s="744"/>
      <c r="GTN870" s="744"/>
      <c r="GTO870" s="744"/>
      <c r="GTP870" s="744"/>
      <c r="GTQ870" s="744"/>
      <c r="GTR870" s="744"/>
      <c r="GTS870" s="744"/>
      <c r="GTT870" s="744"/>
      <c r="GTU870" s="744"/>
      <c r="GTV870" s="744"/>
      <c r="GTW870" s="744"/>
      <c r="GTX870" s="744"/>
      <c r="GTY870" s="744"/>
      <c r="GTZ870" s="744"/>
      <c r="GUA870" s="744"/>
      <c r="GUB870" s="744"/>
      <c r="GUC870" s="744"/>
      <c r="GUD870" s="744"/>
      <c r="GUE870" s="744"/>
      <c r="GUF870" s="744"/>
      <c r="GUG870" s="744"/>
      <c r="GUH870" s="744"/>
      <c r="GUI870" s="744"/>
      <c r="GUJ870" s="744"/>
      <c r="GUK870" s="744"/>
      <c r="GUL870" s="744"/>
      <c r="GUM870" s="744"/>
      <c r="GUN870" s="744"/>
      <c r="GUO870" s="744"/>
      <c r="GUP870" s="744"/>
      <c r="GUQ870" s="744"/>
      <c r="GUR870" s="744"/>
      <c r="GUS870" s="744"/>
      <c r="GUT870" s="744"/>
      <c r="GUU870" s="744"/>
      <c r="GUV870" s="744"/>
      <c r="GUW870" s="744"/>
      <c r="GUX870" s="744"/>
      <c r="GUY870" s="744"/>
      <c r="GUZ870" s="744"/>
      <c r="GVA870" s="744"/>
      <c r="GVB870" s="744"/>
      <c r="GVC870" s="744"/>
      <c r="GVD870" s="744"/>
      <c r="GVE870" s="744"/>
      <c r="GVF870" s="744"/>
      <c r="GVG870" s="744"/>
      <c r="GVH870" s="744"/>
      <c r="GVI870" s="744"/>
      <c r="GVJ870" s="744"/>
      <c r="GVK870" s="744"/>
      <c r="GVL870" s="744"/>
      <c r="GVM870" s="744"/>
      <c r="GVN870" s="744"/>
      <c r="GVO870" s="744"/>
      <c r="GVP870" s="744"/>
      <c r="GVQ870" s="744"/>
      <c r="GVR870" s="744"/>
      <c r="GVS870" s="744"/>
      <c r="GVT870" s="744"/>
      <c r="GVU870" s="744"/>
      <c r="GVV870" s="744"/>
      <c r="GVW870" s="744"/>
      <c r="GVX870" s="744"/>
      <c r="GVY870" s="744"/>
      <c r="GVZ870" s="744"/>
      <c r="GWA870" s="744"/>
      <c r="GWB870" s="744"/>
      <c r="GWC870" s="744"/>
      <c r="GWD870" s="744"/>
      <c r="GWE870" s="744"/>
      <c r="GWF870" s="744"/>
      <c r="GWG870" s="744"/>
      <c r="GWH870" s="744"/>
      <c r="GWI870" s="744"/>
      <c r="GWJ870" s="744"/>
      <c r="GWK870" s="744"/>
      <c r="GWL870" s="744"/>
      <c r="GWM870" s="744"/>
      <c r="GWN870" s="744"/>
      <c r="GWO870" s="744"/>
      <c r="GWP870" s="744"/>
      <c r="GWQ870" s="744"/>
      <c r="GWR870" s="744"/>
      <c r="GWS870" s="744"/>
      <c r="GWT870" s="744"/>
      <c r="GWU870" s="744"/>
      <c r="GWV870" s="744"/>
      <c r="GWW870" s="744"/>
      <c r="GWX870" s="744"/>
      <c r="GWY870" s="744"/>
      <c r="GWZ870" s="744"/>
      <c r="GXA870" s="744"/>
      <c r="GXB870" s="744"/>
      <c r="GXC870" s="744"/>
      <c r="GXD870" s="744"/>
      <c r="GXE870" s="744"/>
      <c r="GXF870" s="744"/>
      <c r="GXG870" s="744"/>
      <c r="GXH870" s="744"/>
      <c r="GXI870" s="744"/>
      <c r="GXJ870" s="744"/>
      <c r="GXK870" s="744"/>
      <c r="GXL870" s="744"/>
      <c r="GXM870" s="744"/>
      <c r="GXN870" s="744"/>
      <c r="GXO870" s="744"/>
      <c r="GXP870" s="744"/>
      <c r="GXQ870" s="744"/>
      <c r="GXR870" s="744"/>
      <c r="GXS870" s="744"/>
      <c r="GXT870" s="744"/>
      <c r="GXU870" s="744"/>
      <c r="GXV870" s="744"/>
      <c r="GXW870" s="744"/>
      <c r="GXX870" s="744"/>
      <c r="GXY870" s="744"/>
      <c r="GXZ870" s="744"/>
      <c r="GYA870" s="744"/>
      <c r="GYB870" s="744"/>
      <c r="GYC870" s="744"/>
      <c r="GYD870" s="744"/>
      <c r="GYE870" s="744"/>
      <c r="GYF870" s="744"/>
      <c r="GYG870" s="744"/>
      <c r="GYH870" s="744"/>
      <c r="GYI870" s="744"/>
      <c r="GYJ870" s="744"/>
      <c r="GYK870" s="744"/>
      <c r="GYL870" s="744"/>
      <c r="GYM870" s="744"/>
      <c r="GYN870" s="744"/>
      <c r="GYO870" s="744"/>
      <c r="GYP870" s="744"/>
      <c r="GYQ870" s="744"/>
      <c r="GYR870" s="744"/>
      <c r="GYS870" s="744"/>
      <c r="GYT870" s="744"/>
      <c r="GYU870" s="744"/>
      <c r="GYV870" s="744"/>
      <c r="GYW870" s="744"/>
      <c r="GYX870" s="744"/>
      <c r="GYY870" s="744"/>
      <c r="GYZ870" s="744"/>
      <c r="GZA870" s="744"/>
      <c r="GZB870" s="744"/>
      <c r="GZC870" s="744"/>
      <c r="GZD870" s="744"/>
      <c r="GZE870" s="744"/>
      <c r="GZF870" s="744"/>
      <c r="GZG870" s="744"/>
      <c r="GZH870" s="744"/>
      <c r="GZI870" s="744"/>
      <c r="GZJ870" s="744"/>
      <c r="GZK870" s="744"/>
      <c r="GZL870" s="744"/>
      <c r="GZM870" s="744"/>
      <c r="GZN870" s="744"/>
      <c r="GZO870" s="744"/>
      <c r="GZP870" s="744"/>
      <c r="GZQ870" s="744"/>
      <c r="GZR870" s="744"/>
      <c r="GZS870" s="744"/>
      <c r="GZT870" s="744"/>
      <c r="GZU870" s="744"/>
      <c r="GZV870" s="744"/>
      <c r="GZW870" s="744"/>
      <c r="GZX870" s="744"/>
      <c r="GZY870" s="744"/>
      <c r="GZZ870" s="744"/>
      <c r="HAA870" s="744"/>
      <c r="HAB870" s="744"/>
      <c r="HAC870" s="744"/>
      <c r="HAD870" s="744"/>
      <c r="HAE870" s="744"/>
      <c r="HAF870" s="744"/>
      <c r="HAG870" s="744"/>
      <c r="HAH870" s="744"/>
      <c r="HAI870" s="744"/>
      <c r="HAJ870" s="744"/>
      <c r="HAK870" s="744"/>
      <c r="HAL870" s="744"/>
      <c r="HAM870" s="744"/>
      <c r="HAN870" s="744"/>
      <c r="HAO870" s="744"/>
      <c r="HAP870" s="744"/>
      <c r="HAQ870" s="744"/>
      <c r="HAR870" s="744"/>
      <c r="HAS870" s="744"/>
      <c r="HAT870" s="744"/>
      <c r="HAU870" s="744"/>
      <c r="HAV870" s="744"/>
      <c r="HAW870" s="744"/>
      <c r="HAX870" s="744"/>
      <c r="HAY870" s="744"/>
      <c r="HAZ870" s="744"/>
      <c r="HBA870" s="744"/>
      <c r="HBB870" s="744"/>
      <c r="HBC870" s="744"/>
      <c r="HBD870" s="744"/>
      <c r="HBE870" s="744"/>
      <c r="HBF870" s="744"/>
      <c r="HBG870" s="744"/>
      <c r="HBH870" s="744"/>
      <c r="HBI870" s="744"/>
      <c r="HBJ870" s="744"/>
      <c r="HBK870" s="744"/>
      <c r="HBL870" s="744"/>
      <c r="HBM870" s="744"/>
      <c r="HBN870" s="744"/>
      <c r="HBO870" s="744"/>
      <c r="HBP870" s="744"/>
      <c r="HBQ870" s="744"/>
      <c r="HBR870" s="744"/>
      <c r="HBS870" s="744"/>
      <c r="HBT870" s="744"/>
      <c r="HBU870" s="744"/>
      <c r="HBV870" s="744"/>
      <c r="HBW870" s="744"/>
      <c r="HBX870" s="744"/>
      <c r="HBY870" s="744"/>
      <c r="HBZ870" s="744"/>
      <c r="HCA870" s="744"/>
      <c r="HCB870" s="744"/>
      <c r="HCC870" s="744"/>
      <c r="HCD870" s="744"/>
      <c r="HCE870" s="744"/>
      <c r="HCF870" s="744"/>
      <c r="HCG870" s="744"/>
      <c r="HCH870" s="744"/>
      <c r="HCI870" s="744"/>
      <c r="HCJ870" s="744"/>
      <c r="HCK870" s="744"/>
      <c r="HCL870" s="744"/>
      <c r="HCM870" s="744"/>
      <c r="HCN870" s="744"/>
      <c r="HCO870" s="744"/>
      <c r="HCP870" s="744"/>
      <c r="HCQ870" s="744"/>
      <c r="HCR870" s="744"/>
      <c r="HCS870" s="744"/>
      <c r="HCT870" s="744"/>
      <c r="HCU870" s="744"/>
      <c r="HCV870" s="744"/>
      <c r="HCW870" s="744"/>
      <c r="HCX870" s="744"/>
      <c r="HCY870" s="744"/>
      <c r="HCZ870" s="744"/>
      <c r="HDA870" s="744"/>
      <c r="HDB870" s="744"/>
      <c r="HDC870" s="744"/>
      <c r="HDD870" s="744"/>
      <c r="HDE870" s="744"/>
      <c r="HDF870" s="744"/>
      <c r="HDG870" s="744"/>
      <c r="HDH870" s="744"/>
      <c r="HDI870" s="744"/>
      <c r="HDJ870" s="744"/>
      <c r="HDK870" s="744"/>
      <c r="HDL870" s="744"/>
      <c r="HDM870" s="744"/>
      <c r="HDN870" s="744"/>
      <c r="HDO870" s="744"/>
      <c r="HDP870" s="744"/>
      <c r="HDQ870" s="744"/>
      <c r="HDR870" s="744"/>
      <c r="HDS870" s="744"/>
      <c r="HDT870" s="744"/>
      <c r="HDU870" s="744"/>
      <c r="HDV870" s="744"/>
      <c r="HDW870" s="744"/>
      <c r="HDX870" s="744"/>
      <c r="HDY870" s="744"/>
      <c r="HDZ870" s="744"/>
      <c r="HEA870" s="744"/>
      <c r="HEB870" s="744"/>
      <c r="HEC870" s="744"/>
      <c r="HED870" s="744"/>
      <c r="HEE870" s="744"/>
      <c r="HEF870" s="744"/>
      <c r="HEG870" s="744"/>
      <c r="HEH870" s="744"/>
      <c r="HEI870" s="744"/>
      <c r="HEJ870" s="744"/>
      <c r="HEK870" s="744"/>
      <c r="HEL870" s="744"/>
      <c r="HEM870" s="744"/>
      <c r="HEN870" s="744"/>
      <c r="HEO870" s="744"/>
      <c r="HEP870" s="744"/>
      <c r="HEQ870" s="744"/>
      <c r="HER870" s="744"/>
      <c r="HES870" s="744"/>
      <c r="HET870" s="744"/>
      <c r="HEU870" s="744"/>
      <c r="HEV870" s="744"/>
      <c r="HEW870" s="744"/>
      <c r="HEX870" s="744"/>
      <c r="HEY870" s="744"/>
      <c r="HEZ870" s="744"/>
      <c r="HFA870" s="744"/>
      <c r="HFB870" s="744"/>
      <c r="HFC870" s="744"/>
      <c r="HFD870" s="744"/>
      <c r="HFE870" s="744"/>
      <c r="HFF870" s="744"/>
      <c r="HFG870" s="744"/>
      <c r="HFH870" s="744"/>
      <c r="HFI870" s="744"/>
      <c r="HFJ870" s="744"/>
      <c r="HFK870" s="744"/>
      <c r="HFL870" s="744"/>
      <c r="HFM870" s="744"/>
      <c r="HFN870" s="744"/>
      <c r="HFO870" s="744"/>
      <c r="HFP870" s="744"/>
      <c r="HFQ870" s="744"/>
      <c r="HFR870" s="744"/>
      <c r="HFS870" s="744"/>
      <c r="HFT870" s="744"/>
      <c r="HFU870" s="744"/>
      <c r="HFV870" s="744"/>
      <c r="HFW870" s="744"/>
      <c r="HFX870" s="744"/>
      <c r="HFY870" s="744"/>
      <c r="HFZ870" s="744"/>
      <c r="HGA870" s="744"/>
      <c r="HGB870" s="744"/>
      <c r="HGC870" s="744"/>
      <c r="HGD870" s="744"/>
      <c r="HGE870" s="744"/>
      <c r="HGF870" s="744"/>
      <c r="HGG870" s="744"/>
      <c r="HGH870" s="744"/>
      <c r="HGI870" s="744"/>
      <c r="HGJ870" s="744"/>
      <c r="HGK870" s="744"/>
      <c r="HGL870" s="744"/>
      <c r="HGM870" s="744"/>
      <c r="HGN870" s="744"/>
      <c r="HGO870" s="744"/>
      <c r="HGP870" s="744"/>
      <c r="HGQ870" s="744"/>
      <c r="HGR870" s="744"/>
      <c r="HGS870" s="744"/>
      <c r="HGT870" s="744"/>
      <c r="HGU870" s="744"/>
      <c r="HGV870" s="744"/>
      <c r="HGW870" s="744"/>
      <c r="HGX870" s="744"/>
      <c r="HGY870" s="744"/>
      <c r="HGZ870" s="744"/>
      <c r="HHA870" s="744"/>
      <c r="HHB870" s="744"/>
      <c r="HHC870" s="744"/>
      <c r="HHD870" s="744"/>
      <c r="HHE870" s="744"/>
      <c r="HHF870" s="744"/>
      <c r="HHG870" s="744"/>
      <c r="HHH870" s="744"/>
      <c r="HHI870" s="744"/>
      <c r="HHJ870" s="744"/>
      <c r="HHK870" s="744"/>
      <c r="HHL870" s="744"/>
      <c r="HHM870" s="744"/>
      <c r="HHN870" s="744"/>
      <c r="HHO870" s="744"/>
      <c r="HHP870" s="744"/>
      <c r="HHQ870" s="744"/>
      <c r="HHR870" s="744"/>
      <c r="HHS870" s="744"/>
      <c r="HHT870" s="744"/>
      <c r="HHU870" s="744"/>
      <c r="HHV870" s="744"/>
      <c r="HHW870" s="744"/>
      <c r="HHX870" s="744"/>
      <c r="HHY870" s="744"/>
      <c r="HHZ870" s="744"/>
      <c r="HIA870" s="744"/>
      <c r="HIB870" s="744"/>
      <c r="HIC870" s="744"/>
      <c r="HID870" s="744"/>
      <c r="HIE870" s="744"/>
      <c r="HIF870" s="744"/>
      <c r="HIG870" s="744"/>
      <c r="HIH870" s="744"/>
      <c r="HII870" s="744"/>
      <c r="HIJ870" s="744"/>
      <c r="HIK870" s="744"/>
      <c r="HIL870" s="744"/>
      <c r="HIM870" s="744"/>
      <c r="HIN870" s="744"/>
      <c r="HIO870" s="744"/>
      <c r="HIP870" s="744"/>
      <c r="HIQ870" s="744"/>
      <c r="HIR870" s="744"/>
      <c r="HIS870" s="744"/>
      <c r="HIT870" s="744"/>
      <c r="HIU870" s="744"/>
      <c r="HIV870" s="744"/>
      <c r="HIW870" s="744"/>
      <c r="HIX870" s="744"/>
      <c r="HIY870" s="744"/>
      <c r="HIZ870" s="744"/>
      <c r="HJA870" s="744"/>
      <c r="HJB870" s="744"/>
      <c r="HJC870" s="744"/>
      <c r="HJD870" s="744"/>
      <c r="HJE870" s="744"/>
      <c r="HJF870" s="744"/>
      <c r="HJG870" s="744"/>
      <c r="HJH870" s="744"/>
      <c r="HJI870" s="744"/>
      <c r="HJJ870" s="744"/>
      <c r="HJK870" s="744"/>
      <c r="HJL870" s="744"/>
      <c r="HJM870" s="744"/>
      <c r="HJN870" s="744"/>
      <c r="HJO870" s="744"/>
      <c r="HJP870" s="744"/>
      <c r="HJQ870" s="744"/>
      <c r="HJR870" s="744"/>
      <c r="HJS870" s="744"/>
      <c r="HJT870" s="744"/>
      <c r="HJU870" s="744"/>
      <c r="HJV870" s="744"/>
      <c r="HJW870" s="744"/>
      <c r="HJX870" s="744"/>
      <c r="HJY870" s="744"/>
      <c r="HJZ870" s="744"/>
      <c r="HKA870" s="744"/>
      <c r="HKB870" s="744"/>
      <c r="HKC870" s="744"/>
      <c r="HKD870" s="744"/>
      <c r="HKE870" s="744"/>
      <c r="HKF870" s="744"/>
      <c r="HKG870" s="744"/>
      <c r="HKH870" s="744"/>
      <c r="HKI870" s="744"/>
      <c r="HKJ870" s="744"/>
      <c r="HKK870" s="744"/>
      <c r="HKL870" s="744"/>
      <c r="HKM870" s="744"/>
      <c r="HKN870" s="744"/>
      <c r="HKO870" s="744"/>
      <c r="HKP870" s="744"/>
      <c r="HKQ870" s="744"/>
      <c r="HKR870" s="744"/>
      <c r="HKS870" s="744"/>
      <c r="HKT870" s="744"/>
      <c r="HKU870" s="744"/>
      <c r="HKV870" s="744"/>
      <c r="HKW870" s="744"/>
      <c r="HKX870" s="744"/>
      <c r="HKY870" s="744"/>
      <c r="HKZ870" s="744"/>
      <c r="HLA870" s="744"/>
      <c r="HLB870" s="744"/>
      <c r="HLC870" s="744"/>
      <c r="HLD870" s="744"/>
      <c r="HLE870" s="744"/>
      <c r="HLF870" s="744"/>
      <c r="HLG870" s="744"/>
      <c r="HLH870" s="744"/>
      <c r="HLI870" s="744"/>
      <c r="HLJ870" s="744"/>
      <c r="HLK870" s="744"/>
      <c r="HLL870" s="744"/>
      <c r="HLM870" s="744"/>
      <c r="HLN870" s="744"/>
      <c r="HLO870" s="744"/>
      <c r="HLP870" s="744"/>
      <c r="HLQ870" s="744"/>
      <c r="HLR870" s="744"/>
      <c r="HLS870" s="744"/>
      <c r="HLT870" s="744"/>
      <c r="HLU870" s="744"/>
      <c r="HLV870" s="744"/>
      <c r="HLW870" s="744"/>
      <c r="HLX870" s="744"/>
      <c r="HLY870" s="744"/>
      <c r="HLZ870" s="744"/>
      <c r="HMA870" s="744"/>
      <c r="HMB870" s="744"/>
      <c r="HMC870" s="744"/>
      <c r="HMD870" s="744"/>
      <c r="HME870" s="744"/>
      <c r="HMF870" s="744"/>
      <c r="HMG870" s="744"/>
      <c r="HMH870" s="744"/>
      <c r="HMI870" s="744"/>
      <c r="HMJ870" s="744"/>
      <c r="HMK870" s="744"/>
      <c r="HML870" s="744"/>
      <c r="HMM870" s="744"/>
      <c r="HMN870" s="744"/>
      <c r="HMO870" s="744"/>
      <c r="HMP870" s="744"/>
      <c r="HMQ870" s="744"/>
      <c r="HMR870" s="744"/>
      <c r="HMS870" s="744"/>
      <c r="HMT870" s="744"/>
      <c r="HMU870" s="744"/>
      <c r="HMV870" s="744"/>
      <c r="HMW870" s="744"/>
      <c r="HMX870" s="744"/>
      <c r="HMY870" s="744"/>
      <c r="HMZ870" s="744"/>
      <c r="HNA870" s="744"/>
      <c r="HNB870" s="744"/>
      <c r="HNC870" s="744"/>
      <c r="HND870" s="744"/>
      <c r="HNE870" s="744"/>
      <c r="HNF870" s="744"/>
      <c r="HNG870" s="744"/>
      <c r="HNH870" s="744"/>
      <c r="HNI870" s="744"/>
      <c r="HNJ870" s="744"/>
      <c r="HNK870" s="744"/>
      <c r="HNL870" s="744"/>
      <c r="HNM870" s="744"/>
      <c r="HNN870" s="744"/>
      <c r="HNO870" s="744"/>
      <c r="HNP870" s="744"/>
      <c r="HNQ870" s="744"/>
      <c r="HNR870" s="744"/>
      <c r="HNS870" s="744"/>
      <c r="HNT870" s="744"/>
      <c r="HNU870" s="744"/>
      <c r="HNV870" s="744"/>
      <c r="HNW870" s="744"/>
      <c r="HNX870" s="744"/>
      <c r="HNY870" s="744"/>
      <c r="HNZ870" s="744"/>
      <c r="HOA870" s="744"/>
      <c r="HOB870" s="744"/>
      <c r="HOC870" s="744"/>
      <c r="HOD870" s="744"/>
      <c r="HOE870" s="744"/>
      <c r="HOF870" s="744"/>
      <c r="HOG870" s="744"/>
      <c r="HOH870" s="744"/>
      <c r="HOI870" s="744"/>
      <c r="HOJ870" s="744"/>
      <c r="HOK870" s="744"/>
      <c r="HOL870" s="744"/>
      <c r="HOM870" s="744"/>
      <c r="HON870" s="744"/>
      <c r="HOO870" s="744"/>
      <c r="HOP870" s="744"/>
      <c r="HOQ870" s="744"/>
      <c r="HOR870" s="744"/>
      <c r="HOS870" s="744"/>
      <c r="HOT870" s="744"/>
      <c r="HOU870" s="744"/>
      <c r="HOV870" s="744"/>
      <c r="HOW870" s="744"/>
      <c r="HOX870" s="744"/>
      <c r="HOY870" s="744"/>
      <c r="HOZ870" s="744"/>
      <c r="HPA870" s="744"/>
      <c r="HPB870" s="744"/>
      <c r="HPC870" s="744"/>
      <c r="HPD870" s="744"/>
      <c r="HPE870" s="744"/>
      <c r="HPF870" s="744"/>
      <c r="HPG870" s="744"/>
      <c r="HPH870" s="744"/>
      <c r="HPI870" s="744"/>
      <c r="HPJ870" s="744"/>
      <c r="HPK870" s="744"/>
      <c r="HPL870" s="744"/>
      <c r="HPM870" s="744"/>
      <c r="HPN870" s="744"/>
      <c r="HPO870" s="744"/>
      <c r="HPP870" s="744"/>
      <c r="HPQ870" s="744"/>
      <c r="HPR870" s="744"/>
      <c r="HPS870" s="744"/>
      <c r="HPT870" s="744"/>
      <c r="HPU870" s="744"/>
      <c r="HPV870" s="744"/>
      <c r="HPW870" s="744"/>
      <c r="HPX870" s="744"/>
      <c r="HPY870" s="744"/>
      <c r="HPZ870" s="744"/>
      <c r="HQA870" s="744"/>
      <c r="HQB870" s="744"/>
      <c r="HQC870" s="744"/>
      <c r="HQD870" s="744"/>
      <c r="HQE870" s="744"/>
      <c r="HQF870" s="744"/>
      <c r="HQG870" s="744"/>
      <c r="HQH870" s="744"/>
      <c r="HQI870" s="744"/>
      <c r="HQJ870" s="744"/>
      <c r="HQK870" s="744"/>
      <c r="HQL870" s="744"/>
      <c r="HQM870" s="744"/>
      <c r="HQN870" s="744"/>
      <c r="HQO870" s="744"/>
      <c r="HQP870" s="744"/>
      <c r="HQQ870" s="744"/>
      <c r="HQR870" s="744"/>
      <c r="HQS870" s="744"/>
      <c r="HQT870" s="744"/>
      <c r="HQU870" s="744"/>
      <c r="HQV870" s="744"/>
      <c r="HQW870" s="744"/>
      <c r="HQX870" s="744"/>
      <c r="HQY870" s="744"/>
      <c r="HQZ870" s="744"/>
      <c r="HRA870" s="744"/>
      <c r="HRB870" s="744"/>
      <c r="HRC870" s="744"/>
      <c r="HRD870" s="744"/>
      <c r="HRE870" s="744"/>
      <c r="HRF870" s="744"/>
      <c r="HRG870" s="744"/>
      <c r="HRH870" s="744"/>
      <c r="HRI870" s="744"/>
      <c r="HRJ870" s="744"/>
      <c r="HRK870" s="744"/>
      <c r="HRL870" s="744"/>
      <c r="HRM870" s="744"/>
      <c r="HRN870" s="744"/>
      <c r="HRO870" s="744"/>
      <c r="HRP870" s="744"/>
      <c r="HRQ870" s="744"/>
      <c r="HRR870" s="744"/>
      <c r="HRS870" s="744"/>
      <c r="HRT870" s="744"/>
      <c r="HRU870" s="744"/>
      <c r="HRV870" s="744"/>
      <c r="HRW870" s="744"/>
      <c r="HRX870" s="744"/>
      <c r="HRY870" s="744"/>
      <c r="HRZ870" s="744"/>
      <c r="HSA870" s="744"/>
      <c r="HSB870" s="744"/>
      <c r="HSC870" s="744"/>
      <c r="HSD870" s="744"/>
      <c r="HSE870" s="744"/>
      <c r="HSF870" s="744"/>
      <c r="HSG870" s="744"/>
      <c r="HSH870" s="744"/>
      <c r="HSI870" s="744"/>
      <c r="HSJ870" s="744"/>
      <c r="HSK870" s="744"/>
      <c r="HSL870" s="744"/>
      <c r="HSM870" s="744"/>
      <c r="HSN870" s="744"/>
      <c r="HSO870" s="744"/>
      <c r="HSP870" s="744"/>
      <c r="HSQ870" s="744"/>
      <c r="HSR870" s="744"/>
      <c r="HSS870" s="744"/>
      <c r="HST870" s="744"/>
      <c r="HSU870" s="744"/>
      <c r="HSV870" s="744"/>
      <c r="HSW870" s="744"/>
      <c r="HSX870" s="744"/>
      <c r="HSY870" s="744"/>
      <c r="HSZ870" s="744"/>
      <c r="HTA870" s="744"/>
      <c r="HTB870" s="744"/>
      <c r="HTC870" s="744"/>
      <c r="HTD870" s="744"/>
      <c r="HTE870" s="744"/>
      <c r="HTF870" s="744"/>
      <c r="HTG870" s="744"/>
      <c r="HTH870" s="744"/>
      <c r="HTI870" s="744"/>
      <c r="HTJ870" s="744"/>
      <c r="HTK870" s="744"/>
      <c r="HTL870" s="744"/>
      <c r="HTM870" s="744"/>
      <c r="HTN870" s="744"/>
      <c r="HTO870" s="744"/>
      <c r="HTP870" s="744"/>
      <c r="HTQ870" s="744"/>
      <c r="HTR870" s="744"/>
      <c r="HTS870" s="744"/>
      <c r="HTT870" s="744"/>
      <c r="HTU870" s="744"/>
      <c r="HTV870" s="744"/>
      <c r="HTW870" s="744"/>
      <c r="HTX870" s="744"/>
      <c r="HTY870" s="744"/>
      <c r="HTZ870" s="744"/>
      <c r="HUA870" s="744"/>
      <c r="HUB870" s="744"/>
      <c r="HUC870" s="744"/>
      <c r="HUD870" s="744"/>
      <c r="HUE870" s="744"/>
      <c r="HUF870" s="744"/>
      <c r="HUG870" s="744"/>
      <c r="HUH870" s="744"/>
      <c r="HUI870" s="744"/>
      <c r="HUJ870" s="744"/>
      <c r="HUK870" s="744"/>
      <c r="HUL870" s="744"/>
      <c r="HUM870" s="744"/>
      <c r="HUN870" s="744"/>
      <c r="HUO870" s="744"/>
      <c r="HUP870" s="744"/>
      <c r="HUQ870" s="744"/>
      <c r="HUR870" s="744"/>
      <c r="HUS870" s="744"/>
      <c r="HUT870" s="744"/>
      <c r="HUU870" s="744"/>
      <c r="HUV870" s="744"/>
      <c r="HUW870" s="744"/>
      <c r="HUX870" s="744"/>
      <c r="HUY870" s="744"/>
      <c r="HUZ870" s="744"/>
      <c r="HVA870" s="744"/>
      <c r="HVB870" s="744"/>
      <c r="HVC870" s="744"/>
      <c r="HVD870" s="744"/>
      <c r="HVE870" s="744"/>
      <c r="HVF870" s="744"/>
      <c r="HVG870" s="744"/>
      <c r="HVH870" s="744"/>
      <c r="HVI870" s="744"/>
      <c r="HVJ870" s="744"/>
      <c r="HVK870" s="744"/>
      <c r="HVL870" s="744"/>
      <c r="HVM870" s="744"/>
      <c r="HVN870" s="744"/>
      <c r="HVO870" s="744"/>
      <c r="HVP870" s="744"/>
      <c r="HVQ870" s="744"/>
      <c r="HVR870" s="744"/>
      <c r="HVS870" s="744"/>
      <c r="HVT870" s="744"/>
      <c r="HVU870" s="744"/>
      <c r="HVV870" s="744"/>
      <c r="HVW870" s="744"/>
      <c r="HVX870" s="744"/>
      <c r="HVY870" s="744"/>
      <c r="HVZ870" s="744"/>
      <c r="HWA870" s="744"/>
      <c r="HWB870" s="744"/>
      <c r="HWC870" s="744"/>
      <c r="HWD870" s="744"/>
      <c r="HWE870" s="744"/>
      <c r="HWF870" s="744"/>
      <c r="HWG870" s="744"/>
      <c r="HWH870" s="744"/>
      <c r="HWI870" s="744"/>
      <c r="HWJ870" s="744"/>
      <c r="HWK870" s="744"/>
      <c r="HWL870" s="744"/>
      <c r="HWM870" s="744"/>
      <c r="HWN870" s="744"/>
      <c r="HWO870" s="744"/>
      <c r="HWP870" s="744"/>
      <c r="HWQ870" s="744"/>
      <c r="HWR870" s="744"/>
      <c r="HWS870" s="744"/>
      <c r="HWT870" s="744"/>
      <c r="HWU870" s="744"/>
      <c r="HWV870" s="744"/>
      <c r="HWW870" s="744"/>
      <c r="HWX870" s="744"/>
      <c r="HWY870" s="744"/>
      <c r="HWZ870" s="744"/>
      <c r="HXA870" s="744"/>
      <c r="HXB870" s="744"/>
      <c r="HXC870" s="744"/>
      <c r="HXD870" s="744"/>
      <c r="HXE870" s="744"/>
      <c r="HXF870" s="744"/>
      <c r="HXG870" s="744"/>
      <c r="HXH870" s="744"/>
      <c r="HXI870" s="744"/>
      <c r="HXJ870" s="744"/>
      <c r="HXK870" s="744"/>
      <c r="HXL870" s="744"/>
      <c r="HXM870" s="744"/>
      <c r="HXN870" s="744"/>
      <c r="HXO870" s="744"/>
      <c r="HXP870" s="744"/>
      <c r="HXQ870" s="744"/>
      <c r="HXR870" s="744"/>
      <c r="HXS870" s="744"/>
      <c r="HXT870" s="744"/>
      <c r="HXU870" s="744"/>
      <c r="HXV870" s="744"/>
      <c r="HXW870" s="744"/>
      <c r="HXX870" s="744"/>
      <c r="HXY870" s="744"/>
      <c r="HXZ870" s="744"/>
      <c r="HYA870" s="744"/>
      <c r="HYB870" s="744"/>
      <c r="HYC870" s="744"/>
      <c r="HYD870" s="744"/>
      <c r="HYE870" s="744"/>
      <c r="HYF870" s="744"/>
      <c r="HYG870" s="744"/>
      <c r="HYH870" s="744"/>
      <c r="HYI870" s="744"/>
      <c r="HYJ870" s="744"/>
      <c r="HYK870" s="744"/>
      <c r="HYL870" s="744"/>
      <c r="HYM870" s="744"/>
      <c r="HYN870" s="744"/>
      <c r="HYO870" s="744"/>
      <c r="HYP870" s="744"/>
      <c r="HYQ870" s="744"/>
      <c r="HYR870" s="744"/>
      <c r="HYS870" s="744"/>
      <c r="HYT870" s="744"/>
      <c r="HYU870" s="744"/>
      <c r="HYV870" s="744"/>
      <c r="HYW870" s="744"/>
      <c r="HYX870" s="744"/>
      <c r="HYY870" s="744"/>
      <c r="HYZ870" s="744"/>
      <c r="HZA870" s="744"/>
      <c r="HZB870" s="744"/>
      <c r="HZC870" s="744"/>
      <c r="HZD870" s="744"/>
      <c r="HZE870" s="744"/>
      <c r="HZF870" s="744"/>
      <c r="HZG870" s="744"/>
      <c r="HZH870" s="744"/>
      <c r="HZI870" s="744"/>
      <c r="HZJ870" s="744"/>
      <c r="HZK870" s="744"/>
      <c r="HZL870" s="744"/>
      <c r="HZM870" s="744"/>
      <c r="HZN870" s="744"/>
      <c r="HZO870" s="744"/>
      <c r="HZP870" s="744"/>
      <c r="HZQ870" s="744"/>
      <c r="HZR870" s="744"/>
      <c r="HZS870" s="744"/>
      <c r="HZT870" s="744"/>
      <c r="HZU870" s="744"/>
      <c r="HZV870" s="744"/>
      <c r="HZW870" s="744"/>
      <c r="HZX870" s="744"/>
      <c r="HZY870" s="744"/>
      <c r="HZZ870" s="744"/>
      <c r="IAA870" s="744"/>
      <c r="IAB870" s="744"/>
      <c r="IAC870" s="744"/>
      <c r="IAD870" s="744"/>
      <c r="IAE870" s="744"/>
      <c r="IAF870" s="744"/>
      <c r="IAG870" s="744"/>
      <c r="IAH870" s="744"/>
      <c r="IAI870" s="744"/>
      <c r="IAJ870" s="744"/>
      <c r="IAK870" s="744"/>
      <c r="IAL870" s="744"/>
      <c r="IAM870" s="744"/>
      <c r="IAN870" s="744"/>
      <c r="IAO870" s="744"/>
      <c r="IAP870" s="744"/>
      <c r="IAQ870" s="744"/>
      <c r="IAR870" s="744"/>
      <c r="IAS870" s="744"/>
      <c r="IAT870" s="744"/>
      <c r="IAU870" s="744"/>
      <c r="IAV870" s="744"/>
      <c r="IAW870" s="744"/>
      <c r="IAX870" s="744"/>
      <c r="IAY870" s="744"/>
      <c r="IAZ870" s="744"/>
      <c r="IBA870" s="744"/>
      <c r="IBB870" s="744"/>
      <c r="IBC870" s="744"/>
      <c r="IBD870" s="744"/>
      <c r="IBE870" s="744"/>
      <c r="IBF870" s="744"/>
      <c r="IBG870" s="744"/>
      <c r="IBH870" s="744"/>
      <c r="IBI870" s="744"/>
      <c r="IBJ870" s="744"/>
      <c r="IBK870" s="744"/>
      <c r="IBL870" s="744"/>
      <c r="IBM870" s="744"/>
      <c r="IBN870" s="744"/>
      <c r="IBO870" s="744"/>
      <c r="IBP870" s="744"/>
      <c r="IBQ870" s="744"/>
      <c r="IBR870" s="744"/>
      <c r="IBS870" s="744"/>
      <c r="IBT870" s="744"/>
      <c r="IBU870" s="744"/>
      <c r="IBV870" s="744"/>
      <c r="IBW870" s="744"/>
      <c r="IBX870" s="744"/>
      <c r="IBY870" s="744"/>
      <c r="IBZ870" s="744"/>
      <c r="ICA870" s="744"/>
      <c r="ICB870" s="744"/>
      <c r="ICC870" s="744"/>
      <c r="ICD870" s="744"/>
      <c r="ICE870" s="744"/>
      <c r="ICF870" s="744"/>
      <c r="ICG870" s="744"/>
      <c r="ICH870" s="744"/>
      <c r="ICI870" s="744"/>
      <c r="ICJ870" s="744"/>
      <c r="ICK870" s="744"/>
      <c r="ICL870" s="744"/>
      <c r="ICM870" s="744"/>
      <c r="ICN870" s="744"/>
      <c r="ICO870" s="744"/>
      <c r="ICP870" s="744"/>
      <c r="ICQ870" s="744"/>
      <c r="ICR870" s="744"/>
      <c r="ICS870" s="744"/>
      <c r="ICT870" s="744"/>
      <c r="ICU870" s="744"/>
      <c r="ICV870" s="744"/>
      <c r="ICW870" s="744"/>
      <c r="ICX870" s="744"/>
      <c r="ICY870" s="744"/>
      <c r="ICZ870" s="744"/>
      <c r="IDA870" s="744"/>
      <c r="IDB870" s="744"/>
      <c r="IDC870" s="744"/>
      <c r="IDD870" s="744"/>
      <c r="IDE870" s="744"/>
      <c r="IDF870" s="744"/>
      <c r="IDG870" s="744"/>
      <c r="IDH870" s="744"/>
      <c r="IDI870" s="744"/>
      <c r="IDJ870" s="744"/>
      <c r="IDK870" s="744"/>
      <c r="IDL870" s="744"/>
      <c r="IDM870" s="744"/>
      <c r="IDN870" s="744"/>
      <c r="IDO870" s="744"/>
      <c r="IDP870" s="744"/>
      <c r="IDQ870" s="744"/>
      <c r="IDR870" s="744"/>
      <c r="IDS870" s="744"/>
      <c r="IDT870" s="744"/>
      <c r="IDU870" s="744"/>
      <c r="IDV870" s="744"/>
      <c r="IDW870" s="744"/>
      <c r="IDX870" s="744"/>
      <c r="IDY870" s="744"/>
      <c r="IDZ870" s="744"/>
      <c r="IEA870" s="744"/>
      <c r="IEB870" s="744"/>
      <c r="IEC870" s="744"/>
      <c r="IED870" s="744"/>
      <c r="IEE870" s="744"/>
      <c r="IEF870" s="744"/>
      <c r="IEG870" s="744"/>
      <c r="IEH870" s="744"/>
      <c r="IEI870" s="744"/>
      <c r="IEJ870" s="744"/>
      <c r="IEK870" s="744"/>
      <c r="IEL870" s="744"/>
      <c r="IEM870" s="744"/>
      <c r="IEN870" s="744"/>
      <c r="IEO870" s="744"/>
      <c r="IEP870" s="744"/>
      <c r="IEQ870" s="744"/>
      <c r="IER870" s="744"/>
      <c r="IES870" s="744"/>
      <c r="IET870" s="744"/>
      <c r="IEU870" s="744"/>
      <c r="IEV870" s="744"/>
      <c r="IEW870" s="744"/>
      <c r="IEX870" s="744"/>
      <c r="IEY870" s="744"/>
      <c r="IEZ870" s="744"/>
      <c r="IFA870" s="744"/>
      <c r="IFB870" s="744"/>
      <c r="IFC870" s="744"/>
      <c r="IFD870" s="744"/>
      <c r="IFE870" s="744"/>
      <c r="IFF870" s="744"/>
      <c r="IFG870" s="744"/>
      <c r="IFH870" s="744"/>
      <c r="IFI870" s="744"/>
      <c r="IFJ870" s="744"/>
      <c r="IFK870" s="744"/>
      <c r="IFL870" s="744"/>
      <c r="IFM870" s="744"/>
      <c r="IFN870" s="744"/>
      <c r="IFO870" s="744"/>
      <c r="IFP870" s="744"/>
      <c r="IFQ870" s="744"/>
      <c r="IFR870" s="744"/>
      <c r="IFS870" s="744"/>
      <c r="IFT870" s="744"/>
      <c r="IFU870" s="744"/>
      <c r="IFV870" s="744"/>
      <c r="IFW870" s="744"/>
      <c r="IFX870" s="744"/>
      <c r="IFY870" s="744"/>
      <c r="IFZ870" s="744"/>
      <c r="IGA870" s="744"/>
      <c r="IGB870" s="744"/>
      <c r="IGC870" s="744"/>
      <c r="IGD870" s="744"/>
      <c r="IGE870" s="744"/>
      <c r="IGF870" s="744"/>
      <c r="IGG870" s="744"/>
      <c r="IGH870" s="744"/>
      <c r="IGI870" s="744"/>
      <c r="IGJ870" s="744"/>
      <c r="IGK870" s="744"/>
      <c r="IGL870" s="744"/>
      <c r="IGM870" s="744"/>
      <c r="IGN870" s="744"/>
      <c r="IGO870" s="744"/>
      <c r="IGP870" s="744"/>
      <c r="IGQ870" s="744"/>
      <c r="IGR870" s="744"/>
      <c r="IGS870" s="744"/>
      <c r="IGT870" s="744"/>
      <c r="IGU870" s="744"/>
      <c r="IGV870" s="744"/>
      <c r="IGW870" s="744"/>
      <c r="IGX870" s="744"/>
      <c r="IGY870" s="744"/>
      <c r="IGZ870" s="744"/>
      <c r="IHA870" s="744"/>
      <c r="IHB870" s="744"/>
      <c r="IHC870" s="744"/>
      <c r="IHD870" s="744"/>
      <c r="IHE870" s="744"/>
      <c r="IHF870" s="744"/>
      <c r="IHG870" s="744"/>
      <c r="IHH870" s="744"/>
      <c r="IHI870" s="744"/>
      <c r="IHJ870" s="744"/>
      <c r="IHK870" s="744"/>
      <c r="IHL870" s="744"/>
      <c r="IHM870" s="744"/>
      <c r="IHN870" s="744"/>
      <c r="IHO870" s="744"/>
      <c r="IHP870" s="744"/>
      <c r="IHQ870" s="744"/>
      <c r="IHR870" s="744"/>
      <c r="IHS870" s="744"/>
      <c r="IHT870" s="744"/>
      <c r="IHU870" s="744"/>
      <c r="IHV870" s="744"/>
      <c r="IHW870" s="744"/>
      <c r="IHX870" s="744"/>
      <c r="IHY870" s="744"/>
      <c r="IHZ870" s="744"/>
      <c r="IIA870" s="744"/>
      <c r="IIB870" s="744"/>
      <c r="IIC870" s="744"/>
      <c r="IID870" s="744"/>
      <c r="IIE870" s="744"/>
      <c r="IIF870" s="744"/>
      <c r="IIG870" s="744"/>
      <c r="IIH870" s="744"/>
      <c r="III870" s="744"/>
      <c r="IIJ870" s="744"/>
      <c r="IIK870" s="744"/>
      <c r="IIL870" s="744"/>
      <c r="IIM870" s="744"/>
      <c r="IIN870" s="744"/>
      <c r="IIO870" s="744"/>
      <c r="IIP870" s="744"/>
      <c r="IIQ870" s="744"/>
      <c r="IIR870" s="744"/>
      <c r="IIS870" s="744"/>
      <c r="IIT870" s="744"/>
      <c r="IIU870" s="744"/>
      <c r="IIV870" s="744"/>
      <c r="IIW870" s="744"/>
      <c r="IIX870" s="744"/>
      <c r="IIY870" s="744"/>
      <c r="IIZ870" s="744"/>
      <c r="IJA870" s="744"/>
      <c r="IJB870" s="744"/>
      <c r="IJC870" s="744"/>
      <c r="IJD870" s="744"/>
      <c r="IJE870" s="744"/>
      <c r="IJF870" s="744"/>
      <c r="IJG870" s="744"/>
      <c r="IJH870" s="744"/>
      <c r="IJI870" s="744"/>
      <c r="IJJ870" s="744"/>
      <c r="IJK870" s="744"/>
      <c r="IJL870" s="744"/>
      <c r="IJM870" s="744"/>
      <c r="IJN870" s="744"/>
      <c r="IJO870" s="744"/>
      <c r="IJP870" s="744"/>
      <c r="IJQ870" s="744"/>
      <c r="IJR870" s="744"/>
      <c r="IJS870" s="744"/>
      <c r="IJT870" s="744"/>
      <c r="IJU870" s="744"/>
      <c r="IJV870" s="744"/>
      <c r="IJW870" s="744"/>
      <c r="IJX870" s="744"/>
      <c r="IJY870" s="744"/>
      <c r="IJZ870" s="744"/>
      <c r="IKA870" s="744"/>
      <c r="IKB870" s="744"/>
      <c r="IKC870" s="744"/>
      <c r="IKD870" s="744"/>
      <c r="IKE870" s="744"/>
      <c r="IKF870" s="744"/>
      <c r="IKG870" s="744"/>
      <c r="IKH870" s="744"/>
      <c r="IKI870" s="744"/>
      <c r="IKJ870" s="744"/>
      <c r="IKK870" s="744"/>
      <c r="IKL870" s="744"/>
      <c r="IKM870" s="744"/>
      <c r="IKN870" s="744"/>
      <c r="IKO870" s="744"/>
      <c r="IKP870" s="744"/>
      <c r="IKQ870" s="744"/>
      <c r="IKR870" s="744"/>
      <c r="IKS870" s="744"/>
      <c r="IKT870" s="744"/>
      <c r="IKU870" s="744"/>
      <c r="IKV870" s="744"/>
      <c r="IKW870" s="744"/>
      <c r="IKX870" s="744"/>
      <c r="IKY870" s="744"/>
      <c r="IKZ870" s="744"/>
      <c r="ILA870" s="744"/>
      <c r="ILB870" s="744"/>
      <c r="ILC870" s="744"/>
      <c r="ILD870" s="744"/>
      <c r="ILE870" s="744"/>
      <c r="ILF870" s="744"/>
      <c r="ILG870" s="744"/>
      <c r="ILH870" s="744"/>
      <c r="ILI870" s="744"/>
      <c r="ILJ870" s="744"/>
      <c r="ILK870" s="744"/>
      <c r="ILL870" s="744"/>
      <c r="ILM870" s="744"/>
      <c r="ILN870" s="744"/>
      <c r="ILO870" s="744"/>
      <c r="ILP870" s="744"/>
      <c r="ILQ870" s="744"/>
      <c r="ILR870" s="744"/>
      <c r="ILS870" s="744"/>
      <c r="ILT870" s="744"/>
      <c r="ILU870" s="744"/>
      <c r="ILV870" s="744"/>
      <c r="ILW870" s="744"/>
      <c r="ILX870" s="744"/>
      <c r="ILY870" s="744"/>
      <c r="ILZ870" s="744"/>
      <c r="IMA870" s="744"/>
      <c r="IMB870" s="744"/>
      <c r="IMC870" s="744"/>
      <c r="IMD870" s="744"/>
      <c r="IME870" s="744"/>
      <c r="IMF870" s="744"/>
      <c r="IMG870" s="744"/>
      <c r="IMH870" s="744"/>
      <c r="IMI870" s="744"/>
      <c r="IMJ870" s="744"/>
      <c r="IMK870" s="744"/>
      <c r="IML870" s="744"/>
      <c r="IMM870" s="744"/>
      <c r="IMN870" s="744"/>
      <c r="IMO870" s="744"/>
      <c r="IMP870" s="744"/>
      <c r="IMQ870" s="744"/>
      <c r="IMR870" s="744"/>
      <c r="IMS870" s="744"/>
      <c r="IMT870" s="744"/>
      <c r="IMU870" s="744"/>
      <c r="IMV870" s="744"/>
      <c r="IMW870" s="744"/>
      <c r="IMX870" s="744"/>
      <c r="IMY870" s="744"/>
      <c r="IMZ870" s="744"/>
      <c r="INA870" s="744"/>
      <c r="INB870" s="744"/>
      <c r="INC870" s="744"/>
      <c r="IND870" s="744"/>
      <c r="INE870" s="744"/>
      <c r="INF870" s="744"/>
      <c r="ING870" s="744"/>
      <c r="INH870" s="744"/>
      <c r="INI870" s="744"/>
      <c r="INJ870" s="744"/>
      <c r="INK870" s="744"/>
      <c r="INL870" s="744"/>
      <c r="INM870" s="744"/>
      <c r="INN870" s="744"/>
      <c r="INO870" s="744"/>
      <c r="INP870" s="744"/>
      <c r="INQ870" s="744"/>
      <c r="INR870" s="744"/>
      <c r="INS870" s="744"/>
      <c r="INT870" s="744"/>
      <c r="INU870" s="744"/>
      <c r="INV870" s="744"/>
      <c r="INW870" s="744"/>
      <c r="INX870" s="744"/>
      <c r="INY870" s="744"/>
      <c r="INZ870" s="744"/>
      <c r="IOA870" s="744"/>
      <c r="IOB870" s="744"/>
      <c r="IOC870" s="744"/>
      <c r="IOD870" s="744"/>
      <c r="IOE870" s="744"/>
      <c r="IOF870" s="744"/>
      <c r="IOG870" s="744"/>
      <c r="IOH870" s="744"/>
      <c r="IOI870" s="744"/>
      <c r="IOJ870" s="744"/>
      <c r="IOK870" s="744"/>
      <c r="IOL870" s="744"/>
      <c r="IOM870" s="744"/>
      <c r="ION870" s="744"/>
      <c r="IOO870" s="744"/>
      <c r="IOP870" s="744"/>
      <c r="IOQ870" s="744"/>
      <c r="IOR870" s="744"/>
      <c r="IOS870" s="744"/>
      <c r="IOT870" s="744"/>
      <c r="IOU870" s="744"/>
      <c r="IOV870" s="744"/>
      <c r="IOW870" s="744"/>
      <c r="IOX870" s="744"/>
      <c r="IOY870" s="744"/>
      <c r="IOZ870" s="744"/>
      <c r="IPA870" s="744"/>
      <c r="IPB870" s="744"/>
      <c r="IPC870" s="744"/>
      <c r="IPD870" s="744"/>
      <c r="IPE870" s="744"/>
      <c r="IPF870" s="744"/>
      <c r="IPG870" s="744"/>
      <c r="IPH870" s="744"/>
      <c r="IPI870" s="744"/>
      <c r="IPJ870" s="744"/>
      <c r="IPK870" s="744"/>
      <c r="IPL870" s="744"/>
      <c r="IPM870" s="744"/>
      <c r="IPN870" s="744"/>
      <c r="IPO870" s="744"/>
      <c r="IPP870" s="744"/>
      <c r="IPQ870" s="744"/>
      <c r="IPR870" s="744"/>
      <c r="IPS870" s="744"/>
      <c r="IPT870" s="744"/>
      <c r="IPU870" s="744"/>
      <c r="IPV870" s="744"/>
      <c r="IPW870" s="744"/>
      <c r="IPX870" s="744"/>
      <c r="IPY870" s="744"/>
      <c r="IPZ870" s="744"/>
      <c r="IQA870" s="744"/>
      <c r="IQB870" s="744"/>
      <c r="IQC870" s="744"/>
      <c r="IQD870" s="744"/>
      <c r="IQE870" s="744"/>
      <c r="IQF870" s="744"/>
      <c r="IQG870" s="744"/>
      <c r="IQH870" s="744"/>
      <c r="IQI870" s="744"/>
      <c r="IQJ870" s="744"/>
      <c r="IQK870" s="744"/>
      <c r="IQL870" s="744"/>
      <c r="IQM870" s="744"/>
      <c r="IQN870" s="744"/>
      <c r="IQO870" s="744"/>
      <c r="IQP870" s="744"/>
      <c r="IQQ870" s="744"/>
      <c r="IQR870" s="744"/>
      <c r="IQS870" s="744"/>
      <c r="IQT870" s="744"/>
      <c r="IQU870" s="744"/>
      <c r="IQV870" s="744"/>
      <c r="IQW870" s="744"/>
      <c r="IQX870" s="744"/>
      <c r="IQY870" s="744"/>
      <c r="IQZ870" s="744"/>
      <c r="IRA870" s="744"/>
      <c r="IRB870" s="744"/>
      <c r="IRC870" s="744"/>
      <c r="IRD870" s="744"/>
      <c r="IRE870" s="744"/>
      <c r="IRF870" s="744"/>
      <c r="IRG870" s="744"/>
      <c r="IRH870" s="744"/>
      <c r="IRI870" s="744"/>
      <c r="IRJ870" s="744"/>
      <c r="IRK870" s="744"/>
      <c r="IRL870" s="744"/>
      <c r="IRM870" s="744"/>
      <c r="IRN870" s="744"/>
      <c r="IRO870" s="744"/>
      <c r="IRP870" s="744"/>
      <c r="IRQ870" s="744"/>
      <c r="IRR870" s="744"/>
      <c r="IRS870" s="744"/>
      <c r="IRT870" s="744"/>
      <c r="IRU870" s="744"/>
      <c r="IRV870" s="744"/>
      <c r="IRW870" s="744"/>
      <c r="IRX870" s="744"/>
      <c r="IRY870" s="744"/>
      <c r="IRZ870" s="744"/>
      <c r="ISA870" s="744"/>
      <c r="ISB870" s="744"/>
      <c r="ISC870" s="744"/>
      <c r="ISD870" s="744"/>
      <c r="ISE870" s="744"/>
      <c r="ISF870" s="744"/>
      <c r="ISG870" s="744"/>
      <c r="ISH870" s="744"/>
      <c r="ISI870" s="744"/>
      <c r="ISJ870" s="744"/>
      <c r="ISK870" s="744"/>
      <c r="ISL870" s="744"/>
      <c r="ISM870" s="744"/>
      <c r="ISN870" s="744"/>
      <c r="ISO870" s="744"/>
      <c r="ISP870" s="744"/>
      <c r="ISQ870" s="744"/>
      <c r="ISR870" s="744"/>
      <c r="ISS870" s="744"/>
      <c r="IST870" s="744"/>
      <c r="ISU870" s="744"/>
      <c r="ISV870" s="744"/>
      <c r="ISW870" s="744"/>
      <c r="ISX870" s="744"/>
      <c r="ISY870" s="744"/>
      <c r="ISZ870" s="744"/>
      <c r="ITA870" s="744"/>
      <c r="ITB870" s="744"/>
      <c r="ITC870" s="744"/>
      <c r="ITD870" s="744"/>
      <c r="ITE870" s="744"/>
      <c r="ITF870" s="744"/>
      <c r="ITG870" s="744"/>
      <c r="ITH870" s="744"/>
      <c r="ITI870" s="744"/>
      <c r="ITJ870" s="744"/>
      <c r="ITK870" s="744"/>
      <c r="ITL870" s="744"/>
      <c r="ITM870" s="744"/>
      <c r="ITN870" s="744"/>
      <c r="ITO870" s="744"/>
      <c r="ITP870" s="744"/>
      <c r="ITQ870" s="744"/>
      <c r="ITR870" s="744"/>
      <c r="ITS870" s="744"/>
      <c r="ITT870" s="744"/>
      <c r="ITU870" s="744"/>
      <c r="ITV870" s="744"/>
      <c r="ITW870" s="744"/>
      <c r="ITX870" s="744"/>
      <c r="ITY870" s="744"/>
      <c r="ITZ870" s="744"/>
      <c r="IUA870" s="744"/>
      <c r="IUB870" s="744"/>
      <c r="IUC870" s="744"/>
      <c r="IUD870" s="744"/>
      <c r="IUE870" s="744"/>
      <c r="IUF870" s="744"/>
      <c r="IUG870" s="744"/>
      <c r="IUH870" s="744"/>
      <c r="IUI870" s="744"/>
      <c r="IUJ870" s="744"/>
      <c r="IUK870" s="744"/>
      <c r="IUL870" s="744"/>
      <c r="IUM870" s="744"/>
      <c r="IUN870" s="744"/>
      <c r="IUO870" s="744"/>
      <c r="IUP870" s="744"/>
      <c r="IUQ870" s="744"/>
      <c r="IUR870" s="744"/>
      <c r="IUS870" s="744"/>
      <c r="IUT870" s="744"/>
      <c r="IUU870" s="744"/>
      <c r="IUV870" s="744"/>
      <c r="IUW870" s="744"/>
      <c r="IUX870" s="744"/>
      <c r="IUY870" s="744"/>
      <c r="IUZ870" s="744"/>
      <c r="IVA870" s="744"/>
      <c r="IVB870" s="744"/>
      <c r="IVC870" s="744"/>
      <c r="IVD870" s="744"/>
      <c r="IVE870" s="744"/>
      <c r="IVF870" s="744"/>
      <c r="IVG870" s="744"/>
      <c r="IVH870" s="744"/>
      <c r="IVI870" s="744"/>
      <c r="IVJ870" s="744"/>
      <c r="IVK870" s="744"/>
      <c r="IVL870" s="744"/>
      <c r="IVM870" s="744"/>
      <c r="IVN870" s="744"/>
      <c r="IVO870" s="744"/>
      <c r="IVP870" s="744"/>
      <c r="IVQ870" s="744"/>
      <c r="IVR870" s="744"/>
      <c r="IVS870" s="744"/>
      <c r="IVT870" s="744"/>
      <c r="IVU870" s="744"/>
      <c r="IVV870" s="744"/>
      <c r="IVW870" s="744"/>
      <c r="IVX870" s="744"/>
      <c r="IVY870" s="744"/>
      <c r="IVZ870" s="744"/>
      <c r="IWA870" s="744"/>
      <c r="IWB870" s="744"/>
      <c r="IWC870" s="744"/>
      <c r="IWD870" s="744"/>
      <c r="IWE870" s="744"/>
      <c r="IWF870" s="744"/>
      <c r="IWG870" s="744"/>
      <c r="IWH870" s="744"/>
      <c r="IWI870" s="744"/>
      <c r="IWJ870" s="744"/>
      <c r="IWK870" s="744"/>
      <c r="IWL870" s="744"/>
      <c r="IWM870" s="744"/>
      <c r="IWN870" s="744"/>
      <c r="IWO870" s="744"/>
      <c r="IWP870" s="744"/>
      <c r="IWQ870" s="744"/>
      <c r="IWR870" s="744"/>
      <c r="IWS870" s="744"/>
      <c r="IWT870" s="744"/>
      <c r="IWU870" s="744"/>
      <c r="IWV870" s="744"/>
      <c r="IWW870" s="744"/>
      <c r="IWX870" s="744"/>
      <c r="IWY870" s="744"/>
      <c r="IWZ870" s="744"/>
      <c r="IXA870" s="744"/>
      <c r="IXB870" s="744"/>
      <c r="IXC870" s="744"/>
      <c r="IXD870" s="744"/>
      <c r="IXE870" s="744"/>
      <c r="IXF870" s="744"/>
      <c r="IXG870" s="744"/>
      <c r="IXH870" s="744"/>
      <c r="IXI870" s="744"/>
      <c r="IXJ870" s="744"/>
      <c r="IXK870" s="744"/>
      <c r="IXL870" s="744"/>
      <c r="IXM870" s="744"/>
      <c r="IXN870" s="744"/>
      <c r="IXO870" s="744"/>
      <c r="IXP870" s="744"/>
      <c r="IXQ870" s="744"/>
      <c r="IXR870" s="744"/>
      <c r="IXS870" s="744"/>
      <c r="IXT870" s="744"/>
      <c r="IXU870" s="744"/>
      <c r="IXV870" s="744"/>
      <c r="IXW870" s="744"/>
      <c r="IXX870" s="744"/>
      <c r="IXY870" s="744"/>
      <c r="IXZ870" s="744"/>
      <c r="IYA870" s="744"/>
      <c r="IYB870" s="744"/>
      <c r="IYC870" s="744"/>
      <c r="IYD870" s="744"/>
      <c r="IYE870" s="744"/>
      <c r="IYF870" s="744"/>
      <c r="IYG870" s="744"/>
      <c r="IYH870" s="744"/>
      <c r="IYI870" s="744"/>
      <c r="IYJ870" s="744"/>
      <c r="IYK870" s="744"/>
      <c r="IYL870" s="744"/>
      <c r="IYM870" s="744"/>
      <c r="IYN870" s="744"/>
      <c r="IYO870" s="744"/>
      <c r="IYP870" s="744"/>
      <c r="IYQ870" s="744"/>
      <c r="IYR870" s="744"/>
      <c r="IYS870" s="744"/>
      <c r="IYT870" s="744"/>
      <c r="IYU870" s="744"/>
      <c r="IYV870" s="744"/>
      <c r="IYW870" s="744"/>
      <c r="IYX870" s="744"/>
      <c r="IYY870" s="744"/>
      <c r="IYZ870" s="744"/>
      <c r="IZA870" s="744"/>
      <c r="IZB870" s="744"/>
      <c r="IZC870" s="744"/>
      <c r="IZD870" s="744"/>
      <c r="IZE870" s="744"/>
      <c r="IZF870" s="744"/>
      <c r="IZG870" s="744"/>
      <c r="IZH870" s="744"/>
      <c r="IZI870" s="744"/>
      <c r="IZJ870" s="744"/>
      <c r="IZK870" s="744"/>
      <c r="IZL870" s="744"/>
      <c r="IZM870" s="744"/>
      <c r="IZN870" s="744"/>
      <c r="IZO870" s="744"/>
      <c r="IZP870" s="744"/>
      <c r="IZQ870" s="744"/>
      <c r="IZR870" s="744"/>
      <c r="IZS870" s="744"/>
      <c r="IZT870" s="744"/>
      <c r="IZU870" s="744"/>
      <c r="IZV870" s="744"/>
      <c r="IZW870" s="744"/>
      <c r="IZX870" s="744"/>
      <c r="IZY870" s="744"/>
      <c r="IZZ870" s="744"/>
      <c r="JAA870" s="744"/>
      <c r="JAB870" s="744"/>
      <c r="JAC870" s="744"/>
      <c r="JAD870" s="744"/>
      <c r="JAE870" s="744"/>
      <c r="JAF870" s="744"/>
      <c r="JAG870" s="744"/>
      <c r="JAH870" s="744"/>
      <c r="JAI870" s="744"/>
      <c r="JAJ870" s="744"/>
      <c r="JAK870" s="744"/>
      <c r="JAL870" s="744"/>
      <c r="JAM870" s="744"/>
      <c r="JAN870" s="744"/>
      <c r="JAO870" s="744"/>
      <c r="JAP870" s="744"/>
      <c r="JAQ870" s="744"/>
      <c r="JAR870" s="744"/>
      <c r="JAS870" s="744"/>
      <c r="JAT870" s="744"/>
      <c r="JAU870" s="744"/>
      <c r="JAV870" s="744"/>
      <c r="JAW870" s="744"/>
      <c r="JAX870" s="744"/>
      <c r="JAY870" s="744"/>
      <c r="JAZ870" s="744"/>
      <c r="JBA870" s="744"/>
      <c r="JBB870" s="744"/>
      <c r="JBC870" s="744"/>
      <c r="JBD870" s="744"/>
      <c r="JBE870" s="744"/>
      <c r="JBF870" s="744"/>
      <c r="JBG870" s="744"/>
      <c r="JBH870" s="744"/>
      <c r="JBI870" s="744"/>
      <c r="JBJ870" s="744"/>
      <c r="JBK870" s="744"/>
      <c r="JBL870" s="744"/>
      <c r="JBM870" s="744"/>
      <c r="JBN870" s="744"/>
      <c r="JBO870" s="744"/>
      <c r="JBP870" s="744"/>
      <c r="JBQ870" s="744"/>
      <c r="JBR870" s="744"/>
      <c r="JBS870" s="744"/>
      <c r="JBT870" s="744"/>
      <c r="JBU870" s="744"/>
      <c r="JBV870" s="744"/>
      <c r="JBW870" s="744"/>
      <c r="JBX870" s="744"/>
      <c r="JBY870" s="744"/>
      <c r="JBZ870" s="744"/>
      <c r="JCA870" s="744"/>
      <c r="JCB870" s="744"/>
      <c r="JCC870" s="744"/>
      <c r="JCD870" s="744"/>
      <c r="JCE870" s="744"/>
      <c r="JCF870" s="744"/>
      <c r="JCG870" s="744"/>
      <c r="JCH870" s="744"/>
      <c r="JCI870" s="744"/>
      <c r="JCJ870" s="744"/>
      <c r="JCK870" s="744"/>
      <c r="JCL870" s="744"/>
      <c r="JCM870" s="744"/>
      <c r="JCN870" s="744"/>
      <c r="JCO870" s="744"/>
      <c r="JCP870" s="744"/>
      <c r="JCQ870" s="744"/>
      <c r="JCR870" s="744"/>
      <c r="JCS870" s="744"/>
      <c r="JCT870" s="744"/>
      <c r="JCU870" s="744"/>
      <c r="JCV870" s="744"/>
      <c r="JCW870" s="744"/>
      <c r="JCX870" s="744"/>
      <c r="JCY870" s="744"/>
      <c r="JCZ870" s="744"/>
      <c r="JDA870" s="744"/>
      <c r="JDB870" s="744"/>
      <c r="JDC870" s="744"/>
      <c r="JDD870" s="744"/>
      <c r="JDE870" s="744"/>
      <c r="JDF870" s="744"/>
      <c r="JDG870" s="744"/>
      <c r="JDH870" s="744"/>
      <c r="JDI870" s="744"/>
      <c r="JDJ870" s="744"/>
      <c r="JDK870" s="744"/>
      <c r="JDL870" s="744"/>
      <c r="JDM870" s="744"/>
      <c r="JDN870" s="744"/>
      <c r="JDO870" s="744"/>
      <c r="JDP870" s="744"/>
      <c r="JDQ870" s="744"/>
      <c r="JDR870" s="744"/>
      <c r="JDS870" s="744"/>
      <c r="JDT870" s="744"/>
      <c r="JDU870" s="744"/>
      <c r="JDV870" s="744"/>
      <c r="JDW870" s="744"/>
      <c r="JDX870" s="744"/>
      <c r="JDY870" s="744"/>
      <c r="JDZ870" s="744"/>
      <c r="JEA870" s="744"/>
      <c r="JEB870" s="744"/>
      <c r="JEC870" s="744"/>
      <c r="JED870" s="744"/>
      <c r="JEE870" s="744"/>
      <c r="JEF870" s="744"/>
      <c r="JEG870" s="744"/>
      <c r="JEH870" s="744"/>
      <c r="JEI870" s="744"/>
      <c r="JEJ870" s="744"/>
      <c r="JEK870" s="744"/>
      <c r="JEL870" s="744"/>
      <c r="JEM870" s="744"/>
      <c r="JEN870" s="744"/>
      <c r="JEO870" s="744"/>
      <c r="JEP870" s="744"/>
      <c r="JEQ870" s="744"/>
      <c r="JER870" s="744"/>
      <c r="JES870" s="744"/>
      <c r="JET870" s="744"/>
      <c r="JEU870" s="744"/>
      <c r="JEV870" s="744"/>
      <c r="JEW870" s="744"/>
      <c r="JEX870" s="744"/>
      <c r="JEY870" s="744"/>
      <c r="JEZ870" s="744"/>
      <c r="JFA870" s="744"/>
      <c r="JFB870" s="744"/>
      <c r="JFC870" s="744"/>
      <c r="JFD870" s="744"/>
      <c r="JFE870" s="744"/>
      <c r="JFF870" s="744"/>
      <c r="JFG870" s="744"/>
      <c r="JFH870" s="744"/>
      <c r="JFI870" s="744"/>
      <c r="JFJ870" s="744"/>
      <c r="JFK870" s="744"/>
      <c r="JFL870" s="744"/>
      <c r="JFM870" s="744"/>
      <c r="JFN870" s="744"/>
      <c r="JFO870" s="744"/>
      <c r="JFP870" s="744"/>
      <c r="JFQ870" s="744"/>
      <c r="JFR870" s="744"/>
      <c r="JFS870" s="744"/>
      <c r="JFT870" s="744"/>
      <c r="JFU870" s="744"/>
      <c r="JFV870" s="744"/>
      <c r="JFW870" s="744"/>
      <c r="JFX870" s="744"/>
      <c r="JFY870" s="744"/>
      <c r="JFZ870" s="744"/>
      <c r="JGA870" s="744"/>
      <c r="JGB870" s="744"/>
      <c r="JGC870" s="744"/>
      <c r="JGD870" s="744"/>
      <c r="JGE870" s="744"/>
      <c r="JGF870" s="744"/>
      <c r="JGG870" s="744"/>
      <c r="JGH870" s="744"/>
      <c r="JGI870" s="744"/>
      <c r="JGJ870" s="744"/>
      <c r="JGK870" s="744"/>
      <c r="JGL870" s="744"/>
      <c r="JGM870" s="744"/>
      <c r="JGN870" s="744"/>
      <c r="JGO870" s="744"/>
      <c r="JGP870" s="744"/>
      <c r="JGQ870" s="744"/>
      <c r="JGR870" s="744"/>
      <c r="JGS870" s="744"/>
      <c r="JGT870" s="744"/>
      <c r="JGU870" s="744"/>
      <c r="JGV870" s="744"/>
      <c r="JGW870" s="744"/>
      <c r="JGX870" s="744"/>
      <c r="JGY870" s="744"/>
      <c r="JGZ870" s="744"/>
      <c r="JHA870" s="744"/>
      <c r="JHB870" s="744"/>
      <c r="JHC870" s="744"/>
      <c r="JHD870" s="744"/>
      <c r="JHE870" s="744"/>
      <c r="JHF870" s="744"/>
      <c r="JHG870" s="744"/>
      <c r="JHH870" s="744"/>
      <c r="JHI870" s="744"/>
      <c r="JHJ870" s="744"/>
      <c r="JHK870" s="744"/>
      <c r="JHL870" s="744"/>
      <c r="JHM870" s="744"/>
      <c r="JHN870" s="744"/>
      <c r="JHO870" s="744"/>
      <c r="JHP870" s="744"/>
      <c r="JHQ870" s="744"/>
      <c r="JHR870" s="744"/>
      <c r="JHS870" s="744"/>
      <c r="JHT870" s="744"/>
      <c r="JHU870" s="744"/>
      <c r="JHV870" s="744"/>
      <c r="JHW870" s="744"/>
      <c r="JHX870" s="744"/>
      <c r="JHY870" s="744"/>
      <c r="JHZ870" s="744"/>
      <c r="JIA870" s="744"/>
      <c r="JIB870" s="744"/>
      <c r="JIC870" s="744"/>
      <c r="JID870" s="744"/>
      <c r="JIE870" s="744"/>
      <c r="JIF870" s="744"/>
      <c r="JIG870" s="744"/>
      <c r="JIH870" s="744"/>
      <c r="JII870" s="744"/>
      <c r="JIJ870" s="744"/>
      <c r="JIK870" s="744"/>
      <c r="JIL870" s="744"/>
      <c r="JIM870" s="744"/>
      <c r="JIN870" s="744"/>
      <c r="JIO870" s="744"/>
      <c r="JIP870" s="744"/>
      <c r="JIQ870" s="744"/>
      <c r="JIR870" s="744"/>
      <c r="JIS870" s="744"/>
      <c r="JIT870" s="744"/>
      <c r="JIU870" s="744"/>
      <c r="JIV870" s="744"/>
      <c r="JIW870" s="744"/>
      <c r="JIX870" s="744"/>
      <c r="JIY870" s="744"/>
      <c r="JIZ870" s="744"/>
      <c r="JJA870" s="744"/>
      <c r="JJB870" s="744"/>
      <c r="JJC870" s="744"/>
      <c r="JJD870" s="744"/>
      <c r="JJE870" s="744"/>
      <c r="JJF870" s="744"/>
      <c r="JJG870" s="744"/>
      <c r="JJH870" s="744"/>
      <c r="JJI870" s="744"/>
      <c r="JJJ870" s="744"/>
      <c r="JJK870" s="744"/>
      <c r="JJL870" s="744"/>
      <c r="JJM870" s="744"/>
      <c r="JJN870" s="744"/>
      <c r="JJO870" s="744"/>
      <c r="JJP870" s="744"/>
      <c r="JJQ870" s="744"/>
      <c r="JJR870" s="744"/>
      <c r="JJS870" s="744"/>
      <c r="JJT870" s="744"/>
      <c r="JJU870" s="744"/>
      <c r="JJV870" s="744"/>
      <c r="JJW870" s="744"/>
      <c r="JJX870" s="744"/>
      <c r="JJY870" s="744"/>
      <c r="JJZ870" s="744"/>
      <c r="JKA870" s="744"/>
      <c r="JKB870" s="744"/>
      <c r="JKC870" s="744"/>
      <c r="JKD870" s="744"/>
      <c r="JKE870" s="744"/>
      <c r="JKF870" s="744"/>
      <c r="JKG870" s="744"/>
      <c r="JKH870" s="744"/>
      <c r="JKI870" s="744"/>
      <c r="JKJ870" s="744"/>
      <c r="JKK870" s="744"/>
      <c r="JKL870" s="744"/>
      <c r="JKM870" s="744"/>
      <c r="JKN870" s="744"/>
      <c r="JKO870" s="744"/>
      <c r="JKP870" s="744"/>
      <c r="JKQ870" s="744"/>
      <c r="JKR870" s="744"/>
      <c r="JKS870" s="744"/>
      <c r="JKT870" s="744"/>
      <c r="JKU870" s="744"/>
      <c r="JKV870" s="744"/>
      <c r="JKW870" s="744"/>
      <c r="JKX870" s="744"/>
      <c r="JKY870" s="744"/>
      <c r="JKZ870" s="744"/>
      <c r="JLA870" s="744"/>
      <c r="JLB870" s="744"/>
      <c r="JLC870" s="744"/>
      <c r="JLD870" s="744"/>
      <c r="JLE870" s="744"/>
      <c r="JLF870" s="744"/>
      <c r="JLG870" s="744"/>
      <c r="JLH870" s="744"/>
      <c r="JLI870" s="744"/>
      <c r="JLJ870" s="744"/>
      <c r="JLK870" s="744"/>
      <c r="JLL870" s="744"/>
      <c r="JLM870" s="744"/>
      <c r="JLN870" s="744"/>
      <c r="JLO870" s="744"/>
      <c r="JLP870" s="744"/>
      <c r="JLQ870" s="744"/>
      <c r="JLR870" s="744"/>
      <c r="JLS870" s="744"/>
      <c r="JLT870" s="744"/>
      <c r="JLU870" s="744"/>
      <c r="JLV870" s="744"/>
      <c r="JLW870" s="744"/>
      <c r="JLX870" s="744"/>
      <c r="JLY870" s="744"/>
      <c r="JLZ870" s="744"/>
      <c r="JMA870" s="744"/>
      <c r="JMB870" s="744"/>
      <c r="JMC870" s="744"/>
      <c r="JMD870" s="744"/>
      <c r="JME870" s="744"/>
      <c r="JMF870" s="744"/>
      <c r="JMG870" s="744"/>
      <c r="JMH870" s="744"/>
      <c r="JMI870" s="744"/>
      <c r="JMJ870" s="744"/>
      <c r="JMK870" s="744"/>
      <c r="JML870" s="744"/>
      <c r="JMM870" s="744"/>
      <c r="JMN870" s="744"/>
      <c r="JMO870" s="744"/>
      <c r="JMP870" s="744"/>
      <c r="JMQ870" s="744"/>
      <c r="JMR870" s="744"/>
      <c r="JMS870" s="744"/>
      <c r="JMT870" s="744"/>
      <c r="JMU870" s="744"/>
      <c r="JMV870" s="744"/>
      <c r="JMW870" s="744"/>
      <c r="JMX870" s="744"/>
      <c r="JMY870" s="744"/>
      <c r="JMZ870" s="744"/>
      <c r="JNA870" s="744"/>
      <c r="JNB870" s="744"/>
      <c r="JNC870" s="744"/>
      <c r="JND870" s="744"/>
      <c r="JNE870" s="744"/>
      <c r="JNF870" s="744"/>
      <c r="JNG870" s="744"/>
      <c r="JNH870" s="744"/>
      <c r="JNI870" s="744"/>
      <c r="JNJ870" s="744"/>
      <c r="JNK870" s="744"/>
      <c r="JNL870" s="744"/>
      <c r="JNM870" s="744"/>
      <c r="JNN870" s="744"/>
      <c r="JNO870" s="744"/>
      <c r="JNP870" s="744"/>
      <c r="JNQ870" s="744"/>
      <c r="JNR870" s="744"/>
      <c r="JNS870" s="744"/>
      <c r="JNT870" s="744"/>
      <c r="JNU870" s="744"/>
      <c r="JNV870" s="744"/>
      <c r="JNW870" s="744"/>
      <c r="JNX870" s="744"/>
      <c r="JNY870" s="744"/>
      <c r="JNZ870" s="744"/>
      <c r="JOA870" s="744"/>
      <c r="JOB870" s="744"/>
      <c r="JOC870" s="744"/>
      <c r="JOD870" s="744"/>
      <c r="JOE870" s="744"/>
      <c r="JOF870" s="744"/>
      <c r="JOG870" s="744"/>
      <c r="JOH870" s="744"/>
      <c r="JOI870" s="744"/>
      <c r="JOJ870" s="744"/>
      <c r="JOK870" s="744"/>
      <c r="JOL870" s="744"/>
      <c r="JOM870" s="744"/>
      <c r="JON870" s="744"/>
      <c r="JOO870" s="744"/>
      <c r="JOP870" s="744"/>
      <c r="JOQ870" s="744"/>
      <c r="JOR870" s="744"/>
      <c r="JOS870" s="744"/>
      <c r="JOT870" s="744"/>
      <c r="JOU870" s="744"/>
      <c r="JOV870" s="744"/>
      <c r="JOW870" s="744"/>
      <c r="JOX870" s="744"/>
      <c r="JOY870" s="744"/>
      <c r="JOZ870" s="744"/>
      <c r="JPA870" s="744"/>
      <c r="JPB870" s="744"/>
      <c r="JPC870" s="744"/>
      <c r="JPD870" s="744"/>
      <c r="JPE870" s="744"/>
      <c r="JPF870" s="744"/>
      <c r="JPG870" s="744"/>
      <c r="JPH870" s="744"/>
      <c r="JPI870" s="744"/>
      <c r="JPJ870" s="744"/>
      <c r="JPK870" s="744"/>
      <c r="JPL870" s="744"/>
      <c r="JPM870" s="744"/>
      <c r="JPN870" s="744"/>
      <c r="JPO870" s="744"/>
      <c r="JPP870" s="744"/>
      <c r="JPQ870" s="744"/>
      <c r="JPR870" s="744"/>
      <c r="JPS870" s="744"/>
      <c r="JPT870" s="744"/>
      <c r="JPU870" s="744"/>
      <c r="JPV870" s="744"/>
      <c r="JPW870" s="744"/>
      <c r="JPX870" s="744"/>
      <c r="JPY870" s="744"/>
      <c r="JPZ870" s="744"/>
      <c r="JQA870" s="744"/>
      <c r="JQB870" s="744"/>
      <c r="JQC870" s="744"/>
      <c r="JQD870" s="744"/>
      <c r="JQE870" s="744"/>
      <c r="JQF870" s="744"/>
      <c r="JQG870" s="744"/>
      <c r="JQH870" s="744"/>
      <c r="JQI870" s="744"/>
      <c r="JQJ870" s="744"/>
      <c r="JQK870" s="744"/>
      <c r="JQL870" s="744"/>
      <c r="JQM870" s="744"/>
      <c r="JQN870" s="744"/>
      <c r="JQO870" s="744"/>
      <c r="JQP870" s="744"/>
      <c r="JQQ870" s="744"/>
      <c r="JQR870" s="744"/>
      <c r="JQS870" s="744"/>
      <c r="JQT870" s="744"/>
      <c r="JQU870" s="744"/>
      <c r="JQV870" s="744"/>
      <c r="JQW870" s="744"/>
      <c r="JQX870" s="744"/>
      <c r="JQY870" s="744"/>
      <c r="JQZ870" s="744"/>
      <c r="JRA870" s="744"/>
      <c r="JRB870" s="744"/>
      <c r="JRC870" s="744"/>
      <c r="JRD870" s="744"/>
      <c r="JRE870" s="744"/>
      <c r="JRF870" s="744"/>
      <c r="JRG870" s="744"/>
      <c r="JRH870" s="744"/>
      <c r="JRI870" s="744"/>
      <c r="JRJ870" s="744"/>
      <c r="JRK870" s="744"/>
      <c r="JRL870" s="744"/>
      <c r="JRM870" s="744"/>
      <c r="JRN870" s="744"/>
      <c r="JRO870" s="744"/>
      <c r="JRP870" s="744"/>
      <c r="JRQ870" s="744"/>
      <c r="JRR870" s="744"/>
      <c r="JRS870" s="744"/>
      <c r="JRT870" s="744"/>
      <c r="JRU870" s="744"/>
      <c r="JRV870" s="744"/>
      <c r="JRW870" s="744"/>
      <c r="JRX870" s="744"/>
      <c r="JRY870" s="744"/>
      <c r="JRZ870" s="744"/>
      <c r="JSA870" s="744"/>
      <c r="JSB870" s="744"/>
      <c r="JSC870" s="744"/>
      <c r="JSD870" s="744"/>
      <c r="JSE870" s="744"/>
      <c r="JSF870" s="744"/>
      <c r="JSG870" s="744"/>
      <c r="JSH870" s="744"/>
      <c r="JSI870" s="744"/>
      <c r="JSJ870" s="744"/>
      <c r="JSK870" s="744"/>
      <c r="JSL870" s="744"/>
      <c r="JSM870" s="744"/>
      <c r="JSN870" s="744"/>
      <c r="JSO870" s="744"/>
      <c r="JSP870" s="744"/>
      <c r="JSQ870" s="744"/>
      <c r="JSR870" s="744"/>
      <c r="JSS870" s="744"/>
      <c r="JST870" s="744"/>
      <c r="JSU870" s="744"/>
      <c r="JSV870" s="744"/>
      <c r="JSW870" s="744"/>
      <c r="JSX870" s="744"/>
      <c r="JSY870" s="744"/>
      <c r="JSZ870" s="744"/>
      <c r="JTA870" s="744"/>
      <c r="JTB870" s="744"/>
      <c r="JTC870" s="744"/>
      <c r="JTD870" s="744"/>
      <c r="JTE870" s="744"/>
      <c r="JTF870" s="744"/>
      <c r="JTG870" s="744"/>
      <c r="JTH870" s="744"/>
      <c r="JTI870" s="744"/>
      <c r="JTJ870" s="744"/>
      <c r="JTK870" s="744"/>
      <c r="JTL870" s="744"/>
      <c r="JTM870" s="744"/>
      <c r="JTN870" s="744"/>
      <c r="JTO870" s="744"/>
      <c r="JTP870" s="744"/>
      <c r="JTQ870" s="744"/>
      <c r="JTR870" s="744"/>
      <c r="JTS870" s="744"/>
      <c r="JTT870" s="744"/>
      <c r="JTU870" s="744"/>
      <c r="JTV870" s="744"/>
      <c r="JTW870" s="744"/>
      <c r="JTX870" s="744"/>
      <c r="JTY870" s="744"/>
      <c r="JTZ870" s="744"/>
      <c r="JUA870" s="744"/>
      <c r="JUB870" s="744"/>
      <c r="JUC870" s="744"/>
      <c r="JUD870" s="744"/>
      <c r="JUE870" s="744"/>
      <c r="JUF870" s="744"/>
      <c r="JUG870" s="744"/>
      <c r="JUH870" s="744"/>
      <c r="JUI870" s="744"/>
      <c r="JUJ870" s="744"/>
      <c r="JUK870" s="744"/>
      <c r="JUL870" s="744"/>
      <c r="JUM870" s="744"/>
      <c r="JUN870" s="744"/>
      <c r="JUO870" s="744"/>
      <c r="JUP870" s="744"/>
      <c r="JUQ870" s="744"/>
      <c r="JUR870" s="744"/>
      <c r="JUS870" s="744"/>
      <c r="JUT870" s="744"/>
      <c r="JUU870" s="744"/>
      <c r="JUV870" s="744"/>
      <c r="JUW870" s="744"/>
      <c r="JUX870" s="744"/>
      <c r="JUY870" s="744"/>
      <c r="JUZ870" s="744"/>
      <c r="JVA870" s="744"/>
      <c r="JVB870" s="744"/>
      <c r="JVC870" s="744"/>
      <c r="JVD870" s="744"/>
      <c r="JVE870" s="744"/>
      <c r="JVF870" s="744"/>
      <c r="JVG870" s="744"/>
      <c r="JVH870" s="744"/>
      <c r="JVI870" s="744"/>
      <c r="JVJ870" s="744"/>
      <c r="JVK870" s="744"/>
      <c r="JVL870" s="744"/>
      <c r="JVM870" s="744"/>
      <c r="JVN870" s="744"/>
      <c r="JVO870" s="744"/>
      <c r="JVP870" s="744"/>
      <c r="JVQ870" s="744"/>
      <c r="JVR870" s="744"/>
      <c r="JVS870" s="744"/>
      <c r="JVT870" s="744"/>
      <c r="JVU870" s="744"/>
      <c r="JVV870" s="744"/>
      <c r="JVW870" s="744"/>
      <c r="JVX870" s="744"/>
      <c r="JVY870" s="744"/>
      <c r="JVZ870" s="744"/>
      <c r="JWA870" s="744"/>
      <c r="JWB870" s="744"/>
      <c r="JWC870" s="744"/>
      <c r="JWD870" s="744"/>
      <c r="JWE870" s="744"/>
      <c r="JWF870" s="744"/>
      <c r="JWG870" s="744"/>
      <c r="JWH870" s="744"/>
      <c r="JWI870" s="744"/>
      <c r="JWJ870" s="744"/>
      <c r="JWK870" s="744"/>
      <c r="JWL870" s="744"/>
      <c r="JWM870" s="744"/>
      <c r="JWN870" s="744"/>
      <c r="JWO870" s="744"/>
      <c r="JWP870" s="744"/>
      <c r="JWQ870" s="744"/>
      <c r="JWR870" s="744"/>
      <c r="JWS870" s="744"/>
      <c r="JWT870" s="744"/>
      <c r="JWU870" s="744"/>
      <c r="JWV870" s="744"/>
      <c r="JWW870" s="744"/>
      <c r="JWX870" s="744"/>
      <c r="JWY870" s="744"/>
      <c r="JWZ870" s="744"/>
      <c r="JXA870" s="744"/>
      <c r="JXB870" s="744"/>
      <c r="JXC870" s="744"/>
      <c r="JXD870" s="744"/>
      <c r="JXE870" s="744"/>
      <c r="JXF870" s="744"/>
      <c r="JXG870" s="744"/>
      <c r="JXH870" s="744"/>
      <c r="JXI870" s="744"/>
      <c r="JXJ870" s="744"/>
      <c r="JXK870" s="744"/>
      <c r="JXL870" s="744"/>
      <c r="JXM870" s="744"/>
      <c r="JXN870" s="744"/>
      <c r="JXO870" s="744"/>
      <c r="JXP870" s="744"/>
      <c r="JXQ870" s="744"/>
      <c r="JXR870" s="744"/>
      <c r="JXS870" s="744"/>
      <c r="JXT870" s="744"/>
      <c r="JXU870" s="744"/>
      <c r="JXV870" s="744"/>
      <c r="JXW870" s="744"/>
      <c r="JXX870" s="744"/>
      <c r="JXY870" s="744"/>
      <c r="JXZ870" s="744"/>
      <c r="JYA870" s="744"/>
      <c r="JYB870" s="744"/>
      <c r="JYC870" s="744"/>
      <c r="JYD870" s="744"/>
      <c r="JYE870" s="744"/>
      <c r="JYF870" s="744"/>
      <c r="JYG870" s="744"/>
      <c r="JYH870" s="744"/>
      <c r="JYI870" s="744"/>
      <c r="JYJ870" s="744"/>
      <c r="JYK870" s="744"/>
      <c r="JYL870" s="744"/>
      <c r="JYM870" s="744"/>
      <c r="JYN870" s="744"/>
      <c r="JYO870" s="744"/>
      <c r="JYP870" s="744"/>
      <c r="JYQ870" s="744"/>
      <c r="JYR870" s="744"/>
      <c r="JYS870" s="744"/>
      <c r="JYT870" s="744"/>
      <c r="JYU870" s="744"/>
      <c r="JYV870" s="744"/>
      <c r="JYW870" s="744"/>
      <c r="JYX870" s="744"/>
      <c r="JYY870" s="744"/>
      <c r="JYZ870" s="744"/>
      <c r="JZA870" s="744"/>
      <c r="JZB870" s="744"/>
      <c r="JZC870" s="744"/>
      <c r="JZD870" s="744"/>
      <c r="JZE870" s="744"/>
      <c r="JZF870" s="744"/>
      <c r="JZG870" s="744"/>
      <c r="JZH870" s="744"/>
      <c r="JZI870" s="744"/>
      <c r="JZJ870" s="744"/>
      <c r="JZK870" s="744"/>
      <c r="JZL870" s="744"/>
      <c r="JZM870" s="744"/>
      <c r="JZN870" s="744"/>
      <c r="JZO870" s="744"/>
      <c r="JZP870" s="744"/>
      <c r="JZQ870" s="744"/>
      <c r="JZR870" s="744"/>
      <c r="JZS870" s="744"/>
      <c r="JZT870" s="744"/>
      <c r="JZU870" s="744"/>
      <c r="JZV870" s="744"/>
      <c r="JZW870" s="744"/>
      <c r="JZX870" s="744"/>
      <c r="JZY870" s="744"/>
      <c r="JZZ870" s="744"/>
      <c r="KAA870" s="744"/>
      <c r="KAB870" s="744"/>
      <c r="KAC870" s="744"/>
      <c r="KAD870" s="744"/>
      <c r="KAE870" s="744"/>
      <c r="KAF870" s="744"/>
      <c r="KAG870" s="744"/>
      <c r="KAH870" s="744"/>
      <c r="KAI870" s="744"/>
      <c r="KAJ870" s="744"/>
      <c r="KAK870" s="744"/>
      <c r="KAL870" s="744"/>
      <c r="KAM870" s="744"/>
      <c r="KAN870" s="744"/>
      <c r="KAO870" s="744"/>
      <c r="KAP870" s="744"/>
      <c r="KAQ870" s="744"/>
      <c r="KAR870" s="744"/>
      <c r="KAS870" s="744"/>
      <c r="KAT870" s="744"/>
      <c r="KAU870" s="744"/>
      <c r="KAV870" s="744"/>
      <c r="KAW870" s="744"/>
      <c r="KAX870" s="744"/>
      <c r="KAY870" s="744"/>
      <c r="KAZ870" s="744"/>
      <c r="KBA870" s="744"/>
      <c r="KBB870" s="744"/>
      <c r="KBC870" s="744"/>
      <c r="KBD870" s="744"/>
      <c r="KBE870" s="744"/>
      <c r="KBF870" s="744"/>
      <c r="KBG870" s="744"/>
      <c r="KBH870" s="744"/>
      <c r="KBI870" s="744"/>
      <c r="KBJ870" s="744"/>
      <c r="KBK870" s="744"/>
      <c r="KBL870" s="744"/>
      <c r="KBM870" s="744"/>
      <c r="KBN870" s="744"/>
      <c r="KBO870" s="744"/>
      <c r="KBP870" s="744"/>
      <c r="KBQ870" s="744"/>
      <c r="KBR870" s="744"/>
      <c r="KBS870" s="744"/>
      <c r="KBT870" s="744"/>
      <c r="KBU870" s="744"/>
      <c r="KBV870" s="744"/>
      <c r="KBW870" s="744"/>
      <c r="KBX870" s="744"/>
      <c r="KBY870" s="744"/>
      <c r="KBZ870" s="744"/>
      <c r="KCA870" s="744"/>
      <c r="KCB870" s="744"/>
      <c r="KCC870" s="744"/>
      <c r="KCD870" s="744"/>
      <c r="KCE870" s="744"/>
      <c r="KCF870" s="744"/>
      <c r="KCG870" s="744"/>
      <c r="KCH870" s="744"/>
      <c r="KCI870" s="744"/>
      <c r="KCJ870" s="744"/>
      <c r="KCK870" s="744"/>
      <c r="KCL870" s="744"/>
      <c r="KCM870" s="744"/>
      <c r="KCN870" s="744"/>
      <c r="KCO870" s="744"/>
      <c r="KCP870" s="744"/>
      <c r="KCQ870" s="744"/>
      <c r="KCR870" s="744"/>
      <c r="KCS870" s="744"/>
      <c r="KCT870" s="744"/>
      <c r="KCU870" s="744"/>
      <c r="KCV870" s="744"/>
      <c r="KCW870" s="744"/>
      <c r="KCX870" s="744"/>
      <c r="KCY870" s="744"/>
      <c r="KCZ870" s="744"/>
      <c r="KDA870" s="744"/>
      <c r="KDB870" s="744"/>
      <c r="KDC870" s="744"/>
      <c r="KDD870" s="744"/>
      <c r="KDE870" s="744"/>
      <c r="KDF870" s="744"/>
      <c r="KDG870" s="744"/>
      <c r="KDH870" s="744"/>
      <c r="KDI870" s="744"/>
      <c r="KDJ870" s="744"/>
      <c r="KDK870" s="744"/>
      <c r="KDL870" s="744"/>
      <c r="KDM870" s="744"/>
      <c r="KDN870" s="744"/>
      <c r="KDO870" s="744"/>
      <c r="KDP870" s="744"/>
      <c r="KDQ870" s="744"/>
      <c r="KDR870" s="744"/>
      <c r="KDS870" s="744"/>
      <c r="KDT870" s="744"/>
      <c r="KDU870" s="744"/>
      <c r="KDV870" s="744"/>
      <c r="KDW870" s="744"/>
      <c r="KDX870" s="744"/>
      <c r="KDY870" s="744"/>
      <c r="KDZ870" s="744"/>
      <c r="KEA870" s="744"/>
      <c r="KEB870" s="744"/>
      <c r="KEC870" s="744"/>
      <c r="KED870" s="744"/>
      <c r="KEE870" s="744"/>
      <c r="KEF870" s="744"/>
      <c r="KEG870" s="744"/>
      <c r="KEH870" s="744"/>
      <c r="KEI870" s="744"/>
      <c r="KEJ870" s="744"/>
      <c r="KEK870" s="744"/>
      <c r="KEL870" s="744"/>
      <c r="KEM870" s="744"/>
      <c r="KEN870" s="744"/>
      <c r="KEO870" s="744"/>
      <c r="KEP870" s="744"/>
      <c r="KEQ870" s="744"/>
      <c r="KER870" s="744"/>
      <c r="KES870" s="744"/>
      <c r="KET870" s="744"/>
      <c r="KEU870" s="744"/>
      <c r="KEV870" s="744"/>
      <c r="KEW870" s="744"/>
      <c r="KEX870" s="744"/>
      <c r="KEY870" s="744"/>
      <c r="KEZ870" s="744"/>
      <c r="KFA870" s="744"/>
      <c r="KFB870" s="744"/>
      <c r="KFC870" s="744"/>
      <c r="KFD870" s="744"/>
      <c r="KFE870" s="744"/>
      <c r="KFF870" s="744"/>
      <c r="KFG870" s="744"/>
      <c r="KFH870" s="744"/>
      <c r="KFI870" s="744"/>
      <c r="KFJ870" s="744"/>
      <c r="KFK870" s="744"/>
      <c r="KFL870" s="744"/>
      <c r="KFM870" s="744"/>
      <c r="KFN870" s="744"/>
      <c r="KFO870" s="744"/>
      <c r="KFP870" s="744"/>
      <c r="KFQ870" s="744"/>
      <c r="KFR870" s="744"/>
      <c r="KFS870" s="744"/>
      <c r="KFT870" s="744"/>
      <c r="KFU870" s="744"/>
      <c r="KFV870" s="744"/>
      <c r="KFW870" s="744"/>
      <c r="KFX870" s="744"/>
      <c r="KFY870" s="744"/>
      <c r="KFZ870" s="744"/>
      <c r="KGA870" s="744"/>
      <c r="KGB870" s="744"/>
      <c r="KGC870" s="744"/>
      <c r="KGD870" s="744"/>
      <c r="KGE870" s="744"/>
      <c r="KGF870" s="744"/>
      <c r="KGG870" s="744"/>
      <c r="KGH870" s="744"/>
      <c r="KGI870" s="744"/>
      <c r="KGJ870" s="744"/>
      <c r="KGK870" s="744"/>
      <c r="KGL870" s="744"/>
      <c r="KGM870" s="744"/>
      <c r="KGN870" s="744"/>
      <c r="KGO870" s="744"/>
      <c r="KGP870" s="744"/>
      <c r="KGQ870" s="744"/>
      <c r="KGR870" s="744"/>
      <c r="KGS870" s="744"/>
      <c r="KGT870" s="744"/>
      <c r="KGU870" s="744"/>
      <c r="KGV870" s="744"/>
      <c r="KGW870" s="744"/>
      <c r="KGX870" s="744"/>
      <c r="KGY870" s="744"/>
      <c r="KGZ870" s="744"/>
      <c r="KHA870" s="744"/>
      <c r="KHB870" s="744"/>
      <c r="KHC870" s="744"/>
      <c r="KHD870" s="744"/>
      <c r="KHE870" s="744"/>
      <c r="KHF870" s="744"/>
      <c r="KHG870" s="744"/>
      <c r="KHH870" s="744"/>
      <c r="KHI870" s="744"/>
      <c r="KHJ870" s="744"/>
      <c r="KHK870" s="744"/>
      <c r="KHL870" s="744"/>
      <c r="KHM870" s="744"/>
      <c r="KHN870" s="744"/>
      <c r="KHO870" s="744"/>
      <c r="KHP870" s="744"/>
      <c r="KHQ870" s="744"/>
      <c r="KHR870" s="744"/>
      <c r="KHS870" s="744"/>
      <c r="KHT870" s="744"/>
      <c r="KHU870" s="744"/>
      <c r="KHV870" s="744"/>
      <c r="KHW870" s="744"/>
      <c r="KHX870" s="744"/>
      <c r="KHY870" s="744"/>
      <c r="KHZ870" s="744"/>
      <c r="KIA870" s="744"/>
      <c r="KIB870" s="744"/>
      <c r="KIC870" s="744"/>
      <c r="KID870" s="744"/>
      <c r="KIE870" s="744"/>
      <c r="KIF870" s="744"/>
      <c r="KIG870" s="744"/>
      <c r="KIH870" s="744"/>
      <c r="KII870" s="744"/>
      <c r="KIJ870" s="744"/>
      <c r="KIK870" s="744"/>
      <c r="KIL870" s="744"/>
      <c r="KIM870" s="744"/>
      <c r="KIN870" s="744"/>
      <c r="KIO870" s="744"/>
      <c r="KIP870" s="744"/>
      <c r="KIQ870" s="744"/>
      <c r="KIR870" s="744"/>
      <c r="KIS870" s="744"/>
      <c r="KIT870" s="744"/>
      <c r="KIU870" s="744"/>
      <c r="KIV870" s="744"/>
      <c r="KIW870" s="744"/>
      <c r="KIX870" s="744"/>
      <c r="KIY870" s="744"/>
      <c r="KIZ870" s="744"/>
      <c r="KJA870" s="744"/>
      <c r="KJB870" s="744"/>
      <c r="KJC870" s="744"/>
      <c r="KJD870" s="744"/>
      <c r="KJE870" s="744"/>
      <c r="KJF870" s="744"/>
      <c r="KJG870" s="744"/>
      <c r="KJH870" s="744"/>
      <c r="KJI870" s="744"/>
      <c r="KJJ870" s="744"/>
      <c r="KJK870" s="744"/>
      <c r="KJL870" s="744"/>
      <c r="KJM870" s="744"/>
      <c r="KJN870" s="744"/>
      <c r="KJO870" s="744"/>
      <c r="KJP870" s="744"/>
      <c r="KJQ870" s="744"/>
      <c r="KJR870" s="744"/>
      <c r="KJS870" s="744"/>
      <c r="KJT870" s="744"/>
      <c r="KJU870" s="744"/>
      <c r="KJV870" s="744"/>
      <c r="KJW870" s="744"/>
      <c r="KJX870" s="744"/>
      <c r="KJY870" s="744"/>
      <c r="KJZ870" s="744"/>
      <c r="KKA870" s="744"/>
      <c r="KKB870" s="744"/>
      <c r="KKC870" s="744"/>
      <c r="KKD870" s="744"/>
      <c r="KKE870" s="744"/>
      <c r="KKF870" s="744"/>
      <c r="KKG870" s="744"/>
      <c r="KKH870" s="744"/>
      <c r="KKI870" s="744"/>
      <c r="KKJ870" s="744"/>
      <c r="KKK870" s="744"/>
      <c r="KKL870" s="744"/>
      <c r="KKM870" s="744"/>
      <c r="KKN870" s="744"/>
      <c r="KKO870" s="744"/>
      <c r="KKP870" s="744"/>
      <c r="KKQ870" s="744"/>
      <c r="KKR870" s="744"/>
      <c r="KKS870" s="744"/>
      <c r="KKT870" s="744"/>
      <c r="KKU870" s="744"/>
      <c r="KKV870" s="744"/>
      <c r="KKW870" s="744"/>
      <c r="KKX870" s="744"/>
      <c r="KKY870" s="744"/>
      <c r="KKZ870" s="744"/>
      <c r="KLA870" s="744"/>
      <c r="KLB870" s="744"/>
      <c r="KLC870" s="744"/>
      <c r="KLD870" s="744"/>
      <c r="KLE870" s="744"/>
      <c r="KLF870" s="744"/>
      <c r="KLG870" s="744"/>
      <c r="KLH870" s="744"/>
      <c r="KLI870" s="744"/>
      <c r="KLJ870" s="744"/>
      <c r="KLK870" s="744"/>
      <c r="KLL870" s="744"/>
      <c r="KLM870" s="744"/>
      <c r="KLN870" s="744"/>
      <c r="KLO870" s="744"/>
      <c r="KLP870" s="744"/>
      <c r="KLQ870" s="744"/>
      <c r="KLR870" s="744"/>
      <c r="KLS870" s="744"/>
      <c r="KLT870" s="744"/>
      <c r="KLU870" s="744"/>
      <c r="KLV870" s="744"/>
      <c r="KLW870" s="744"/>
      <c r="KLX870" s="744"/>
      <c r="KLY870" s="744"/>
      <c r="KLZ870" s="744"/>
      <c r="KMA870" s="744"/>
      <c r="KMB870" s="744"/>
      <c r="KMC870" s="744"/>
      <c r="KMD870" s="744"/>
      <c r="KME870" s="744"/>
      <c r="KMF870" s="744"/>
      <c r="KMG870" s="744"/>
      <c r="KMH870" s="744"/>
      <c r="KMI870" s="744"/>
      <c r="KMJ870" s="744"/>
      <c r="KMK870" s="744"/>
      <c r="KML870" s="744"/>
      <c r="KMM870" s="744"/>
      <c r="KMN870" s="744"/>
      <c r="KMO870" s="744"/>
      <c r="KMP870" s="744"/>
      <c r="KMQ870" s="744"/>
      <c r="KMR870" s="744"/>
      <c r="KMS870" s="744"/>
      <c r="KMT870" s="744"/>
      <c r="KMU870" s="744"/>
      <c r="KMV870" s="744"/>
      <c r="KMW870" s="744"/>
      <c r="KMX870" s="744"/>
      <c r="KMY870" s="744"/>
      <c r="KMZ870" s="744"/>
      <c r="KNA870" s="744"/>
      <c r="KNB870" s="744"/>
      <c r="KNC870" s="744"/>
      <c r="KND870" s="744"/>
      <c r="KNE870" s="744"/>
      <c r="KNF870" s="744"/>
      <c r="KNG870" s="744"/>
      <c r="KNH870" s="744"/>
      <c r="KNI870" s="744"/>
      <c r="KNJ870" s="744"/>
      <c r="KNK870" s="744"/>
      <c r="KNL870" s="744"/>
      <c r="KNM870" s="744"/>
      <c r="KNN870" s="744"/>
      <c r="KNO870" s="744"/>
      <c r="KNP870" s="744"/>
      <c r="KNQ870" s="744"/>
      <c r="KNR870" s="744"/>
      <c r="KNS870" s="744"/>
      <c r="KNT870" s="744"/>
      <c r="KNU870" s="744"/>
      <c r="KNV870" s="744"/>
      <c r="KNW870" s="744"/>
      <c r="KNX870" s="744"/>
      <c r="KNY870" s="744"/>
      <c r="KNZ870" s="744"/>
      <c r="KOA870" s="744"/>
      <c r="KOB870" s="744"/>
      <c r="KOC870" s="744"/>
      <c r="KOD870" s="744"/>
      <c r="KOE870" s="744"/>
      <c r="KOF870" s="744"/>
      <c r="KOG870" s="744"/>
      <c r="KOH870" s="744"/>
      <c r="KOI870" s="744"/>
      <c r="KOJ870" s="744"/>
      <c r="KOK870" s="744"/>
      <c r="KOL870" s="744"/>
      <c r="KOM870" s="744"/>
      <c r="KON870" s="744"/>
      <c r="KOO870" s="744"/>
      <c r="KOP870" s="744"/>
      <c r="KOQ870" s="744"/>
      <c r="KOR870" s="744"/>
      <c r="KOS870" s="744"/>
      <c r="KOT870" s="744"/>
      <c r="KOU870" s="744"/>
      <c r="KOV870" s="744"/>
      <c r="KOW870" s="744"/>
      <c r="KOX870" s="744"/>
      <c r="KOY870" s="744"/>
      <c r="KOZ870" s="744"/>
      <c r="KPA870" s="744"/>
      <c r="KPB870" s="744"/>
      <c r="KPC870" s="744"/>
      <c r="KPD870" s="744"/>
      <c r="KPE870" s="744"/>
      <c r="KPF870" s="744"/>
      <c r="KPG870" s="744"/>
      <c r="KPH870" s="744"/>
      <c r="KPI870" s="744"/>
      <c r="KPJ870" s="744"/>
      <c r="KPK870" s="744"/>
      <c r="KPL870" s="744"/>
      <c r="KPM870" s="744"/>
      <c r="KPN870" s="744"/>
      <c r="KPO870" s="744"/>
      <c r="KPP870" s="744"/>
      <c r="KPQ870" s="744"/>
      <c r="KPR870" s="744"/>
      <c r="KPS870" s="744"/>
      <c r="KPT870" s="744"/>
      <c r="KPU870" s="744"/>
      <c r="KPV870" s="744"/>
      <c r="KPW870" s="744"/>
      <c r="KPX870" s="744"/>
      <c r="KPY870" s="744"/>
      <c r="KPZ870" s="744"/>
      <c r="KQA870" s="744"/>
      <c r="KQB870" s="744"/>
      <c r="KQC870" s="744"/>
      <c r="KQD870" s="744"/>
      <c r="KQE870" s="744"/>
      <c r="KQF870" s="744"/>
      <c r="KQG870" s="744"/>
      <c r="KQH870" s="744"/>
      <c r="KQI870" s="744"/>
      <c r="KQJ870" s="744"/>
      <c r="KQK870" s="744"/>
      <c r="KQL870" s="744"/>
      <c r="KQM870" s="744"/>
      <c r="KQN870" s="744"/>
      <c r="KQO870" s="744"/>
      <c r="KQP870" s="744"/>
      <c r="KQQ870" s="744"/>
      <c r="KQR870" s="744"/>
      <c r="KQS870" s="744"/>
      <c r="KQT870" s="744"/>
      <c r="KQU870" s="744"/>
      <c r="KQV870" s="744"/>
      <c r="KQW870" s="744"/>
      <c r="KQX870" s="744"/>
      <c r="KQY870" s="744"/>
      <c r="KQZ870" s="744"/>
      <c r="KRA870" s="744"/>
      <c r="KRB870" s="744"/>
      <c r="KRC870" s="744"/>
      <c r="KRD870" s="744"/>
      <c r="KRE870" s="744"/>
      <c r="KRF870" s="744"/>
      <c r="KRG870" s="744"/>
      <c r="KRH870" s="744"/>
      <c r="KRI870" s="744"/>
      <c r="KRJ870" s="744"/>
      <c r="KRK870" s="744"/>
      <c r="KRL870" s="744"/>
      <c r="KRM870" s="744"/>
      <c r="KRN870" s="744"/>
      <c r="KRO870" s="744"/>
      <c r="KRP870" s="744"/>
      <c r="KRQ870" s="744"/>
      <c r="KRR870" s="744"/>
      <c r="KRS870" s="744"/>
      <c r="KRT870" s="744"/>
      <c r="KRU870" s="744"/>
      <c r="KRV870" s="744"/>
      <c r="KRW870" s="744"/>
      <c r="KRX870" s="744"/>
      <c r="KRY870" s="744"/>
      <c r="KRZ870" s="744"/>
      <c r="KSA870" s="744"/>
      <c r="KSB870" s="744"/>
      <c r="KSC870" s="744"/>
      <c r="KSD870" s="744"/>
      <c r="KSE870" s="744"/>
      <c r="KSF870" s="744"/>
      <c r="KSG870" s="744"/>
      <c r="KSH870" s="744"/>
      <c r="KSI870" s="744"/>
      <c r="KSJ870" s="744"/>
      <c r="KSK870" s="744"/>
      <c r="KSL870" s="744"/>
      <c r="KSM870" s="744"/>
      <c r="KSN870" s="744"/>
      <c r="KSO870" s="744"/>
      <c r="KSP870" s="744"/>
      <c r="KSQ870" s="744"/>
      <c r="KSR870" s="744"/>
      <c r="KSS870" s="744"/>
      <c r="KST870" s="744"/>
      <c r="KSU870" s="744"/>
      <c r="KSV870" s="744"/>
      <c r="KSW870" s="744"/>
      <c r="KSX870" s="744"/>
      <c r="KSY870" s="744"/>
      <c r="KSZ870" s="744"/>
      <c r="KTA870" s="744"/>
      <c r="KTB870" s="744"/>
      <c r="KTC870" s="744"/>
      <c r="KTD870" s="744"/>
      <c r="KTE870" s="744"/>
      <c r="KTF870" s="744"/>
      <c r="KTG870" s="744"/>
      <c r="KTH870" s="744"/>
      <c r="KTI870" s="744"/>
      <c r="KTJ870" s="744"/>
      <c r="KTK870" s="744"/>
      <c r="KTL870" s="744"/>
      <c r="KTM870" s="744"/>
      <c r="KTN870" s="744"/>
      <c r="KTO870" s="744"/>
      <c r="KTP870" s="744"/>
      <c r="KTQ870" s="744"/>
      <c r="KTR870" s="744"/>
      <c r="KTS870" s="744"/>
      <c r="KTT870" s="744"/>
      <c r="KTU870" s="744"/>
      <c r="KTV870" s="744"/>
      <c r="KTW870" s="744"/>
      <c r="KTX870" s="744"/>
      <c r="KTY870" s="744"/>
      <c r="KTZ870" s="744"/>
      <c r="KUA870" s="744"/>
      <c r="KUB870" s="744"/>
      <c r="KUC870" s="744"/>
      <c r="KUD870" s="744"/>
      <c r="KUE870" s="744"/>
      <c r="KUF870" s="744"/>
      <c r="KUG870" s="744"/>
      <c r="KUH870" s="744"/>
      <c r="KUI870" s="744"/>
      <c r="KUJ870" s="744"/>
      <c r="KUK870" s="744"/>
      <c r="KUL870" s="744"/>
      <c r="KUM870" s="744"/>
      <c r="KUN870" s="744"/>
      <c r="KUO870" s="744"/>
      <c r="KUP870" s="744"/>
      <c r="KUQ870" s="744"/>
      <c r="KUR870" s="744"/>
      <c r="KUS870" s="744"/>
      <c r="KUT870" s="744"/>
      <c r="KUU870" s="744"/>
      <c r="KUV870" s="744"/>
      <c r="KUW870" s="744"/>
      <c r="KUX870" s="744"/>
      <c r="KUY870" s="744"/>
      <c r="KUZ870" s="744"/>
      <c r="KVA870" s="744"/>
      <c r="KVB870" s="744"/>
      <c r="KVC870" s="744"/>
      <c r="KVD870" s="744"/>
      <c r="KVE870" s="744"/>
      <c r="KVF870" s="744"/>
      <c r="KVG870" s="744"/>
      <c r="KVH870" s="744"/>
      <c r="KVI870" s="744"/>
      <c r="KVJ870" s="744"/>
      <c r="KVK870" s="744"/>
      <c r="KVL870" s="744"/>
      <c r="KVM870" s="744"/>
      <c r="KVN870" s="744"/>
      <c r="KVO870" s="744"/>
      <c r="KVP870" s="744"/>
      <c r="KVQ870" s="744"/>
      <c r="KVR870" s="744"/>
      <c r="KVS870" s="744"/>
      <c r="KVT870" s="744"/>
      <c r="KVU870" s="744"/>
      <c r="KVV870" s="744"/>
      <c r="KVW870" s="744"/>
      <c r="KVX870" s="744"/>
      <c r="KVY870" s="744"/>
      <c r="KVZ870" s="744"/>
      <c r="KWA870" s="744"/>
      <c r="KWB870" s="744"/>
      <c r="KWC870" s="744"/>
      <c r="KWD870" s="744"/>
      <c r="KWE870" s="744"/>
      <c r="KWF870" s="744"/>
      <c r="KWG870" s="744"/>
      <c r="KWH870" s="744"/>
      <c r="KWI870" s="744"/>
      <c r="KWJ870" s="744"/>
      <c r="KWK870" s="744"/>
      <c r="KWL870" s="744"/>
      <c r="KWM870" s="744"/>
      <c r="KWN870" s="744"/>
      <c r="KWO870" s="744"/>
      <c r="KWP870" s="744"/>
      <c r="KWQ870" s="744"/>
      <c r="KWR870" s="744"/>
      <c r="KWS870" s="744"/>
      <c r="KWT870" s="744"/>
      <c r="KWU870" s="744"/>
      <c r="KWV870" s="744"/>
      <c r="KWW870" s="744"/>
      <c r="KWX870" s="744"/>
      <c r="KWY870" s="744"/>
      <c r="KWZ870" s="744"/>
      <c r="KXA870" s="744"/>
      <c r="KXB870" s="744"/>
      <c r="KXC870" s="744"/>
      <c r="KXD870" s="744"/>
      <c r="KXE870" s="744"/>
      <c r="KXF870" s="744"/>
      <c r="KXG870" s="744"/>
      <c r="KXH870" s="744"/>
      <c r="KXI870" s="744"/>
      <c r="KXJ870" s="744"/>
      <c r="KXK870" s="744"/>
      <c r="KXL870" s="744"/>
      <c r="KXM870" s="744"/>
      <c r="KXN870" s="744"/>
      <c r="KXO870" s="744"/>
      <c r="KXP870" s="744"/>
      <c r="KXQ870" s="744"/>
      <c r="KXR870" s="744"/>
      <c r="KXS870" s="744"/>
      <c r="KXT870" s="744"/>
      <c r="KXU870" s="744"/>
      <c r="KXV870" s="744"/>
      <c r="KXW870" s="744"/>
      <c r="KXX870" s="744"/>
      <c r="KXY870" s="744"/>
      <c r="KXZ870" s="744"/>
      <c r="KYA870" s="744"/>
      <c r="KYB870" s="744"/>
      <c r="KYC870" s="744"/>
      <c r="KYD870" s="744"/>
      <c r="KYE870" s="744"/>
      <c r="KYF870" s="744"/>
      <c r="KYG870" s="744"/>
      <c r="KYH870" s="744"/>
      <c r="KYI870" s="744"/>
      <c r="KYJ870" s="744"/>
      <c r="KYK870" s="744"/>
      <c r="KYL870" s="744"/>
      <c r="KYM870" s="744"/>
      <c r="KYN870" s="744"/>
      <c r="KYO870" s="744"/>
      <c r="KYP870" s="744"/>
      <c r="KYQ870" s="744"/>
      <c r="KYR870" s="744"/>
      <c r="KYS870" s="744"/>
      <c r="KYT870" s="744"/>
      <c r="KYU870" s="744"/>
      <c r="KYV870" s="744"/>
      <c r="KYW870" s="744"/>
      <c r="KYX870" s="744"/>
      <c r="KYY870" s="744"/>
      <c r="KYZ870" s="744"/>
      <c r="KZA870" s="744"/>
      <c r="KZB870" s="744"/>
      <c r="KZC870" s="744"/>
      <c r="KZD870" s="744"/>
      <c r="KZE870" s="744"/>
      <c r="KZF870" s="744"/>
      <c r="KZG870" s="744"/>
      <c r="KZH870" s="744"/>
      <c r="KZI870" s="744"/>
      <c r="KZJ870" s="744"/>
      <c r="KZK870" s="744"/>
      <c r="KZL870" s="744"/>
      <c r="KZM870" s="744"/>
      <c r="KZN870" s="744"/>
      <c r="KZO870" s="744"/>
      <c r="KZP870" s="744"/>
      <c r="KZQ870" s="744"/>
      <c r="KZR870" s="744"/>
      <c r="KZS870" s="744"/>
      <c r="KZT870" s="744"/>
      <c r="KZU870" s="744"/>
      <c r="KZV870" s="744"/>
      <c r="KZW870" s="744"/>
      <c r="KZX870" s="744"/>
      <c r="KZY870" s="744"/>
      <c r="KZZ870" s="744"/>
      <c r="LAA870" s="744"/>
      <c r="LAB870" s="744"/>
      <c r="LAC870" s="744"/>
      <c r="LAD870" s="744"/>
      <c r="LAE870" s="744"/>
      <c r="LAF870" s="744"/>
      <c r="LAG870" s="744"/>
      <c r="LAH870" s="744"/>
      <c r="LAI870" s="744"/>
      <c r="LAJ870" s="744"/>
      <c r="LAK870" s="744"/>
      <c r="LAL870" s="744"/>
      <c r="LAM870" s="744"/>
      <c r="LAN870" s="744"/>
      <c r="LAO870" s="744"/>
      <c r="LAP870" s="744"/>
      <c r="LAQ870" s="744"/>
      <c r="LAR870" s="744"/>
      <c r="LAS870" s="744"/>
      <c r="LAT870" s="744"/>
      <c r="LAU870" s="744"/>
      <c r="LAV870" s="744"/>
      <c r="LAW870" s="744"/>
      <c r="LAX870" s="744"/>
      <c r="LAY870" s="744"/>
      <c r="LAZ870" s="744"/>
      <c r="LBA870" s="744"/>
      <c r="LBB870" s="744"/>
      <c r="LBC870" s="744"/>
      <c r="LBD870" s="744"/>
      <c r="LBE870" s="744"/>
      <c r="LBF870" s="744"/>
      <c r="LBG870" s="744"/>
      <c r="LBH870" s="744"/>
      <c r="LBI870" s="744"/>
      <c r="LBJ870" s="744"/>
      <c r="LBK870" s="744"/>
      <c r="LBL870" s="744"/>
      <c r="LBM870" s="744"/>
      <c r="LBN870" s="744"/>
      <c r="LBO870" s="744"/>
      <c r="LBP870" s="744"/>
      <c r="LBQ870" s="744"/>
      <c r="LBR870" s="744"/>
      <c r="LBS870" s="744"/>
      <c r="LBT870" s="744"/>
      <c r="LBU870" s="744"/>
      <c r="LBV870" s="744"/>
      <c r="LBW870" s="744"/>
      <c r="LBX870" s="744"/>
      <c r="LBY870" s="744"/>
      <c r="LBZ870" s="744"/>
      <c r="LCA870" s="744"/>
      <c r="LCB870" s="744"/>
      <c r="LCC870" s="744"/>
      <c r="LCD870" s="744"/>
      <c r="LCE870" s="744"/>
      <c r="LCF870" s="744"/>
      <c r="LCG870" s="744"/>
      <c r="LCH870" s="744"/>
      <c r="LCI870" s="744"/>
      <c r="LCJ870" s="744"/>
      <c r="LCK870" s="744"/>
      <c r="LCL870" s="744"/>
      <c r="LCM870" s="744"/>
      <c r="LCN870" s="744"/>
      <c r="LCO870" s="744"/>
      <c r="LCP870" s="744"/>
      <c r="LCQ870" s="744"/>
      <c r="LCR870" s="744"/>
      <c r="LCS870" s="744"/>
      <c r="LCT870" s="744"/>
      <c r="LCU870" s="744"/>
      <c r="LCV870" s="744"/>
      <c r="LCW870" s="744"/>
      <c r="LCX870" s="744"/>
      <c r="LCY870" s="744"/>
      <c r="LCZ870" s="744"/>
      <c r="LDA870" s="744"/>
      <c r="LDB870" s="744"/>
      <c r="LDC870" s="744"/>
      <c r="LDD870" s="744"/>
      <c r="LDE870" s="744"/>
      <c r="LDF870" s="744"/>
      <c r="LDG870" s="744"/>
      <c r="LDH870" s="744"/>
      <c r="LDI870" s="744"/>
      <c r="LDJ870" s="744"/>
      <c r="LDK870" s="744"/>
      <c r="LDL870" s="744"/>
      <c r="LDM870" s="744"/>
      <c r="LDN870" s="744"/>
      <c r="LDO870" s="744"/>
      <c r="LDP870" s="744"/>
      <c r="LDQ870" s="744"/>
      <c r="LDR870" s="744"/>
      <c r="LDS870" s="744"/>
      <c r="LDT870" s="744"/>
      <c r="LDU870" s="744"/>
      <c r="LDV870" s="744"/>
      <c r="LDW870" s="744"/>
      <c r="LDX870" s="744"/>
      <c r="LDY870" s="744"/>
      <c r="LDZ870" s="744"/>
      <c r="LEA870" s="744"/>
      <c r="LEB870" s="744"/>
      <c r="LEC870" s="744"/>
      <c r="LED870" s="744"/>
      <c r="LEE870" s="744"/>
      <c r="LEF870" s="744"/>
      <c r="LEG870" s="744"/>
      <c r="LEH870" s="744"/>
      <c r="LEI870" s="744"/>
      <c r="LEJ870" s="744"/>
      <c r="LEK870" s="744"/>
      <c r="LEL870" s="744"/>
      <c r="LEM870" s="744"/>
      <c r="LEN870" s="744"/>
      <c r="LEO870" s="744"/>
      <c r="LEP870" s="744"/>
      <c r="LEQ870" s="744"/>
      <c r="LER870" s="744"/>
      <c r="LES870" s="744"/>
      <c r="LET870" s="744"/>
      <c r="LEU870" s="744"/>
      <c r="LEV870" s="744"/>
      <c r="LEW870" s="744"/>
      <c r="LEX870" s="744"/>
      <c r="LEY870" s="744"/>
      <c r="LEZ870" s="744"/>
      <c r="LFA870" s="744"/>
      <c r="LFB870" s="744"/>
      <c r="LFC870" s="744"/>
      <c r="LFD870" s="744"/>
      <c r="LFE870" s="744"/>
      <c r="LFF870" s="744"/>
      <c r="LFG870" s="744"/>
      <c r="LFH870" s="744"/>
      <c r="LFI870" s="744"/>
      <c r="LFJ870" s="744"/>
      <c r="LFK870" s="744"/>
      <c r="LFL870" s="744"/>
      <c r="LFM870" s="744"/>
      <c r="LFN870" s="744"/>
      <c r="LFO870" s="744"/>
      <c r="LFP870" s="744"/>
      <c r="LFQ870" s="744"/>
      <c r="LFR870" s="744"/>
      <c r="LFS870" s="744"/>
      <c r="LFT870" s="744"/>
      <c r="LFU870" s="744"/>
      <c r="LFV870" s="744"/>
      <c r="LFW870" s="744"/>
      <c r="LFX870" s="744"/>
      <c r="LFY870" s="744"/>
      <c r="LFZ870" s="744"/>
      <c r="LGA870" s="744"/>
      <c r="LGB870" s="744"/>
      <c r="LGC870" s="744"/>
      <c r="LGD870" s="744"/>
      <c r="LGE870" s="744"/>
      <c r="LGF870" s="744"/>
      <c r="LGG870" s="744"/>
      <c r="LGH870" s="744"/>
      <c r="LGI870" s="744"/>
      <c r="LGJ870" s="744"/>
      <c r="LGK870" s="744"/>
      <c r="LGL870" s="744"/>
      <c r="LGM870" s="744"/>
      <c r="LGN870" s="744"/>
      <c r="LGO870" s="744"/>
      <c r="LGP870" s="744"/>
      <c r="LGQ870" s="744"/>
      <c r="LGR870" s="744"/>
      <c r="LGS870" s="744"/>
      <c r="LGT870" s="744"/>
      <c r="LGU870" s="744"/>
      <c r="LGV870" s="744"/>
      <c r="LGW870" s="744"/>
      <c r="LGX870" s="744"/>
      <c r="LGY870" s="744"/>
      <c r="LGZ870" s="744"/>
      <c r="LHA870" s="744"/>
      <c r="LHB870" s="744"/>
      <c r="LHC870" s="744"/>
      <c r="LHD870" s="744"/>
      <c r="LHE870" s="744"/>
      <c r="LHF870" s="744"/>
      <c r="LHG870" s="744"/>
      <c r="LHH870" s="744"/>
      <c r="LHI870" s="744"/>
      <c r="LHJ870" s="744"/>
      <c r="LHK870" s="744"/>
      <c r="LHL870" s="744"/>
      <c r="LHM870" s="744"/>
      <c r="LHN870" s="744"/>
      <c r="LHO870" s="744"/>
      <c r="LHP870" s="744"/>
      <c r="LHQ870" s="744"/>
      <c r="LHR870" s="744"/>
      <c r="LHS870" s="744"/>
      <c r="LHT870" s="744"/>
      <c r="LHU870" s="744"/>
      <c r="LHV870" s="744"/>
      <c r="LHW870" s="744"/>
      <c r="LHX870" s="744"/>
      <c r="LHY870" s="744"/>
      <c r="LHZ870" s="744"/>
      <c r="LIA870" s="744"/>
      <c r="LIB870" s="744"/>
      <c r="LIC870" s="744"/>
      <c r="LID870" s="744"/>
      <c r="LIE870" s="744"/>
      <c r="LIF870" s="744"/>
      <c r="LIG870" s="744"/>
      <c r="LIH870" s="744"/>
      <c r="LII870" s="744"/>
      <c r="LIJ870" s="744"/>
      <c r="LIK870" s="744"/>
      <c r="LIL870" s="744"/>
      <c r="LIM870" s="744"/>
      <c r="LIN870" s="744"/>
      <c r="LIO870" s="744"/>
      <c r="LIP870" s="744"/>
      <c r="LIQ870" s="744"/>
      <c r="LIR870" s="744"/>
      <c r="LIS870" s="744"/>
      <c r="LIT870" s="744"/>
      <c r="LIU870" s="744"/>
      <c r="LIV870" s="744"/>
      <c r="LIW870" s="744"/>
      <c r="LIX870" s="744"/>
      <c r="LIY870" s="744"/>
      <c r="LIZ870" s="744"/>
      <c r="LJA870" s="744"/>
      <c r="LJB870" s="744"/>
      <c r="LJC870" s="744"/>
      <c r="LJD870" s="744"/>
      <c r="LJE870" s="744"/>
      <c r="LJF870" s="744"/>
      <c r="LJG870" s="744"/>
      <c r="LJH870" s="744"/>
      <c r="LJI870" s="744"/>
      <c r="LJJ870" s="744"/>
      <c r="LJK870" s="744"/>
      <c r="LJL870" s="744"/>
      <c r="LJM870" s="744"/>
      <c r="LJN870" s="744"/>
      <c r="LJO870" s="744"/>
      <c r="LJP870" s="744"/>
      <c r="LJQ870" s="744"/>
      <c r="LJR870" s="744"/>
      <c r="LJS870" s="744"/>
      <c r="LJT870" s="744"/>
      <c r="LJU870" s="744"/>
      <c r="LJV870" s="744"/>
      <c r="LJW870" s="744"/>
      <c r="LJX870" s="744"/>
      <c r="LJY870" s="744"/>
      <c r="LJZ870" s="744"/>
      <c r="LKA870" s="744"/>
      <c r="LKB870" s="744"/>
      <c r="LKC870" s="744"/>
      <c r="LKD870" s="744"/>
      <c r="LKE870" s="744"/>
      <c r="LKF870" s="744"/>
      <c r="LKG870" s="744"/>
      <c r="LKH870" s="744"/>
      <c r="LKI870" s="744"/>
      <c r="LKJ870" s="744"/>
      <c r="LKK870" s="744"/>
      <c r="LKL870" s="744"/>
      <c r="LKM870" s="744"/>
      <c r="LKN870" s="744"/>
      <c r="LKO870" s="744"/>
      <c r="LKP870" s="744"/>
      <c r="LKQ870" s="744"/>
      <c r="LKR870" s="744"/>
      <c r="LKS870" s="744"/>
      <c r="LKT870" s="744"/>
      <c r="LKU870" s="744"/>
      <c r="LKV870" s="744"/>
      <c r="LKW870" s="744"/>
      <c r="LKX870" s="744"/>
      <c r="LKY870" s="744"/>
      <c r="LKZ870" s="744"/>
      <c r="LLA870" s="744"/>
      <c r="LLB870" s="744"/>
      <c r="LLC870" s="744"/>
      <c r="LLD870" s="744"/>
      <c r="LLE870" s="744"/>
      <c r="LLF870" s="744"/>
      <c r="LLG870" s="744"/>
      <c r="LLH870" s="744"/>
      <c r="LLI870" s="744"/>
      <c r="LLJ870" s="744"/>
      <c r="LLK870" s="744"/>
      <c r="LLL870" s="744"/>
      <c r="LLM870" s="744"/>
      <c r="LLN870" s="744"/>
      <c r="LLO870" s="744"/>
      <c r="LLP870" s="744"/>
      <c r="LLQ870" s="744"/>
      <c r="LLR870" s="744"/>
      <c r="LLS870" s="744"/>
      <c r="LLT870" s="744"/>
      <c r="LLU870" s="744"/>
      <c r="LLV870" s="744"/>
      <c r="LLW870" s="744"/>
      <c r="LLX870" s="744"/>
      <c r="LLY870" s="744"/>
      <c r="LLZ870" s="744"/>
      <c r="LMA870" s="744"/>
      <c r="LMB870" s="744"/>
      <c r="LMC870" s="744"/>
      <c r="LMD870" s="744"/>
      <c r="LME870" s="744"/>
      <c r="LMF870" s="744"/>
      <c r="LMG870" s="744"/>
      <c r="LMH870" s="744"/>
      <c r="LMI870" s="744"/>
      <c r="LMJ870" s="744"/>
      <c r="LMK870" s="744"/>
      <c r="LML870" s="744"/>
      <c r="LMM870" s="744"/>
      <c r="LMN870" s="744"/>
      <c r="LMO870" s="744"/>
      <c r="LMP870" s="744"/>
      <c r="LMQ870" s="744"/>
      <c r="LMR870" s="744"/>
      <c r="LMS870" s="744"/>
      <c r="LMT870" s="744"/>
      <c r="LMU870" s="744"/>
      <c r="LMV870" s="744"/>
      <c r="LMW870" s="744"/>
      <c r="LMX870" s="744"/>
      <c r="LMY870" s="744"/>
      <c r="LMZ870" s="744"/>
      <c r="LNA870" s="744"/>
      <c r="LNB870" s="744"/>
      <c r="LNC870" s="744"/>
      <c r="LND870" s="744"/>
      <c r="LNE870" s="744"/>
      <c r="LNF870" s="744"/>
      <c r="LNG870" s="744"/>
      <c r="LNH870" s="744"/>
      <c r="LNI870" s="744"/>
      <c r="LNJ870" s="744"/>
      <c r="LNK870" s="744"/>
      <c r="LNL870" s="744"/>
      <c r="LNM870" s="744"/>
      <c r="LNN870" s="744"/>
      <c r="LNO870" s="744"/>
      <c r="LNP870" s="744"/>
      <c r="LNQ870" s="744"/>
      <c r="LNR870" s="744"/>
      <c r="LNS870" s="744"/>
      <c r="LNT870" s="744"/>
      <c r="LNU870" s="744"/>
      <c r="LNV870" s="744"/>
      <c r="LNW870" s="744"/>
      <c r="LNX870" s="744"/>
      <c r="LNY870" s="744"/>
      <c r="LNZ870" s="744"/>
      <c r="LOA870" s="744"/>
      <c r="LOB870" s="744"/>
      <c r="LOC870" s="744"/>
      <c r="LOD870" s="744"/>
      <c r="LOE870" s="744"/>
      <c r="LOF870" s="744"/>
      <c r="LOG870" s="744"/>
      <c r="LOH870" s="744"/>
      <c r="LOI870" s="744"/>
      <c r="LOJ870" s="744"/>
      <c r="LOK870" s="744"/>
      <c r="LOL870" s="744"/>
      <c r="LOM870" s="744"/>
      <c r="LON870" s="744"/>
      <c r="LOO870" s="744"/>
      <c r="LOP870" s="744"/>
      <c r="LOQ870" s="744"/>
      <c r="LOR870" s="744"/>
      <c r="LOS870" s="744"/>
      <c r="LOT870" s="744"/>
      <c r="LOU870" s="744"/>
      <c r="LOV870" s="744"/>
      <c r="LOW870" s="744"/>
      <c r="LOX870" s="744"/>
      <c r="LOY870" s="744"/>
      <c r="LOZ870" s="744"/>
      <c r="LPA870" s="744"/>
      <c r="LPB870" s="744"/>
      <c r="LPC870" s="744"/>
      <c r="LPD870" s="744"/>
      <c r="LPE870" s="744"/>
      <c r="LPF870" s="744"/>
      <c r="LPG870" s="744"/>
      <c r="LPH870" s="744"/>
      <c r="LPI870" s="744"/>
      <c r="LPJ870" s="744"/>
      <c r="LPK870" s="744"/>
      <c r="LPL870" s="744"/>
      <c r="LPM870" s="744"/>
      <c r="LPN870" s="744"/>
      <c r="LPO870" s="744"/>
      <c r="LPP870" s="744"/>
      <c r="LPQ870" s="744"/>
      <c r="LPR870" s="744"/>
      <c r="LPS870" s="744"/>
      <c r="LPT870" s="744"/>
      <c r="LPU870" s="744"/>
      <c r="LPV870" s="744"/>
      <c r="LPW870" s="744"/>
      <c r="LPX870" s="744"/>
      <c r="LPY870" s="744"/>
      <c r="LPZ870" s="744"/>
      <c r="LQA870" s="744"/>
      <c r="LQB870" s="744"/>
      <c r="LQC870" s="744"/>
      <c r="LQD870" s="744"/>
      <c r="LQE870" s="744"/>
      <c r="LQF870" s="744"/>
      <c r="LQG870" s="744"/>
      <c r="LQH870" s="744"/>
      <c r="LQI870" s="744"/>
      <c r="LQJ870" s="744"/>
      <c r="LQK870" s="744"/>
      <c r="LQL870" s="744"/>
      <c r="LQM870" s="744"/>
      <c r="LQN870" s="744"/>
      <c r="LQO870" s="744"/>
      <c r="LQP870" s="744"/>
      <c r="LQQ870" s="744"/>
      <c r="LQR870" s="744"/>
      <c r="LQS870" s="744"/>
      <c r="LQT870" s="744"/>
      <c r="LQU870" s="744"/>
      <c r="LQV870" s="744"/>
      <c r="LQW870" s="744"/>
      <c r="LQX870" s="744"/>
      <c r="LQY870" s="744"/>
      <c r="LQZ870" s="744"/>
      <c r="LRA870" s="744"/>
      <c r="LRB870" s="744"/>
      <c r="LRC870" s="744"/>
      <c r="LRD870" s="744"/>
      <c r="LRE870" s="744"/>
      <c r="LRF870" s="744"/>
      <c r="LRG870" s="744"/>
      <c r="LRH870" s="744"/>
      <c r="LRI870" s="744"/>
      <c r="LRJ870" s="744"/>
      <c r="LRK870" s="744"/>
      <c r="LRL870" s="744"/>
      <c r="LRM870" s="744"/>
      <c r="LRN870" s="744"/>
      <c r="LRO870" s="744"/>
      <c r="LRP870" s="744"/>
      <c r="LRQ870" s="744"/>
      <c r="LRR870" s="744"/>
      <c r="LRS870" s="744"/>
      <c r="LRT870" s="744"/>
      <c r="LRU870" s="744"/>
      <c r="LRV870" s="744"/>
      <c r="LRW870" s="744"/>
      <c r="LRX870" s="744"/>
      <c r="LRY870" s="744"/>
      <c r="LRZ870" s="744"/>
      <c r="LSA870" s="744"/>
      <c r="LSB870" s="744"/>
      <c r="LSC870" s="744"/>
      <c r="LSD870" s="744"/>
      <c r="LSE870" s="744"/>
      <c r="LSF870" s="744"/>
      <c r="LSG870" s="744"/>
      <c r="LSH870" s="744"/>
      <c r="LSI870" s="744"/>
      <c r="LSJ870" s="744"/>
      <c r="LSK870" s="744"/>
      <c r="LSL870" s="744"/>
      <c r="LSM870" s="744"/>
      <c r="LSN870" s="744"/>
      <c r="LSO870" s="744"/>
      <c r="LSP870" s="744"/>
      <c r="LSQ870" s="744"/>
      <c r="LSR870" s="744"/>
      <c r="LSS870" s="744"/>
      <c r="LST870" s="744"/>
      <c r="LSU870" s="744"/>
      <c r="LSV870" s="744"/>
      <c r="LSW870" s="744"/>
      <c r="LSX870" s="744"/>
      <c r="LSY870" s="744"/>
      <c r="LSZ870" s="744"/>
      <c r="LTA870" s="744"/>
      <c r="LTB870" s="744"/>
      <c r="LTC870" s="744"/>
      <c r="LTD870" s="744"/>
      <c r="LTE870" s="744"/>
      <c r="LTF870" s="744"/>
      <c r="LTG870" s="744"/>
      <c r="LTH870" s="744"/>
      <c r="LTI870" s="744"/>
      <c r="LTJ870" s="744"/>
      <c r="LTK870" s="744"/>
      <c r="LTL870" s="744"/>
      <c r="LTM870" s="744"/>
      <c r="LTN870" s="744"/>
      <c r="LTO870" s="744"/>
      <c r="LTP870" s="744"/>
      <c r="LTQ870" s="744"/>
      <c r="LTR870" s="744"/>
      <c r="LTS870" s="744"/>
      <c r="LTT870" s="744"/>
      <c r="LTU870" s="744"/>
      <c r="LTV870" s="744"/>
      <c r="LTW870" s="744"/>
      <c r="LTX870" s="744"/>
      <c r="LTY870" s="744"/>
      <c r="LTZ870" s="744"/>
      <c r="LUA870" s="744"/>
      <c r="LUB870" s="744"/>
      <c r="LUC870" s="744"/>
      <c r="LUD870" s="744"/>
      <c r="LUE870" s="744"/>
      <c r="LUF870" s="744"/>
      <c r="LUG870" s="744"/>
      <c r="LUH870" s="744"/>
      <c r="LUI870" s="744"/>
      <c r="LUJ870" s="744"/>
      <c r="LUK870" s="744"/>
      <c r="LUL870" s="744"/>
      <c r="LUM870" s="744"/>
      <c r="LUN870" s="744"/>
      <c r="LUO870" s="744"/>
      <c r="LUP870" s="744"/>
      <c r="LUQ870" s="744"/>
      <c r="LUR870" s="744"/>
      <c r="LUS870" s="744"/>
      <c r="LUT870" s="744"/>
      <c r="LUU870" s="744"/>
      <c r="LUV870" s="744"/>
      <c r="LUW870" s="744"/>
      <c r="LUX870" s="744"/>
      <c r="LUY870" s="744"/>
      <c r="LUZ870" s="744"/>
      <c r="LVA870" s="744"/>
      <c r="LVB870" s="744"/>
      <c r="LVC870" s="744"/>
      <c r="LVD870" s="744"/>
      <c r="LVE870" s="744"/>
      <c r="LVF870" s="744"/>
      <c r="LVG870" s="744"/>
      <c r="LVH870" s="744"/>
      <c r="LVI870" s="744"/>
      <c r="LVJ870" s="744"/>
      <c r="LVK870" s="744"/>
      <c r="LVL870" s="744"/>
      <c r="LVM870" s="744"/>
      <c r="LVN870" s="744"/>
      <c r="LVO870" s="744"/>
      <c r="LVP870" s="744"/>
      <c r="LVQ870" s="744"/>
      <c r="LVR870" s="744"/>
      <c r="LVS870" s="744"/>
      <c r="LVT870" s="744"/>
      <c r="LVU870" s="744"/>
      <c r="LVV870" s="744"/>
      <c r="LVW870" s="744"/>
      <c r="LVX870" s="744"/>
      <c r="LVY870" s="744"/>
      <c r="LVZ870" s="744"/>
      <c r="LWA870" s="744"/>
      <c r="LWB870" s="744"/>
      <c r="LWC870" s="744"/>
      <c r="LWD870" s="744"/>
      <c r="LWE870" s="744"/>
      <c r="LWF870" s="744"/>
      <c r="LWG870" s="744"/>
      <c r="LWH870" s="744"/>
      <c r="LWI870" s="744"/>
      <c r="LWJ870" s="744"/>
      <c r="LWK870" s="744"/>
      <c r="LWL870" s="744"/>
      <c r="LWM870" s="744"/>
      <c r="LWN870" s="744"/>
      <c r="LWO870" s="744"/>
      <c r="LWP870" s="744"/>
      <c r="LWQ870" s="744"/>
      <c r="LWR870" s="744"/>
      <c r="LWS870" s="744"/>
      <c r="LWT870" s="744"/>
      <c r="LWU870" s="744"/>
      <c r="LWV870" s="744"/>
      <c r="LWW870" s="744"/>
      <c r="LWX870" s="744"/>
      <c r="LWY870" s="744"/>
      <c r="LWZ870" s="744"/>
      <c r="LXA870" s="744"/>
      <c r="LXB870" s="744"/>
      <c r="LXC870" s="744"/>
      <c r="LXD870" s="744"/>
      <c r="LXE870" s="744"/>
      <c r="LXF870" s="744"/>
      <c r="LXG870" s="744"/>
      <c r="LXH870" s="744"/>
      <c r="LXI870" s="744"/>
      <c r="LXJ870" s="744"/>
      <c r="LXK870" s="744"/>
      <c r="LXL870" s="744"/>
      <c r="LXM870" s="744"/>
      <c r="LXN870" s="744"/>
      <c r="LXO870" s="744"/>
      <c r="LXP870" s="744"/>
      <c r="LXQ870" s="744"/>
      <c r="LXR870" s="744"/>
      <c r="LXS870" s="744"/>
      <c r="LXT870" s="744"/>
      <c r="LXU870" s="744"/>
      <c r="LXV870" s="744"/>
      <c r="LXW870" s="744"/>
      <c r="LXX870" s="744"/>
      <c r="LXY870" s="744"/>
      <c r="LXZ870" s="744"/>
      <c r="LYA870" s="744"/>
      <c r="LYB870" s="744"/>
      <c r="LYC870" s="744"/>
      <c r="LYD870" s="744"/>
      <c r="LYE870" s="744"/>
      <c r="LYF870" s="744"/>
      <c r="LYG870" s="744"/>
      <c r="LYH870" s="744"/>
      <c r="LYI870" s="744"/>
      <c r="LYJ870" s="744"/>
      <c r="LYK870" s="744"/>
      <c r="LYL870" s="744"/>
      <c r="LYM870" s="744"/>
      <c r="LYN870" s="744"/>
      <c r="LYO870" s="744"/>
      <c r="LYP870" s="744"/>
      <c r="LYQ870" s="744"/>
      <c r="LYR870" s="744"/>
      <c r="LYS870" s="744"/>
      <c r="LYT870" s="744"/>
      <c r="LYU870" s="744"/>
      <c r="LYV870" s="744"/>
      <c r="LYW870" s="744"/>
      <c r="LYX870" s="744"/>
      <c r="LYY870" s="744"/>
      <c r="LYZ870" s="744"/>
      <c r="LZA870" s="744"/>
      <c r="LZB870" s="744"/>
      <c r="LZC870" s="744"/>
      <c r="LZD870" s="744"/>
      <c r="LZE870" s="744"/>
      <c r="LZF870" s="744"/>
      <c r="LZG870" s="744"/>
      <c r="LZH870" s="744"/>
      <c r="LZI870" s="744"/>
      <c r="LZJ870" s="744"/>
      <c r="LZK870" s="744"/>
      <c r="LZL870" s="744"/>
      <c r="LZM870" s="744"/>
      <c r="LZN870" s="744"/>
      <c r="LZO870" s="744"/>
      <c r="LZP870" s="744"/>
      <c r="LZQ870" s="744"/>
      <c r="LZR870" s="744"/>
      <c r="LZS870" s="744"/>
      <c r="LZT870" s="744"/>
      <c r="LZU870" s="744"/>
      <c r="LZV870" s="744"/>
      <c r="LZW870" s="744"/>
      <c r="LZX870" s="744"/>
      <c r="LZY870" s="744"/>
      <c r="LZZ870" s="744"/>
      <c r="MAA870" s="744"/>
      <c r="MAB870" s="744"/>
      <c r="MAC870" s="744"/>
      <c r="MAD870" s="744"/>
      <c r="MAE870" s="744"/>
      <c r="MAF870" s="744"/>
      <c r="MAG870" s="744"/>
      <c r="MAH870" s="744"/>
      <c r="MAI870" s="744"/>
      <c r="MAJ870" s="744"/>
      <c r="MAK870" s="744"/>
      <c r="MAL870" s="744"/>
      <c r="MAM870" s="744"/>
      <c r="MAN870" s="744"/>
      <c r="MAO870" s="744"/>
      <c r="MAP870" s="744"/>
      <c r="MAQ870" s="744"/>
      <c r="MAR870" s="744"/>
      <c r="MAS870" s="744"/>
      <c r="MAT870" s="744"/>
      <c r="MAU870" s="744"/>
      <c r="MAV870" s="744"/>
      <c r="MAW870" s="744"/>
      <c r="MAX870" s="744"/>
      <c r="MAY870" s="744"/>
      <c r="MAZ870" s="744"/>
      <c r="MBA870" s="744"/>
      <c r="MBB870" s="744"/>
      <c r="MBC870" s="744"/>
      <c r="MBD870" s="744"/>
      <c r="MBE870" s="744"/>
      <c r="MBF870" s="744"/>
      <c r="MBG870" s="744"/>
      <c r="MBH870" s="744"/>
      <c r="MBI870" s="744"/>
      <c r="MBJ870" s="744"/>
      <c r="MBK870" s="744"/>
      <c r="MBL870" s="744"/>
      <c r="MBM870" s="744"/>
      <c r="MBN870" s="744"/>
      <c r="MBO870" s="744"/>
      <c r="MBP870" s="744"/>
      <c r="MBQ870" s="744"/>
      <c r="MBR870" s="744"/>
      <c r="MBS870" s="744"/>
      <c r="MBT870" s="744"/>
      <c r="MBU870" s="744"/>
      <c r="MBV870" s="744"/>
      <c r="MBW870" s="744"/>
      <c r="MBX870" s="744"/>
      <c r="MBY870" s="744"/>
      <c r="MBZ870" s="744"/>
      <c r="MCA870" s="744"/>
      <c r="MCB870" s="744"/>
      <c r="MCC870" s="744"/>
      <c r="MCD870" s="744"/>
      <c r="MCE870" s="744"/>
      <c r="MCF870" s="744"/>
      <c r="MCG870" s="744"/>
      <c r="MCH870" s="744"/>
      <c r="MCI870" s="744"/>
      <c r="MCJ870" s="744"/>
      <c r="MCK870" s="744"/>
      <c r="MCL870" s="744"/>
      <c r="MCM870" s="744"/>
      <c r="MCN870" s="744"/>
      <c r="MCO870" s="744"/>
      <c r="MCP870" s="744"/>
      <c r="MCQ870" s="744"/>
      <c r="MCR870" s="744"/>
      <c r="MCS870" s="744"/>
      <c r="MCT870" s="744"/>
      <c r="MCU870" s="744"/>
      <c r="MCV870" s="744"/>
      <c r="MCW870" s="744"/>
      <c r="MCX870" s="744"/>
      <c r="MCY870" s="744"/>
      <c r="MCZ870" s="744"/>
      <c r="MDA870" s="744"/>
      <c r="MDB870" s="744"/>
      <c r="MDC870" s="744"/>
      <c r="MDD870" s="744"/>
      <c r="MDE870" s="744"/>
      <c r="MDF870" s="744"/>
      <c r="MDG870" s="744"/>
      <c r="MDH870" s="744"/>
      <c r="MDI870" s="744"/>
      <c r="MDJ870" s="744"/>
      <c r="MDK870" s="744"/>
      <c r="MDL870" s="744"/>
      <c r="MDM870" s="744"/>
      <c r="MDN870" s="744"/>
      <c r="MDO870" s="744"/>
      <c r="MDP870" s="744"/>
      <c r="MDQ870" s="744"/>
      <c r="MDR870" s="744"/>
      <c r="MDS870" s="744"/>
      <c r="MDT870" s="744"/>
      <c r="MDU870" s="744"/>
      <c r="MDV870" s="744"/>
      <c r="MDW870" s="744"/>
      <c r="MDX870" s="744"/>
      <c r="MDY870" s="744"/>
      <c r="MDZ870" s="744"/>
      <c r="MEA870" s="744"/>
      <c r="MEB870" s="744"/>
      <c r="MEC870" s="744"/>
      <c r="MED870" s="744"/>
      <c r="MEE870" s="744"/>
      <c r="MEF870" s="744"/>
      <c r="MEG870" s="744"/>
      <c r="MEH870" s="744"/>
      <c r="MEI870" s="744"/>
      <c r="MEJ870" s="744"/>
      <c r="MEK870" s="744"/>
      <c r="MEL870" s="744"/>
      <c r="MEM870" s="744"/>
      <c r="MEN870" s="744"/>
      <c r="MEO870" s="744"/>
      <c r="MEP870" s="744"/>
      <c r="MEQ870" s="744"/>
      <c r="MER870" s="744"/>
      <c r="MES870" s="744"/>
      <c r="MET870" s="744"/>
      <c r="MEU870" s="744"/>
      <c r="MEV870" s="744"/>
      <c r="MEW870" s="744"/>
      <c r="MEX870" s="744"/>
      <c r="MEY870" s="744"/>
      <c r="MEZ870" s="744"/>
      <c r="MFA870" s="744"/>
      <c r="MFB870" s="744"/>
      <c r="MFC870" s="744"/>
      <c r="MFD870" s="744"/>
      <c r="MFE870" s="744"/>
      <c r="MFF870" s="744"/>
      <c r="MFG870" s="744"/>
      <c r="MFH870" s="744"/>
      <c r="MFI870" s="744"/>
      <c r="MFJ870" s="744"/>
      <c r="MFK870" s="744"/>
      <c r="MFL870" s="744"/>
      <c r="MFM870" s="744"/>
      <c r="MFN870" s="744"/>
      <c r="MFO870" s="744"/>
      <c r="MFP870" s="744"/>
      <c r="MFQ870" s="744"/>
      <c r="MFR870" s="744"/>
      <c r="MFS870" s="744"/>
      <c r="MFT870" s="744"/>
      <c r="MFU870" s="744"/>
      <c r="MFV870" s="744"/>
      <c r="MFW870" s="744"/>
      <c r="MFX870" s="744"/>
      <c r="MFY870" s="744"/>
      <c r="MFZ870" s="744"/>
      <c r="MGA870" s="744"/>
      <c r="MGB870" s="744"/>
      <c r="MGC870" s="744"/>
      <c r="MGD870" s="744"/>
      <c r="MGE870" s="744"/>
      <c r="MGF870" s="744"/>
      <c r="MGG870" s="744"/>
      <c r="MGH870" s="744"/>
      <c r="MGI870" s="744"/>
      <c r="MGJ870" s="744"/>
      <c r="MGK870" s="744"/>
      <c r="MGL870" s="744"/>
      <c r="MGM870" s="744"/>
      <c r="MGN870" s="744"/>
      <c r="MGO870" s="744"/>
      <c r="MGP870" s="744"/>
      <c r="MGQ870" s="744"/>
      <c r="MGR870" s="744"/>
      <c r="MGS870" s="744"/>
      <c r="MGT870" s="744"/>
      <c r="MGU870" s="744"/>
      <c r="MGV870" s="744"/>
      <c r="MGW870" s="744"/>
      <c r="MGX870" s="744"/>
      <c r="MGY870" s="744"/>
      <c r="MGZ870" s="744"/>
      <c r="MHA870" s="744"/>
      <c r="MHB870" s="744"/>
      <c r="MHC870" s="744"/>
      <c r="MHD870" s="744"/>
      <c r="MHE870" s="744"/>
      <c r="MHF870" s="744"/>
      <c r="MHG870" s="744"/>
      <c r="MHH870" s="744"/>
      <c r="MHI870" s="744"/>
      <c r="MHJ870" s="744"/>
      <c r="MHK870" s="744"/>
      <c r="MHL870" s="744"/>
      <c r="MHM870" s="744"/>
      <c r="MHN870" s="744"/>
      <c r="MHO870" s="744"/>
      <c r="MHP870" s="744"/>
      <c r="MHQ870" s="744"/>
      <c r="MHR870" s="744"/>
      <c r="MHS870" s="744"/>
      <c r="MHT870" s="744"/>
      <c r="MHU870" s="744"/>
      <c r="MHV870" s="744"/>
      <c r="MHW870" s="744"/>
      <c r="MHX870" s="744"/>
      <c r="MHY870" s="744"/>
      <c r="MHZ870" s="744"/>
      <c r="MIA870" s="744"/>
      <c r="MIB870" s="744"/>
      <c r="MIC870" s="744"/>
      <c r="MID870" s="744"/>
      <c r="MIE870" s="744"/>
      <c r="MIF870" s="744"/>
      <c r="MIG870" s="744"/>
      <c r="MIH870" s="744"/>
      <c r="MII870" s="744"/>
      <c r="MIJ870" s="744"/>
      <c r="MIK870" s="744"/>
      <c r="MIL870" s="744"/>
      <c r="MIM870" s="744"/>
      <c r="MIN870" s="744"/>
      <c r="MIO870" s="744"/>
      <c r="MIP870" s="744"/>
      <c r="MIQ870" s="744"/>
      <c r="MIR870" s="744"/>
      <c r="MIS870" s="744"/>
      <c r="MIT870" s="744"/>
      <c r="MIU870" s="744"/>
      <c r="MIV870" s="744"/>
      <c r="MIW870" s="744"/>
      <c r="MIX870" s="744"/>
      <c r="MIY870" s="744"/>
      <c r="MIZ870" s="744"/>
      <c r="MJA870" s="744"/>
      <c r="MJB870" s="744"/>
      <c r="MJC870" s="744"/>
      <c r="MJD870" s="744"/>
      <c r="MJE870" s="744"/>
      <c r="MJF870" s="744"/>
      <c r="MJG870" s="744"/>
      <c r="MJH870" s="744"/>
      <c r="MJI870" s="744"/>
      <c r="MJJ870" s="744"/>
      <c r="MJK870" s="744"/>
      <c r="MJL870" s="744"/>
      <c r="MJM870" s="744"/>
      <c r="MJN870" s="744"/>
      <c r="MJO870" s="744"/>
      <c r="MJP870" s="744"/>
      <c r="MJQ870" s="744"/>
      <c r="MJR870" s="744"/>
      <c r="MJS870" s="744"/>
      <c r="MJT870" s="744"/>
      <c r="MJU870" s="744"/>
      <c r="MJV870" s="744"/>
      <c r="MJW870" s="744"/>
      <c r="MJX870" s="744"/>
      <c r="MJY870" s="744"/>
      <c r="MJZ870" s="744"/>
      <c r="MKA870" s="744"/>
      <c r="MKB870" s="744"/>
      <c r="MKC870" s="744"/>
      <c r="MKD870" s="744"/>
      <c r="MKE870" s="744"/>
      <c r="MKF870" s="744"/>
      <c r="MKG870" s="744"/>
      <c r="MKH870" s="744"/>
      <c r="MKI870" s="744"/>
      <c r="MKJ870" s="744"/>
      <c r="MKK870" s="744"/>
      <c r="MKL870" s="744"/>
      <c r="MKM870" s="744"/>
      <c r="MKN870" s="744"/>
      <c r="MKO870" s="744"/>
      <c r="MKP870" s="744"/>
      <c r="MKQ870" s="744"/>
      <c r="MKR870" s="744"/>
      <c r="MKS870" s="744"/>
      <c r="MKT870" s="744"/>
      <c r="MKU870" s="744"/>
      <c r="MKV870" s="744"/>
      <c r="MKW870" s="744"/>
      <c r="MKX870" s="744"/>
      <c r="MKY870" s="744"/>
      <c r="MKZ870" s="744"/>
      <c r="MLA870" s="744"/>
      <c r="MLB870" s="744"/>
      <c r="MLC870" s="744"/>
      <c r="MLD870" s="744"/>
      <c r="MLE870" s="744"/>
      <c r="MLF870" s="744"/>
      <c r="MLG870" s="744"/>
      <c r="MLH870" s="744"/>
      <c r="MLI870" s="744"/>
      <c r="MLJ870" s="744"/>
      <c r="MLK870" s="744"/>
      <c r="MLL870" s="744"/>
      <c r="MLM870" s="744"/>
      <c r="MLN870" s="744"/>
      <c r="MLO870" s="744"/>
      <c r="MLP870" s="744"/>
      <c r="MLQ870" s="744"/>
      <c r="MLR870" s="744"/>
      <c r="MLS870" s="744"/>
      <c r="MLT870" s="744"/>
      <c r="MLU870" s="744"/>
      <c r="MLV870" s="744"/>
      <c r="MLW870" s="744"/>
      <c r="MLX870" s="744"/>
      <c r="MLY870" s="744"/>
      <c r="MLZ870" s="744"/>
      <c r="MMA870" s="744"/>
      <c r="MMB870" s="744"/>
      <c r="MMC870" s="744"/>
      <c r="MMD870" s="744"/>
      <c r="MME870" s="744"/>
      <c r="MMF870" s="744"/>
      <c r="MMG870" s="744"/>
      <c r="MMH870" s="744"/>
      <c r="MMI870" s="744"/>
      <c r="MMJ870" s="744"/>
      <c r="MMK870" s="744"/>
      <c r="MML870" s="744"/>
      <c r="MMM870" s="744"/>
      <c r="MMN870" s="744"/>
      <c r="MMO870" s="744"/>
      <c r="MMP870" s="744"/>
      <c r="MMQ870" s="744"/>
      <c r="MMR870" s="744"/>
      <c r="MMS870" s="744"/>
      <c r="MMT870" s="744"/>
      <c r="MMU870" s="744"/>
      <c r="MMV870" s="744"/>
      <c r="MMW870" s="744"/>
      <c r="MMX870" s="744"/>
      <c r="MMY870" s="744"/>
      <c r="MMZ870" s="744"/>
      <c r="MNA870" s="744"/>
      <c r="MNB870" s="744"/>
      <c r="MNC870" s="744"/>
      <c r="MND870" s="744"/>
      <c r="MNE870" s="744"/>
      <c r="MNF870" s="744"/>
      <c r="MNG870" s="744"/>
      <c r="MNH870" s="744"/>
      <c r="MNI870" s="744"/>
      <c r="MNJ870" s="744"/>
      <c r="MNK870" s="744"/>
      <c r="MNL870" s="744"/>
      <c r="MNM870" s="744"/>
      <c r="MNN870" s="744"/>
      <c r="MNO870" s="744"/>
      <c r="MNP870" s="744"/>
      <c r="MNQ870" s="744"/>
      <c r="MNR870" s="744"/>
      <c r="MNS870" s="744"/>
      <c r="MNT870" s="744"/>
      <c r="MNU870" s="744"/>
      <c r="MNV870" s="744"/>
      <c r="MNW870" s="744"/>
      <c r="MNX870" s="744"/>
      <c r="MNY870" s="744"/>
      <c r="MNZ870" s="744"/>
      <c r="MOA870" s="744"/>
      <c r="MOB870" s="744"/>
      <c r="MOC870" s="744"/>
      <c r="MOD870" s="744"/>
      <c r="MOE870" s="744"/>
      <c r="MOF870" s="744"/>
      <c r="MOG870" s="744"/>
      <c r="MOH870" s="744"/>
      <c r="MOI870" s="744"/>
      <c r="MOJ870" s="744"/>
      <c r="MOK870" s="744"/>
      <c r="MOL870" s="744"/>
      <c r="MOM870" s="744"/>
      <c r="MON870" s="744"/>
      <c r="MOO870" s="744"/>
      <c r="MOP870" s="744"/>
      <c r="MOQ870" s="744"/>
      <c r="MOR870" s="744"/>
      <c r="MOS870" s="744"/>
      <c r="MOT870" s="744"/>
      <c r="MOU870" s="744"/>
      <c r="MOV870" s="744"/>
      <c r="MOW870" s="744"/>
      <c r="MOX870" s="744"/>
      <c r="MOY870" s="744"/>
      <c r="MOZ870" s="744"/>
      <c r="MPA870" s="744"/>
      <c r="MPB870" s="744"/>
      <c r="MPC870" s="744"/>
      <c r="MPD870" s="744"/>
      <c r="MPE870" s="744"/>
      <c r="MPF870" s="744"/>
      <c r="MPG870" s="744"/>
      <c r="MPH870" s="744"/>
      <c r="MPI870" s="744"/>
      <c r="MPJ870" s="744"/>
      <c r="MPK870" s="744"/>
      <c r="MPL870" s="744"/>
      <c r="MPM870" s="744"/>
      <c r="MPN870" s="744"/>
      <c r="MPO870" s="744"/>
      <c r="MPP870" s="744"/>
      <c r="MPQ870" s="744"/>
      <c r="MPR870" s="744"/>
      <c r="MPS870" s="744"/>
      <c r="MPT870" s="744"/>
      <c r="MPU870" s="744"/>
      <c r="MPV870" s="744"/>
      <c r="MPW870" s="744"/>
      <c r="MPX870" s="744"/>
      <c r="MPY870" s="744"/>
      <c r="MPZ870" s="744"/>
      <c r="MQA870" s="744"/>
      <c r="MQB870" s="744"/>
      <c r="MQC870" s="744"/>
      <c r="MQD870" s="744"/>
      <c r="MQE870" s="744"/>
      <c r="MQF870" s="744"/>
      <c r="MQG870" s="744"/>
      <c r="MQH870" s="744"/>
      <c r="MQI870" s="744"/>
      <c r="MQJ870" s="744"/>
      <c r="MQK870" s="744"/>
      <c r="MQL870" s="744"/>
      <c r="MQM870" s="744"/>
      <c r="MQN870" s="744"/>
      <c r="MQO870" s="744"/>
      <c r="MQP870" s="744"/>
      <c r="MQQ870" s="744"/>
      <c r="MQR870" s="744"/>
      <c r="MQS870" s="744"/>
      <c r="MQT870" s="744"/>
      <c r="MQU870" s="744"/>
      <c r="MQV870" s="744"/>
      <c r="MQW870" s="744"/>
      <c r="MQX870" s="744"/>
      <c r="MQY870" s="744"/>
      <c r="MQZ870" s="744"/>
      <c r="MRA870" s="744"/>
      <c r="MRB870" s="744"/>
      <c r="MRC870" s="744"/>
      <c r="MRD870" s="744"/>
      <c r="MRE870" s="744"/>
      <c r="MRF870" s="744"/>
      <c r="MRG870" s="744"/>
      <c r="MRH870" s="744"/>
      <c r="MRI870" s="744"/>
      <c r="MRJ870" s="744"/>
      <c r="MRK870" s="744"/>
      <c r="MRL870" s="744"/>
      <c r="MRM870" s="744"/>
      <c r="MRN870" s="744"/>
      <c r="MRO870" s="744"/>
      <c r="MRP870" s="744"/>
      <c r="MRQ870" s="744"/>
      <c r="MRR870" s="744"/>
      <c r="MRS870" s="744"/>
      <c r="MRT870" s="744"/>
      <c r="MRU870" s="744"/>
      <c r="MRV870" s="744"/>
      <c r="MRW870" s="744"/>
      <c r="MRX870" s="744"/>
      <c r="MRY870" s="744"/>
      <c r="MRZ870" s="744"/>
      <c r="MSA870" s="744"/>
      <c r="MSB870" s="744"/>
      <c r="MSC870" s="744"/>
      <c r="MSD870" s="744"/>
      <c r="MSE870" s="744"/>
      <c r="MSF870" s="744"/>
      <c r="MSG870" s="744"/>
      <c r="MSH870" s="744"/>
      <c r="MSI870" s="744"/>
      <c r="MSJ870" s="744"/>
      <c r="MSK870" s="744"/>
      <c r="MSL870" s="744"/>
      <c r="MSM870" s="744"/>
      <c r="MSN870" s="744"/>
      <c r="MSO870" s="744"/>
      <c r="MSP870" s="744"/>
      <c r="MSQ870" s="744"/>
      <c r="MSR870" s="744"/>
      <c r="MSS870" s="744"/>
      <c r="MST870" s="744"/>
      <c r="MSU870" s="744"/>
      <c r="MSV870" s="744"/>
      <c r="MSW870" s="744"/>
      <c r="MSX870" s="744"/>
      <c r="MSY870" s="744"/>
      <c r="MSZ870" s="744"/>
      <c r="MTA870" s="744"/>
      <c r="MTB870" s="744"/>
      <c r="MTC870" s="744"/>
      <c r="MTD870" s="744"/>
      <c r="MTE870" s="744"/>
      <c r="MTF870" s="744"/>
      <c r="MTG870" s="744"/>
      <c r="MTH870" s="744"/>
      <c r="MTI870" s="744"/>
      <c r="MTJ870" s="744"/>
      <c r="MTK870" s="744"/>
      <c r="MTL870" s="744"/>
      <c r="MTM870" s="744"/>
      <c r="MTN870" s="744"/>
      <c r="MTO870" s="744"/>
      <c r="MTP870" s="744"/>
      <c r="MTQ870" s="744"/>
      <c r="MTR870" s="744"/>
      <c r="MTS870" s="744"/>
      <c r="MTT870" s="744"/>
      <c r="MTU870" s="744"/>
      <c r="MTV870" s="744"/>
      <c r="MTW870" s="744"/>
      <c r="MTX870" s="744"/>
      <c r="MTY870" s="744"/>
      <c r="MTZ870" s="744"/>
      <c r="MUA870" s="744"/>
      <c r="MUB870" s="744"/>
      <c r="MUC870" s="744"/>
      <c r="MUD870" s="744"/>
      <c r="MUE870" s="744"/>
      <c r="MUF870" s="744"/>
      <c r="MUG870" s="744"/>
      <c r="MUH870" s="744"/>
      <c r="MUI870" s="744"/>
      <c r="MUJ870" s="744"/>
      <c r="MUK870" s="744"/>
      <c r="MUL870" s="744"/>
      <c r="MUM870" s="744"/>
      <c r="MUN870" s="744"/>
      <c r="MUO870" s="744"/>
      <c r="MUP870" s="744"/>
      <c r="MUQ870" s="744"/>
      <c r="MUR870" s="744"/>
      <c r="MUS870" s="744"/>
      <c r="MUT870" s="744"/>
      <c r="MUU870" s="744"/>
      <c r="MUV870" s="744"/>
      <c r="MUW870" s="744"/>
      <c r="MUX870" s="744"/>
      <c r="MUY870" s="744"/>
      <c r="MUZ870" s="744"/>
      <c r="MVA870" s="744"/>
      <c r="MVB870" s="744"/>
      <c r="MVC870" s="744"/>
      <c r="MVD870" s="744"/>
      <c r="MVE870" s="744"/>
      <c r="MVF870" s="744"/>
      <c r="MVG870" s="744"/>
      <c r="MVH870" s="744"/>
      <c r="MVI870" s="744"/>
      <c r="MVJ870" s="744"/>
      <c r="MVK870" s="744"/>
      <c r="MVL870" s="744"/>
      <c r="MVM870" s="744"/>
      <c r="MVN870" s="744"/>
      <c r="MVO870" s="744"/>
      <c r="MVP870" s="744"/>
      <c r="MVQ870" s="744"/>
      <c r="MVR870" s="744"/>
      <c r="MVS870" s="744"/>
      <c r="MVT870" s="744"/>
      <c r="MVU870" s="744"/>
      <c r="MVV870" s="744"/>
      <c r="MVW870" s="744"/>
      <c r="MVX870" s="744"/>
      <c r="MVY870" s="744"/>
      <c r="MVZ870" s="744"/>
      <c r="MWA870" s="744"/>
      <c r="MWB870" s="744"/>
      <c r="MWC870" s="744"/>
      <c r="MWD870" s="744"/>
      <c r="MWE870" s="744"/>
      <c r="MWF870" s="744"/>
      <c r="MWG870" s="744"/>
      <c r="MWH870" s="744"/>
      <c r="MWI870" s="744"/>
      <c r="MWJ870" s="744"/>
      <c r="MWK870" s="744"/>
      <c r="MWL870" s="744"/>
      <c r="MWM870" s="744"/>
      <c r="MWN870" s="744"/>
      <c r="MWO870" s="744"/>
      <c r="MWP870" s="744"/>
      <c r="MWQ870" s="744"/>
      <c r="MWR870" s="744"/>
      <c r="MWS870" s="744"/>
      <c r="MWT870" s="744"/>
      <c r="MWU870" s="744"/>
      <c r="MWV870" s="744"/>
      <c r="MWW870" s="744"/>
      <c r="MWX870" s="744"/>
      <c r="MWY870" s="744"/>
      <c r="MWZ870" s="744"/>
      <c r="MXA870" s="744"/>
      <c r="MXB870" s="744"/>
      <c r="MXC870" s="744"/>
      <c r="MXD870" s="744"/>
      <c r="MXE870" s="744"/>
      <c r="MXF870" s="744"/>
      <c r="MXG870" s="744"/>
      <c r="MXH870" s="744"/>
      <c r="MXI870" s="744"/>
      <c r="MXJ870" s="744"/>
      <c r="MXK870" s="744"/>
      <c r="MXL870" s="744"/>
      <c r="MXM870" s="744"/>
      <c r="MXN870" s="744"/>
      <c r="MXO870" s="744"/>
      <c r="MXP870" s="744"/>
      <c r="MXQ870" s="744"/>
      <c r="MXR870" s="744"/>
      <c r="MXS870" s="744"/>
      <c r="MXT870" s="744"/>
      <c r="MXU870" s="744"/>
      <c r="MXV870" s="744"/>
      <c r="MXW870" s="744"/>
      <c r="MXX870" s="744"/>
      <c r="MXY870" s="744"/>
      <c r="MXZ870" s="744"/>
      <c r="MYA870" s="744"/>
      <c r="MYB870" s="744"/>
      <c r="MYC870" s="744"/>
      <c r="MYD870" s="744"/>
      <c r="MYE870" s="744"/>
      <c r="MYF870" s="744"/>
      <c r="MYG870" s="744"/>
      <c r="MYH870" s="744"/>
      <c r="MYI870" s="744"/>
      <c r="MYJ870" s="744"/>
      <c r="MYK870" s="744"/>
      <c r="MYL870" s="744"/>
      <c r="MYM870" s="744"/>
      <c r="MYN870" s="744"/>
      <c r="MYO870" s="744"/>
      <c r="MYP870" s="744"/>
      <c r="MYQ870" s="744"/>
      <c r="MYR870" s="744"/>
      <c r="MYS870" s="744"/>
      <c r="MYT870" s="744"/>
      <c r="MYU870" s="744"/>
      <c r="MYV870" s="744"/>
      <c r="MYW870" s="744"/>
      <c r="MYX870" s="744"/>
      <c r="MYY870" s="744"/>
      <c r="MYZ870" s="744"/>
      <c r="MZA870" s="744"/>
      <c r="MZB870" s="744"/>
      <c r="MZC870" s="744"/>
      <c r="MZD870" s="744"/>
      <c r="MZE870" s="744"/>
      <c r="MZF870" s="744"/>
      <c r="MZG870" s="744"/>
      <c r="MZH870" s="744"/>
      <c r="MZI870" s="744"/>
      <c r="MZJ870" s="744"/>
      <c r="MZK870" s="744"/>
      <c r="MZL870" s="744"/>
      <c r="MZM870" s="744"/>
      <c r="MZN870" s="744"/>
      <c r="MZO870" s="744"/>
      <c r="MZP870" s="744"/>
      <c r="MZQ870" s="744"/>
      <c r="MZR870" s="744"/>
      <c r="MZS870" s="744"/>
      <c r="MZT870" s="744"/>
      <c r="MZU870" s="744"/>
      <c r="MZV870" s="744"/>
      <c r="MZW870" s="744"/>
      <c r="MZX870" s="744"/>
      <c r="MZY870" s="744"/>
      <c r="MZZ870" s="744"/>
      <c r="NAA870" s="744"/>
      <c r="NAB870" s="744"/>
      <c r="NAC870" s="744"/>
      <c r="NAD870" s="744"/>
      <c r="NAE870" s="744"/>
      <c r="NAF870" s="744"/>
      <c r="NAG870" s="744"/>
      <c r="NAH870" s="744"/>
      <c r="NAI870" s="744"/>
      <c r="NAJ870" s="744"/>
      <c r="NAK870" s="744"/>
      <c r="NAL870" s="744"/>
      <c r="NAM870" s="744"/>
      <c r="NAN870" s="744"/>
      <c r="NAO870" s="744"/>
      <c r="NAP870" s="744"/>
      <c r="NAQ870" s="744"/>
      <c r="NAR870" s="744"/>
      <c r="NAS870" s="744"/>
      <c r="NAT870" s="744"/>
      <c r="NAU870" s="744"/>
      <c r="NAV870" s="744"/>
      <c r="NAW870" s="744"/>
      <c r="NAX870" s="744"/>
      <c r="NAY870" s="744"/>
      <c r="NAZ870" s="744"/>
      <c r="NBA870" s="744"/>
      <c r="NBB870" s="744"/>
      <c r="NBC870" s="744"/>
      <c r="NBD870" s="744"/>
      <c r="NBE870" s="744"/>
      <c r="NBF870" s="744"/>
      <c r="NBG870" s="744"/>
      <c r="NBH870" s="744"/>
      <c r="NBI870" s="744"/>
      <c r="NBJ870" s="744"/>
      <c r="NBK870" s="744"/>
      <c r="NBL870" s="744"/>
      <c r="NBM870" s="744"/>
      <c r="NBN870" s="744"/>
      <c r="NBO870" s="744"/>
      <c r="NBP870" s="744"/>
      <c r="NBQ870" s="744"/>
      <c r="NBR870" s="744"/>
      <c r="NBS870" s="744"/>
      <c r="NBT870" s="744"/>
      <c r="NBU870" s="744"/>
      <c r="NBV870" s="744"/>
      <c r="NBW870" s="744"/>
      <c r="NBX870" s="744"/>
      <c r="NBY870" s="744"/>
      <c r="NBZ870" s="744"/>
      <c r="NCA870" s="744"/>
      <c r="NCB870" s="744"/>
      <c r="NCC870" s="744"/>
      <c r="NCD870" s="744"/>
      <c r="NCE870" s="744"/>
      <c r="NCF870" s="744"/>
      <c r="NCG870" s="744"/>
      <c r="NCH870" s="744"/>
      <c r="NCI870" s="744"/>
      <c r="NCJ870" s="744"/>
      <c r="NCK870" s="744"/>
      <c r="NCL870" s="744"/>
      <c r="NCM870" s="744"/>
      <c r="NCN870" s="744"/>
      <c r="NCO870" s="744"/>
      <c r="NCP870" s="744"/>
      <c r="NCQ870" s="744"/>
      <c r="NCR870" s="744"/>
      <c r="NCS870" s="744"/>
      <c r="NCT870" s="744"/>
      <c r="NCU870" s="744"/>
      <c r="NCV870" s="744"/>
      <c r="NCW870" s="744"/>
      <c r="NCX870" s="744"/>
      <c r="NCY870" s="744"/>
      <c r="NCZ870" s="744"/>
      <c r="NDA870" s="744"/>
      <c r="NDB870" s="744"/>
      <c r="NDC870" s="744"/>
      <c r="NDD870" s="744"/>
      <c r="NDE870" s="744"/>
      <c r="NDF870" s="744"/>
      <c r="NDG870" s="744"/>
      <c r="NDH870" s="744"/>
      <c r="NDI870" s="744"/>
      <c r="NDJ870" s="744"/>
      <c r="NDK870" s="744"/>
      <c r="NDL870" s="744"/>
      <c r="NDM870" s="744"/>
      <c r="NDN870" s="744"/>
      <c r="NDO870" s="744"/>
      <c r="NDP870" s="744"/>
      <c r="NDQ870" s="744"/>
      <c r="NDR870" s="744"/>
      <c r="NDS870" s="744"/>
      <c r="NDT870" s="744"/>
      <c r="NDU870" s="744"/>
      <c r="NDV870" s="744"/>
      <c r="NDW870" s="744"/>
      <c r="NDX870" s="744"/>
      <c r="NDY870" s="744"/>
      <c r="NDZ870" s="744"/>
      <c r="NEA870" s="744"/>
      <c r="NEB870" s="744"/>
      <c r="NEC870" s="744"/>
      <c r="NED870" s="744"/>
      <c r="NEE870" s="744"/>
      <c r="NEF870" s="744"/>
      <c r="NEG870" s="744"/>
      <c r="NEH870" s="744"/>
      <c r="NEI870" s="744"/>
      <c r="NEJ870" s="744"/>
      <c r="NEK870" s="744"/>
      <c r="NEL870" s="744"/>
      <c r="NEM870" s="744"/>
      <c r="NEN870" s="744"/>
      <c r="NEO870" s="744"/>
      <c r="NEP870" s="744"/>
      <c r="NEQ870" s="744"/>
      <c r="NER870" s="744"/>
      <c r="NES870" s="744"/>
      <c r="NET870" s="744"/>
      <c r="NEU870" s="744"/>
      <c r="NEV870" s="744"/>
      <c r="NEW870" s="744"/>
      <c r="NEX870" s="744"/>
      <c r="NEY870" s="744"/>
      <c r="NEZ870" s="744"/>
      <c r="NFA870" s="744"/>
      <c r="NFB870" s="744"/>
      <c r="NFC870" s="744"/>
      <c r="NFD870" s="744"/>
      <c r="NFE870" s="744"/>
      <c r="NFF870" s="744"/>
      <c r="NFG870" s="744"/>
      <c r="NFH870" s="744"/>
      <c r="NFI870" s="744"/>
      <c r="NFJ870" s="744"/>
      <c r="NFK870" s="744"/>
      <c r="NFL870" s="744"/>
      <c r="NFM870" s="744"/>
      <c r="NFN870" s="744"/>
      <c r="NFO870" s="744"/>
      <c r="NFP870" s="744"/>
      <c r="NFQ870" s="744"/>
      <c r="NFR870" s="744"/>
      <c r="NFS870" s="744"/>
      <c r="NFT870" s="744"/>
      <c r="NFU870" s="744"/>
      <c r="NFV870" s="744"/>
      <c r="NFW870" s="744"/>
      <c r="NFX870" s="744"/>
      <c r="NFY870" s="744"/>
      <c r="NFZ870" s="744"/>
      <c r="NGA870" s="744"/>
      <c r="NGB870" s="744"/>
      <c r="NGC870" s="744"/>
      <c r="NGD870" s="744"/>
      <c r="NGE870" s="744"/>
      <c r="NGF870" s="744"/>
      <c r="NGG870" s="744"/>
      <c r="NGH870" s="744"/>
      <c r="NGI870" s="744"/>
      <c r="NGJ870" s="744"/>
      <c r="NGK870" s="744"/>
      <c r="NGL870" s="744"/>
      <c r="NGM870" s="744"/>
      <c r="NGN870" s="744"/>
      <c r="NGO870" s="744"/>
      <c r="NGP870" s="744"/>
      <c r="NGQ870" s="744"/>
      <c r="NGR870" s="744"/>
      <c r="NGS870" s="744"/>
      <c r="NGT870" s="744"/>
      <c r="NGU870" s="744"/>
      <c r="NGV870" s="744"/>
      <c r="NGW870" s="744"/>
      <c r="NGX870" s="744"/>
      <c r="NGY870" s="744"/>
      <c r="NGZ870" s="744"/>
      <c r="NHA870" s="744"/>
      <c r="NHB870" s="744"/>
      <c r="NHC870" s="744"/>
      <c r="NHD870" s="744"/>
      <c r="NHE870" s="744"/>
      <c r="NHF870" s="744"/>
      <c r="NHG870" s="744"/>
      <c r="NHH870" s="744"/>
      <c r="NHI870" s="744"/>
      <c r="NHJ870" s="744"/>
      <c r="NHK870" s="744"/>
      <c r="NHL870" s="744"/>
      <c r="NHM870" s="744"/>
      <c r="NHN870" s="744"/>
      <c r="NHO870" s="744"/>
      <c r="NHP870" s="744"/>
      <c r="NHQ870" s="744"/>
      <c r="NHR870" s="744"/>
      <c r="NHS870" s="744"/>
      <c r="NHT870" s="744"/>
      <c r="NHU870" s="744"/>
      <c r="NHV870" s="744"/>
      <c r="NHW870" s="744"/>
      <c r="NHX870" s="744"/>
      <c r="NHY870" s="744"/>
      <c r="NHZ870" s="744"/>
      <c r="NIA870" s="744"/>
      <c r="NIB870" s="744"/>
      <c r="NIC870" s="744"/>
      <c r="NID870" s="744"/>
      <c r="NIE870" s="744"/>
      <c r="NIF870" s="744"/>
      <c r="NIG870" s="744"/>
      <c r="NIH870" s="744"/>
      <c r="NII870" s="744"/>
      <c r="NIJ870" s="744"/>
      <c r="NIK870" s="744"/>
      <c r="NIL870" s="744"/>
      <c r="NIM870" s="744"/>
      <c r="NIN870" s="744"/>
      <c r="NIO870" s="744"/>
      <c r="NIP870" s="744"/>
      <c r="NIQ870" s="744"/>
      <c r="NIR870" s="744"/>
      <c r="NIS870" s="744"/>
      <c r="NIT870" s="744"/>
      <c r="NIU870" s="744"/>
      <c r="NIV870" s="744"/>
      <c r="NIW870" s="744"/>
      <c r="NIX870" s="744"/>
      <c r="NIY870" s="744"/>
      <c r="NIZ870" s="744"/>
      <c r="NJA870" s="744"/>
      <c r="NJB870" s="744"/>
      <c r="NJC870" s="744"/>
      <c r="NJD870" s="744"/>
      <c r="NJE870" s="744"/>
      <c r="NJF870" s="744"/>
      <c r="NJG870" s="744"/>
      <c r="NJH870" s="744"/>
      <c r="NJI870" s="744"/>
      <c r="NJJ870" s="744"/>
      <c r="NJK870" s="744"/>
      <c r="NJL870" s="744"/>
      <c r="NJM870" s="744"/>
      <c r="NJN870" s="744"/>
      <c r="NJO870" s="744"/>
      <c r="NJP870" s="744"/>
      <c r="NJQ870" s="744"/>
      <c r="NJR870" s="744"/>
      <c r="NJS870" s="744"/>
      <c r="NJT870" s="744"/>
      <c r="NJU870" s="744"/>
      <c r="NJV870" s="744"/>
      <c r="NJW870" s="744"/>
      <c r="NJX870" s="744"/>
      <c r="NJY870" s="744"/>
      <c r="NJZ870" s="744"/>
      <c r="NKA870" s="744"/>
      <c r="NKB870" s="744"/>
      <c r="NKC870" s="744"/>
      <c r="NKD870" s="744"/>
      <c r="NKE870" s="744"/>
      <c r="NKF870" s="744"/>
      <c r="NKG870" s="744"/>
      <c r="NKH870" s="744"/>
      <c r="NKI870" s="744"/>
      <c r="NKJ870" s="744"/>
      <c r="NKK870" s="744"/>
      <c r="NKL870" s="744"/>
      <c r="NKM870" s="744"/>
      <c r="NKN870" s="744"/>
      <c r="NKO870" s="744"/>
      <c r="NKP870" s="744"/>
      <c r="NKQ870" s="744"/>
      <c r="NKR870" s="744"/>
      <c r="NKS870" s="744"/>
      <c r="NKT870" s="744"/>
      <c r="NKU870" s="744"/>
      <c r="NKV870" s="744"/>
      <c r="NKW870" s="744"/>
      <c r="NKX870" s="744"/>
      <c r="NKY870" s="744"/>
      <c r="NKZ870" s="744"/>
      <c r="NLA870" s="744"/>
      <c r="NLB870" s="744"/>
      <c r="NLC870" s="744"/>
      <c r="NLD870" s="744"/>
      <c r="NLE870" s="744"/>
      <c r="NLF870" s="744"/>
      <c r="NLG870" s="744"/>
      <c r="NLH870" s="744"/>
      <c r="NLI870" s="744"/>
      <c r="NLJ870" s="744"/>
      <c r="NLK870" s="744"/>
      <c r="NLL870" s="744"/>
      <c r="NLM870" s="744"/>
      <c r="NLN870" s="744"/>
      <c r="NLO870" s="744"/>
      <c r="NLP870" s="744"/>
      <c r="NLQ870" s="744"/>
      <c r="NLR870" s="744"/>
      <c r="NLS870" s="744"/>
      <c r="NLT870" s="744"/>
      <c r="NLU870" s="744"/>
      <c r="NLV870" s="744"/>
      <c r="NLW870" s="744"/>
      <c r="NLX870" s="744"/>
      <c r="NLY870" s="744"/>
      <c r="NLZ870" s="744"/>
      <c r="NMA870" s="744"/>
      <c r="NMB870" s="744"/>
      <c r="NMC870" s="744"/>
      <c r="NMD870" s="744"/>
      <c r="NME870" s="744"/>
      <c r="NMF870" s="744"/>
      <c r="NMG870" s="744"/>
      <c r="NMH870" s="744"/>
      <c r="NMI870" s="744"/>
      <c r="NMJ870" s="744"/>
      <c r="NMK870" s="744"/>
      <c r="NML870" s="744"/>
      <c r="NMM870" s="744"/>
      <c r="NMN870" s="744"/>
      <c r="NMO870" s="744"/>
      <c r="NMP870" s="744"/>
      <c r="NMQ870" s="744"/>
      <c r="NMR870" s="744"/>
      <c r="NMS870" s="744"/>
      <c r="NMT870" s="744"/>
      <c r="NMU870" s="744"/>
      <c r="NMV870" s="744"/>
      <c r="NMW870" s="744"/>
      <c r="NMX870" s="744"/>
      <c r="NMY870" s="744"/>
      <c r="NMZ870" s="744"/>
      <c r="NNA870" s="744"/>
      <c r="NNB870" s="744"/>
      <c r="NNC870" s="744"/>
      <c r="NND870" s="744"/>
      <c r="NNE870" s="744"/>
      <c r="NNF870" s="744"/>
      <c r="NNG870" s="744"/>
      <c r="NNH870" s="744"/>
      <c r="NNI870" s="744"/>
      <c r="NNJ870" s="744"/>
      <c r="NNK870" s="744"/>
      <c r="NNL870" s="744"/>
      <c r="NNM870" s="744"/>
      <c r="NNN870" s="744"/>
      <c r="NNO870" s="744"/>
      <c r="NNP870" s="744"/>
      <c r="NNQ870" s="744"/>
      <c r="NNR870" s="744"/>
      <c r="NNS870" s="744"/>
      <c r="NNT870" s="744"/>
      <c r="NNU870" s="744"/>
      <c r="NNV870" s="744"/>
      <c r="NNW870" s="744"/>
      <c r="NNX870" s="744"/>
      <c r="NNY870" s="744"/>
      <c r="NNZ870" s="744"/>
      <c r="NOA870" s="744"/>
      <c r="NOB870" s="744"/>
      <c r="NOC870" s="744"/>
      <c r="NOD870" s="744"/>
      <c r="NOE870" s="744"/>
      <c r="NOF870" s="744"/>
      <c r="NOG870" s="744"/>
      <c r="NOH870" s="744"/>
      <c r="NOI870" s="744"/>
      <c r="NOJ870" s="744"/>
      <c r="NOK870" s="744"/>
      <c r="NOL870" s="744"/>
      <c r="NOM870" s="744"/>
      <c r="NON870" s="744"/>
      <c r="NOO870" s="744"/>
      <c r="NOP870" s="744"/>
      <c r="NOQ870" s="744"/>
      <c r="NOR870" s="744"/>
      <c r="NOS870" s="744"/>
      <c r="NOT870" s="744"/>
      <c r="NOU870" s="744"/>
      <c r="NOV870" s="744"/>
      <c r="NOW870" s="744"/>
      <c r="NOX870" s="744"/>
      <c r="NOY870" s="744"/>
      <c r="NOZ870" s="744"/>
      <c r="NPA870" s="744"/>
      <c r="NPB870" s="744"/>
      <c r="NPC870" s="744"/>
      <c r="NPD870" s="744"/>
      <c r="NPE870" s="744"/>
      <c r="NPF870" s="744"/>
      <c r="NPG870" s="744"/>
      <c r="NPH870" s="744"/>
      <c r="NPI870" s="744"/>
      <c r="NPJ870" s="744"/>
      <c r="NPK870" s="744"/>
      <c r="NPL870" s="744"/>
      <c r="NPM870" s="744"/>
      <c r="NPN870" s="744"/>
      <c r="NPO870" s="744"/>
      <c r="NPP870" s="744"/>
      <c r="NPQ870" s="744"/>
      <c r="NPR870" s="744"/>
      <c r="NPS870" s="744"/>
      <c r="NPT870" s="744"/>
      <c r="NPU870" s="744"/>
      <c r="NPV870" s="744"/>
      <c r="NPW870" s="744"/>
      <c r="NPX870" s="744"/>
      <c r="NPY870" s="744"/>
      <c r="NPZ870" s="744"/>
      <c r="NQA870" s="744"/>
      <c r="NQB870" s="744"/>
      <c r="NQC870" s="744"/>
      <c r="NQD870" s="744"/>
      <c r="NQE870" s="744"/>
      <c r="NQF870" s="744"/>
      <c r="NQG870" s="744"/>
      <c r="NQH870" s="744"/>
      <c r="NQI870" s="744"/>
      <c r="NQJ870" s="744"/>
      <c r="NQK870" s="744"/>
      <c r="NQL870" s="744"/>
      <c r="NQM870" s="744"/>
      <c r="NQN870" s="744"/>
      <c r="NQO870" s="744"/>
      <c r="NQP870" s="744"/>
      <c r="NQQ870" s="744"/>
      <c r="NQR870" s="744"/>
      <c r="NQS870" s="744"/>
      <c r="NQT870" s="744"/>
      <c r="NQU870" s="744"/>
      <c r="NQV870" s="744"/>
      <c r="NQW870" s="744"/>
      <c r="NQX870" s="744"/>
      <c r="NQY870" s="744"/>
      <c r="NQZ870" s="744"/>
      <c r="NRA870" s="744"/>
      <c r="NRB870" s="744"/>
      <c r="NRC870" s="744"/>
      <c r="NRD870" s="744"/>
      <c r="NRE870" s="744"/>
      <c r="NRF870" s="744"/>
      <c r="NRG870" s="744"/>
      <c r="NRH870" s="744"/>
      <c r="NRI870" s="744"/>
      <c r="NRJ870" s="744"/>
      <c r="NRK870" s="744"/>
      <c r="NRL870" s="744"/>
      <c r="NRM870" s="744"/>
      <c r="NRN870" s="744"/>
      <c r="NRO870" s="744"/>
      <c r="NRP870" s="744"/>
      <c r="NRQ870" s="744"/>
      <c r="NRR870" s="744"/>
      <c r="NRS870" s="744"/>
      <c r="NRT870" s="744"/>
      <c r="NRU870" s="744"/>
      <c r="NRV870" s="744"/>
      <c r="NRW870" s="744"/>
      <c r="NRX870" s="744"/>
      <c r="NRY870" s="744"/>
      <c r="NRZ870" s="744"/>
      <c r="NSA870" s="744"/>
      <c r="NSB870" s="744"/>
      <c r="NSC870" s="744"/>
      <c r="NSD870" s="744"/>
      <c r="NSE870" s="744"/>
      <c r="NSF870" s="744"/>
      <c r="NSG870" s="744"/>
      <c r="NSH870" s="744"/>
      <c r="NSI870" s="744"/>
      <c r="NSJ870" s="744"/>
      <c r="NSK870" s="744"/>
      <c r="NSL870" s="744"/>
      <c r="NSM870" s="744"/>
      <c r="NSN870" s="744"/>
      <c r="NSO870" s="744"/>
      <c r="NSP870" s="744"/>
      <c r="NSQ870" s="744"/>
      <c r="NSR870" s="744"/>
      <c r="NSS870" s="744"/>
      <c r="NST870" s="744"/>
      <c r="NSU870" s="744"/>
      <c r="NSV870" s="744"/>
      <c r="NSW870" s="744"/>
      <c r="NSX870" s="744"/>
      <c r="NSY870" s="744"/>
      <c r="NSZ870" s="744"/>
      <c r="NTA870" s="744"/>
      <c r="NTB870" s="744"/>
      <c r="NTC870" s="744"/>
      <c r="NTD870" s="744"/>
      <c r="NTE870" s="744"/>
      <c r="NTF870" s="744"/>
      <c r="NTG870" s="744"/>
      <c r="NTH870" s="744"/>
      <c r="NTI870" s="744"/>
      <c r="NTJ870" s="744"/>
      <c r="NTK870" s="744"/>
      <c r="NTL870" s="744"/>
      <c r="NTM870" s="744"/>
      <c r="NTN870" s="744"/>
      <c r="NTO870" s="744"/>
      <c r="NTP870" s="744"/>
      <c r="NTQ870" s="744"/>
      <c r="NTR870" s="744"/>
      <c r="NTS870" s="744"/>
      <c r="NTT870" s="744"/>
      <c r="NTU870" s="744"/>
      <c r="NTV870" s="744"/>
      <c r="NTW870" s="744"/>
      <c r="NTX870" s="744"/>
      <c r="NTY870" s="744"/>
      <c r="NTZ870" s="744"/>
      <c r="NUA870" s="744"/>
      <c r="NUB870" s="744"/>
      <c r="NUC870" s="744"/>
      <c r="NUD870" s="744"/>
      <c r="NUE870" s="744"/>
      <c r="NUF870" s="744"/>
      <c r="NUG870" s="744"/>
      <c r="NUH870" s="744"/>
      <c r="NUI870" s="744"/>
      <c r="NUJ870" s="744"/>
      <c r="NUK870" s="744"/>
      <c r="NUL870" s="744"/>
      <c r="NUM870" s="744"/>
      <c r="NUN870" s="744"/>
      <c r="NUO870" s="744"/>
      <c r="NUP870" s="744"/>
      <c r="NUQ870" s="744"/>
      <c r="NUR870" s="744"/>
      <c r="NUS870" s="744"/>
      <c r="NUT870" s="744"/>
      <c r="NUU870" s="744"/>
      <c r="NUV870" s="744"/>
      <c r="NUW870" s="744"/>
      <c r="NUX870" s="744"/>
      <c r="NUY870" s="744"/>
      <c r="NUZ870" s="744"/>
      <c r="NVA870" s="744"/>
      <c r="NVB870" s="744"/>
      <c r="NVC870" s="744"/>
      <c r="NVD870" s="744"/>
      <c r="NVE870" s="744"/>
      <c r="NVF870" s="744"/>
      <c r="NVG870" s="744"/>
      <c r="NVH870" s="744"/>
      <c r="NVI870" s="744"/>
      <c r="NVJ870" s="744"/>
      <c r="NVK870" s="744"/>
      <c r="NVL870" s="744"/>
      <c r="NVM870" s="744"/>
      <c r="NVN870" s="744"/>
      <c r="NVO870" s="744"/>
      <c r="NVP870" s="744"/>
      <c r="NVQ870" s="744"/>
      <c r="NVR870" s="744"/>
      <c r="NVS870" s="744"/>
      <c r="NVT870" s="744"/>
      <c r="NVU870" s="744"/>
      <c r="NVV870" s="744"/>
      <c r="NVW870" s="744"/>
      <c r="NVX870" s="744"/>
      <c r="NVY870" s="744"/>
      <c r="NVZ870" s="744"/>
      <c r="NWA870" s="744"/>
      <c r="NWB870" s="744"/>
      <c r="NWC870" s="744"/>
      <c r="NWD870" s="744"/>
      <c r="NWE870" s="744"/>
      <c r="NWF870" s="744"/>
      <c r="NWG870" s="744"/>
      <c r="NWH870" s="744"/>
      <c r="NWI870" s="744"/>
      <c r="NWJ870" s="744"/>
      <c r="NWK870" s="744"/>
      <c r="NWL870" s="744"/>
      <c r="NWM870" s="744"/>
      <c r="NWN870" s="744"/>
      <c r="NWO870" s="744"/>
      <c r="NWP870" s="744"/>
      <c r="NWQ870" s="744"/>
      <c r="NWR870" s="744"/>
      <c r="NWS870" s="744"/>
      <c r="NWT870" s="744"/>
      <c r="NWU870" s="744"/>
      <c r="NWV870" s="744"/>
      <c r="NWW870" s="744"/>
      <c r="NWX870" s="744"/>
      <c r="NWY870" s="744"/>
      <c r="NWZ870" s="744"/>
      <c r="NXA870" s="744"/>
      <c r="NXB870" s="744"/>
      <c r="NXC870" s="744"/>
      <c r="NXD870" s="744"/>
      <c r="NXE870" s="744"/>
      <c r="NXF870" s="744"/>
      <c r="NXG870" s="744"/>
      <c r="NXH870" s="744"/>
      <c r="NXI870" s="744"/>
      <c r="NXJ870" s="744"/>
      <c r="NXK870" s="744"/>
      <c r="NXL870" s="744"/>
      <c r="NXM870" s="744"/>
      <c r="NXN870" s="744"/>
      <c r="NXO870" s="744"/>
      <c r="NXP870" s="744"/>
      <c r="NXQ870" s="744"/>
      <c r="NXR870" s="744"/>
      <c r="NXS870" s="744"/>
      <c r="NXT870" s="744"/>
      <c r="NXU870" s="744"/>
      <c r="NXV870" s="744"/>
      <c r="NXW870" s="744"/>
      <c r="NXX870" s="744"/>
      <c r="NXY870" s="744"/>
      <c r="NXZ870" s="744"/>
      <c r="NYA870" s="744"/>
      <c r="NYB870" s="744"/>
      <c r="NYC870" s="744"/>
      <c r="NYD870" s="744"/>
      <c r="NYE870" s="744"/>
      <c r="NYF870" s="744"/>
      <c r="NYG870" s="744"/>
      <c r="NYH870" s="744"/>
      <c r="NYI870" s="744"/>
      <c r="NYJ870" s="744"/>
      <c r="NYK870" s="744"/>
      <c r="NYL870" s="744"/>
      <c r="NYM870" s="744"/>
      <c r="NYN870" s="744"/>
      <c r="NYO870" s="744"/>
      <c r="NYP870" s="744"/>
      <c r="NYQ870" s="744"/>
      <c r="NYR870" s="744"/>
      <c r="NYS870" s="744"/>
      <c r="NYT870" s="744"/>
      <c r="NYU870" s="744"/>
      <c r="NYV870" s="744"/>
      <c r="NYW870" s="744"/>
      <c r="NYX870" s="744"/>
      <c r="NYY870" s="744"/>
      <c r="NYZ870" s="744"/>
      <c r="NZA870" s="744"/>
      <c r="NZB870" s="744"/>
      <c r="NZC870" s="744"/>
      <c r="NZD870" s="744"/>
      <c r="NZE870" s="744"/>
      <c r="NZF870" s="744"/>
      <c r="NZG870" s="744"/>
      <c r="NZH870" s="744"/>
      <c r="NZI870" s="744"/>
      <c r="NZJ870" s="744"/>
      <c r="NZK870" s="744"/>
      <c r="NZL870" s="744"/>
      <c r="NZM870" s="744"/>
      <c r="NZN870" s="744"/>
      <c r="NZO870" s="744"/>
      <c r="NZP870" s="744"/>
      <c r="NZQ870" s="744"/>
      <c r="NZR870" s="744"/>
      <c r="NZS870" s="744"/>
      <c r="NZT870" s="744"/>
      <c r="NZU870" s="744"/>
      <c r="NZV870" s="744"/>
      <c r="NZW870" s="744"/>
      <c r="NZX870" s="744"/>
      <c r="NZY870" s="744"/>
      <c r="NZZ870" s="744"/>
      <c r="OAA870" s="744"/>
      <c r="OAB870" s="744"/>
      <c r="OAC870" s="744"/>
      <c r="OAD870" s="744"/>
      <c r="OAE870" s="744"/>
      <c r="OAF870" s="744"/>
      <c r="OAG870" s="744"/>
      <c r="OAH870" s="744"/>
      <c r="OAI870" s="744"/>
      <c r="OAJ870" s="744"/>
      <c r="OAK870" s="744"/>
      <c r="OAL870" s="744"/>
      <c r="OAM870" s="744"/>
      <c r="OAN870" s="744"/>
      <c r="OAO870" s="744"/>
      <c r="OAP870" s="744"/>
      <c r="OAQ870" s="744"/>
      <c r="OAR870" s="744"/>
      <c r="OAS870" s="744"/>
      <c r="OAT870" s="744"/>
      <c r="OAU870" s="744"/>
      <c r="OAV870" s="744"/>
      <c r="OAW870" s="744"/>
      <c r="OAX870" s="744"/>
      <c r="OAY870" s="744"/>
      <c r="OAZ870" s="744"/>
      <c r="OBA870" s="744"/>
      <c r="OBB870" s="744"/>
      <c r="OBC870" s="744"/>
      <c r="OBD870" s="744"/>
      <c r="OBE870" s="744"/>
      <c r="OBF870" s="744"/>
      <c r="OBG870" s="744"/>
      <c r="OBH870" s="744"/>
      <c r="OBI870" s="744"/>
      <c r="OBJ870" s="744"/>
      <c r="OBK870" s="744"/>
      <c r="OBL870" s="744"/>
      <c r="OBM870" s="744"/>
      <c r="OBN870" s="744"/>
      <c r="OBO870" s="744"/>
      <c r="OBP870" s="744"/>
      <c r="OBQ870" s="744"/>
      <c r="OBR870" s="744"/>
      <c r="OBS870" s="744"/>
      <c r="OBT870" s="744"/>
      <c r="OBU870" s="744"/>
      <c r="OBV870" s="744"/>
      <c r="OBW870" s="744"/>
      <c r="OBX870" s="744"/>
      <c r="OBY870" s="744"/>
      <c r="OBZ870" s="744"/>
      <c r="OCA870" s="744"/>
      <c r="OCB870" s="744"/>
      <c r="OCC870" s="744"/>
      <c r="OCD870" s="744"/>
      <c r="OCE870" s="744"/>
      <c r="OCF870" s="744"/>
      <c r="OCG870" s="744"/>
      <c r="OCH870" s="744"/>
      <c r="OCI870" s="744"/>
      <c r="OCJ870" s="744"/>
      <c r="OCK870" s="744"/>
      <c r="OCL870" s="744"/>
      <c r="OCM870" s="744"/>
      <c r="OCN870" s="744"/>
      <c r="OCO870" s="744"/>
      <c r="OCP870" s="744"/>
      <c r="OCQ870" s="744"/>
      <c r="OCR870" s="744"/>
      <c r="OCS870" s="744"/>
      <c r="OCT870" s="744"/>
      <c r="OCU870" s="744"/>
      <c r="OCV870" s="744"/>
      <c r="OCW870" s="744"/>
      <c r="OCX870" s="744"/>
      <c r="OCY870" s="744"/>
      <c r="OCZ870" s="744"/>
      <c r="ODA870" s="744"/>
      <c r="ODB870" s="744"/>
      <c r="ODC870" s="744"/>
      <c r="ODD870" s="744"/>
      <c r="ODE870" s="744"/>
      <c r="ODF870" s="744"/>
      <c r="ODG870" s="744"/>
      <c r="ODH870" s="744"/>
      <c r="ODI870" s="744"/>
      <c r="ODJ870" s="744"/>
      <c r="ODK870" s="744"/>
      <c r="ODL870" s="744"/>
      <c r="ODM870" s="744"/>
      <c r="ODN870" s="744"/>
      <c r="ODO870" s="744"/>
      <c r="ODP870" s="744"/>
      <c r="ODQ870" s="744"/>
      <c r="ODR870" s="744"/>
      <c r="ODS870" s="744"/>
      <c r="ODT870" s="744"/>
      <c r="ODU870" s="744"/>
      <c r="ODV870" s="744"/>
      <c r="ODW870" s="744"/>
      <c r="ODX870" s="744"/>
      <c r="ODY870" s="744"/>
      <c r="ODZ870" s="744"/>
      <c r="OEA870" s="744"/>
      <c r="OEB870" s="744"/>
      <c r="OEC870" s="744"/>
      <c r="OED870" s="744"/>
      <c r="OEE870" s="744"/>
      <c r="OEF870" s="744"/>
      <c r="OEG870" s="744"/>
      <c r="OEH870" s="744"/>
      <c r="OEI870" s="744"/>
      <c r="OEJ870" s="744"/>
      <c r="OEK870" s="744"/>
      <c r="OEL870" s="744"/>
      <c r="OEM870" s="744"/>
      <c r="OEN870" s="744"/>
      <c r="OEO870" s="744"/>
      <c r="OEP870" s="744"/>
      <c r="OEQ870" s="744"/>
      <c r="OER870" s="744"/>
      <c r="OES870" s="744"/>
      <c r="OET870" s="744"/>
      <c r="OEU870" s="744"/>
      <c r="OEV870" s="744"/>
      <c r="OEW870" s="744"/>
      <c r="OEX870" s="744"/>
      <c r="OEY870" s="744"/>
      <c r="OEZ870" s="744"/>
      <c r="OFA870" s="744"/>
      <c r="OFB870" s="744"/>
      <c r="OFC870" s="744"/>
      <c r="OFD870" s="744"/>
      <c r="OFE870" s="744"/>
      <c r="OFF870" s="744"/>
      <c r="OFG870" s="744"/>
      <c r="OFH870" s="744"/>
      <c r="OFI870" s="744"/>
      <c r="OFJ870" s="744"/>
      <c r="OFK870" s="744"/>
      <c r="OFL870" s="744"/>
      <c r="OFM870" s="744"/>
      <c r="OFN870" s="744"/>
      <c r="OFO870" s="744"/>
      <c r="OFP870" s="744"/>
      <c r="OFQ870" s="744"/>
      <c r="OFR870" s="744"/>
      <c r="OFS870" s="744"/>
      <c r="OFT870" s="744"/>
      <c r="OFU870" s="744"/>
      <c r="OFV870" s="744"/>
      <c r="OFW870" s="744"/>
      <c r="OFX870" s="744"/>
      <c r="OFY870" s="744"/>
      <c r="OFZ870" s="744"/>
      <c r="OGA870" s="744"/>
      <c r="OGB870" s="744"/>
      <c r="OGC870" s="744"/>
      <c r="OGD870" s="744"/>
      <c r="OGE870" s="744"/>
      <c r="OGF870" s="744"/>
      <c r="OGG870" s="744"/>
      <c r="OGH870" s="744"/>
      <c r="OGI870" s="744"/>
      <c r="OGJ870" s="744"/>
      <c r="OGK870" s="744"/>
      <c r="OGL870" s="744"/>
      <c r="OGM870" s="744"/>
      <c r="OGN870" s="744"/>
      <c r="OGO870" s="744"/>
      <c r="OGP870" s="744"/>
      <c r="OGQ870" s="744"/>
      <c r="OGR870" s="744"/>
      <c r="OGS870" s="744"/>
      <c r="OGT870" s="744"/>
      <c r="OGU870" s="744"/>
      <c r="OGV870" s="744"/>
      <c r="OGW870" s="744"/>
      <c r="OGX870" s="744"/>
      <c r="OGY870" s="744"/>
      <c r="OGZ870" s="744"/>
      <c r="OHA870" s="744"/>
      <c r="OHB870" s="744"/>
      <c r="OHC870" s="744"/>
      <c r="OHD870" s="744"/>
      <c r="OHE870" s="744"/>
      <c r="OHF870" s="744"/>
      <c r="OHG870" s="744"/>
      <c r="OHH870" s="744"/>
      <c r="OHI870" s="744"/>
      <c r="OHJ870" s="744"/>
      <c r="OHK870" s="744"/>
      <c r="OHL870" s="744"/>
      <c r="OHM870" s="744"/>
      <c r="OHN870" s="744"/>
      <c r="OHO870" s="744"/>
      <c r="OHP870" s="744"/>
      <c r="OHQ870" s="744"/>
      <c r="OHR870" s="744"/>
      <c r="OHS870" s="744"/>
      <c r="OHT870" s="744"/>
      <c r="OHU870" s="744"/>
      <c r="OHV870" s="744"/>
      <c r="OHW870" s="744"/>
      <c r="OHX870" s="744"/>
      <c r="OHY870" s="744"/>
      <c r="OHZ870" s="744"/>
      <c r="OIA870" s="744"/>
      <c r="OIB870" s="744"/>
      <c r="OIC870" s="744"/>
      <c r="OID870" s="744"/>
      <c r="OIE870" s="744"/>
      <c r="OIF870" s="744"/>
      <c r="OIG870" s="744"/>
      <c r="OIH870" s="744"/>
      <c r="OII870" s="744"/>
      <c r="OIJ870" s="744"/>
      <c r="OIK870" s="744"/>
      <c r="OIL870" s="744"/>
      <c r="OIM870" s="744"/>
      <c r="OIN870" s="744"/>
      <c r="OIO870" s="744"/>
      <c r="OIP870" s="744"/>
      <c r="OIQ870" s="744"/>
      <c r="OIR870" s="744"/>
      <c r="OIS870" s="744"/>
      <c r="OIT870" s="744"/>
      <c r="OIU870" s="744"/>
      <c r="OIV870" s="744"/>
      <c r="OIW870" s="744"/>
      <c r="OIX870" s="744"/>
      <c r="OIY870" s="744"/>
      <c r="OIZ870" s="744"/>
      <c r="OJA870" s="744"/>
      <c r="OJB870" s="744"/>
      <c r="OJC870" s="744"/>
      <c r="OJD870" s="744"/>
      <c r="OJE870" s="744"/>
      <c r="OJF870" s="744"/>
      <c r="OJG870" s="744"/>
      <c r="OJH870" s="744"/>
      <c r="OJI870" s="744"/>
      <c r="OJJ870" s="744"/>
      <c r="OJK870" s="744"/>
      <c r="OJL870" s="744"/>
      <c r="OJM870" s="744"/>
      <c r="OJN870" s="744"/>
      <c r="OJO870" s="744"/>
      <c r="OJP870" s="744"/>
      <c r="OJQ870" s="744"/>
      <c r="OJR870" s="744"/>
      <c r="OJS870" s="744"/>
      <c r="OJT870" s="744"/>
      <c r="OJU870" s="744"/>
      <c r="OJV870" s="744"/>
      <c r="OJW870" s="744"/>
      <c r="OJX870" s="744"/>
      <c r="OJY870" s="744"/>
      <c r="OJZ870" s="744"/>
      <c r="OKA870" s="744"/>
      <c r="OKB870" s="744"/>
      <c r="OKC870" s="744"/>
      <c r="OKD870" s="744"/>
      <c r="OKE870" s="744"/>
      <c r="OKF870" s="744"/>
      <c r="OKG870" s="744"/>
      <c r="OKH870" s="744"/>
      <c r="OKI870" s="744"/>
      <c r="OKJ870" s="744"/>
      <c r="OKK870" s="744"/>
      <c r="OKL870" s="744"/>
      <c r="OKM870" s="744"/>
      <c r="OKN870" s="744"/>
      <c r="OKO870" s="744"/>
      <c r="OKP870" s="744"/>
      <c r="OKQ870" s="744"/>
      <c r="OKR870" s="744"/>
      <c r="OKS870" s="744"/>
      <c r="OKT870" s="744"/>
      <c r="OKU870" s="744"/>
      <c r="OKV870" s="744"/>
      <c r="OKW870" s="744"/>
      <c r="OKX870" s="744"/>
      <c r="OKY870" s="744"/>
      <c r="OKZ870" s="744"/>
      <c r="OLA870" s="744"/>
      <c r="OLB870" s="744"/>
      <c r="OLC870" s="744"/>
      <c r="OLD870" s="744"/>
      <c r="OLE870" s="744"/>
      <c r="OLF870" s="744"/>
      <c r="OLG870" s="744"/>
      <c r="OLH870" s="744"/>
      <c r="OLI870" s="744"/>
      <c r="OLJ870" s="744"/>
      <c r="OLK870" s="744"/>
      <c r="OLL870" s="744"/>
      <c r="OLM870" s="744"/>
      <c r="OLN870" s="744"/>
      <c r="OLO870" s="744"/>
      <c r="OLP870" s="744"/>
      <c r="OLQ870" s="744"/>
      <c r="OLR870" s="744"/>
      <c r="OLS870" s="744"/>
      <c r="OLT870" s="744"/>
      <c r="OLU870" s="744"/>
      <c r="OLV870" s="744"/>
      <c r="OLW870" s="744"/>
      <c r="OLX870" s="744"/>
      <c r="OLY870" s="744"/>
      <c r="OLZ870" s="744"/>
      <c r="OMA870" s="744"/>
      <c r="OMB870" s="744"/>
      <c r="OMC870" s="744"/>
      <c r="OMD870" s="744"/>
      <c r="OME870" s="744"/>
      <c r="OMF870" s="744"/>
      <c r="OMG870" s="744"/>
      <c r="OMH870" s="744"/>
      <c r="OMI870" s="744"/>
      <c r="OMJ870" s="744"/>
      <c r="OMK870" s="744"/>
      <c r="OML870" s="744"/>
      <c r="OMM870" s="744"/>
      <c r="OMN870" s="744"/>
      <c r="OMO870" s="744"/>
      <c r="OMP870" s="744"/>
      <c r="OMQ870" s="744"/>
      <c r="OMR870" s="744"/>
      <c r="OMS870" s="744"/>
      <c r="OMT870" s="744"/>
      <c r="OMU870" s="744"/>
      <c r="OMV870" s="744"/>
      <c r="OMW870" s="744"/>
      <c r="OMX870" s="744"/>
      <c r="OMY870" s="744"/>
      <c r="OMZ870" s="744"/>
      <c r="ONA870" s="744"/>
      <c r="ONB870" s="744"/>
      <c r="ONC870" s="744"/>
      <c r="OND870" s="744"/>
      <c r="ONE870" s="744"/>
      <c r="ONF870" s="744"/>
      <c r="ONG870" s="744"/>
      <c r="ONH870" s="744"/>
      <c r="ONI870" s="744"/>
      <c r="ONJ870" s="744"/>
      <c r="ONK870" s="744"/>
      <c r="ONL870" s="744"/>
      <c r="ONM870" s="744"/>
      <c r="ONN870" s="744"/>
      <c r="ONO870" s="744"/>
      <c r="ONP870" s="744"/>
      <c r="ONQ870" s="744"/>
      <c r="ONR870" s="744"/>
      <c r="ONS870" s="744"/>
      <c r="ONT870" s="744"/>
      <c r="ONU870" s="744"/>
      <c r="ONV870" s="744"/>
      <c r="ONW870" s="744"/>
      <c r="ONX870" s="744"/>
      <c r="ONY870" s="744"/>
      <c r="ONZ870" s="744"/>
      <c r="OOA870" s="744"/>
      <c r="OOB870" s="744"/>
      <c r="OOC870" s="744"/>
      <c r="OOD870" s="744"/>
      <c r="OOE870" s="744"/>
      <c r="OOF870" s="744"/>
      <c r="OOG870" s="744"/>
      <c r="OOH870" s="744"/>
      <c r="OOI870" s="744"/>
      <c r="OOJ870" s="744"/>
      <c r="OOK870" s="744"/>
      <c r="OOL870" s="744"/>
      <c r="OOM870" s="744"/>
      <c r="OON870" s="744"/>
      <c r="OOO870" s="744"/>
      <c r="OOP870" s="744"/>
      <c r="OOQ870" s="744"/>
      <c r="OOR870" s="744"/>
      <c r="OOS870" s="744"/>
      <c r="OOT870" s="744"/>
      <c r="OOU870" s="744"/>
      <c r="OOV870" s="744"/>
      <c r="OOW870" s="744"/>
      <c r="OOX870" s="744"/>
      <c r="OOY870" s="744"/>
      <c r="OOZ870" s="744"/>
      <c r="OPA870" s="744"/>
      <c r="OPB870" s="744"/>
      <c r="OPC870" s="744"/>
      <c r="OPD870" s="744"/>
      <c r="OPE870" s="744"/>
      <c r="OPF870" s="744"/>
      <c r="OPG870" s="744"/>
      <c r="OPH870" s="744"/>
      <c r="OPI870" s="744"/>
      <c r="OPJ870" s="744"/>
      <c r="OPK870" s="744"/>
      <c r="OPL870" s="744"/>
      <c r="OPM870" s="744"/>
      <c r="OPN870" s="744"/>
      <c r="OPO870" s="744"/>
      <c r="OPP870" s="744"/>
      <c r="OPQ870" s="744"/>
      <c r="OPR870" s="744"/>
      <c r="OPS870" s="744"/>
      <c r="OPT870" s="744"/>
      <c r="OPU870" s="744"/>
      <c r="OPV870" s="744"/>
      <c r="OPW870" s="744"/>
      <c r="OPX870" s="744"/>
      <c r="OPY870" s="744"/>
      <c r="OPZ870" s="744"/>
      <c r="OQA870" s="744"/>
      <c r="OQB870" s="744"/>
      <c r="OQC870" s="744"/>
      <c r="OQD870" s="744"/>
      <c r="OQE870" s="744"/>
      <c r="OQF870" s="744"/>
      <c r="OQG870" s="744"/>
      <c r="OQH870" s="744"/>
      <c r="OQI870" s="744"/>
      <c r="OQJ870" s="744"/>
      <c r="OQK870" s="744"/>
      <c r="OQL870" s="744"/>
      <c r="OQM870" s="744"/>
      <c r="OQN870" s="744"/>
      <c r="OQO870" s="744"/>
      <c r="OQP870" s="744"/>
      <c r="OQQ870" s="744"/>
      <c r="OQR870" s="744"/>
      <c r="OQS870" s="744"/>
      <c r="OQT870" s="744"/>
      <c r="OQU870" s="744"/>
      <c r="OQV870" s="744"/>
      <c r="OQW870" s="744"/>
      <c r="OQX870" s="744"/>
      <c r="OQY870" s="744"/>
      <c r="OQZ870" s="744"/>
      <c r="ORA870" s="744"/>
      <c r="ORB870" s="744"/>
      <c r="ORC870" s="744"/>
      <c r="ORD870" s="744"/>
      <c r="ORE870" s="744"/>
      <c r="ORF870" s="744"/>
      <c r="ORG870" s="744"/>
      <c r="ORH870" s="744"/>
      <c r="ORI870" s="744"/>
      <c r="ORJ870" s="744"/>
      <c r="ORK870" s="744"/>
      <c r="ORL870" s="744"/>
      <c r="ORM870" s="744"/>
      <c r="ORN870" s="744"/>
      <c r="ORO870" s="744"/>
      <c r="ORP870" s="744"/>
      <c r="ORQ870" s="744"/>
      <c r="ORR870" s="744"/>
      <c r="ORS870" s="744"/>
      <c r="ORT870" s="744"/>
      <c r="ORU870" s="744"/>
      <c r="ORV870" s="744"/>
      <c r="ORW870" s="744"/>
      <c r="ORX870" s="744"/>
      <c r="ORY870" s="744"/>
      <c r="ORZ870" s="744"/>
      <c r="OSA870" s="744"/>
      <c r="OSB870" s="744"/>
      <c r="OSC870" s="744"/>
      <c r="OSD870" s="744"/>
      <c r="OSE870" s="744"/>
      <c r="OSF870" s="744"/>
      <c r="OSG870" s="744"/>
      <c r="OSH870" s="744"/>
      <c r="OSI870" s="744"/>
      <c r="OSJ870" s="744"/>
      <c r="OSK870" s="744"/>
      <c r="OSL870" s="744"/>
      <c r="OSM870" s="744"/>
      <c r="OSN870" s="744"/>
      <c r="OSO870" s="744"/>
      <c r="OSP870" s="744"/>
      <c r="OSQ870" s="744"/>
      <c r="OSR870" s="744"/>
      <c r="OSS870" s="744"/>
      <c r="OST870" s="744"/>
      <c r="OSU870" s="744"/>
      <c r="OSV870" s="744"/>
      <c r="OSW870" s="744"/>
      <c r="OSX870" s="744"/>
      <c r="OSY870" s="744"/>
      <c r="OSZ870" s="744"/>
      <c r="OTA870" s="744"/>
      <c r="OTB870" s="744"/>
      <c r="OTC870" s="744"/>
      <c r="OTD870" s="744"/>
      <c r="OTE870" s="744"/>
      <c r="OTF870" s="744"/>
      <c r="OTG870" s="744"/>
      <c r="OTH870" s="744"/>
      <c r="OTI870" s="744"/>
      <c r="OTJ870" s="744"/>
      <c r="OTK870" s="744"/>
      <c r="OTL870" s="744"/>
      <c r="OTM870" s="744"/>
      <c r="OTN870" s="744"/>
      <c r="OTO870" s="744"/>
      <c r="OTP870" s="744"/>
      <c r="OTQ870" s="744"/>
      <c r="OTR870" s="744"/>
      <c r="OTS870" s="744"/>
      <c r="OTT870" s="744"/>
      <c r="OTU870" s="744"/>
      <c r="OTV870" s="744"/>
      <c r="OTW870" s="744"/>
      <c r="OTX870" s="744"/>
      <c r="OTY870" s="744"/>
      <c r="OTZ870" s="744"/>
      <c r="OUA870" s="744"/>
      <c r="OUB870" s="744"/>
      <c r="OUC870" s="744"/>
      <c r="OUD870" s="744"/>
      <c r="OUE870" s="744"/>
      <c r="OUF870" s="744"/>
      <c r="OUG870" s="744"/>
      <c r="OUH870" s="744"/>
      <c r="OUI870" s="744"/>
      <c r="OUJ870" s="744"/>
      <c r="OUK870" s="744"/>
      <c r="OUL870" s="744"/>
      <c r="OUM870" s="744"/>
      <c r="OUN870" s="744"/>
      <c r="OUO870" s="744"/>
      <c r="OUP870" s="744"/>
      <c r="OUQ870" s="744"/>
      <c r="OUR870" s="744"/>
      <c r="OUS870" s="744"/>
      <c r="OUT870" s="744"/>
      <c r="OUU870" s="744"/>
      <c r="OUV870" s="744"/>
      <c r="OUW870" s="744"/>
      <c r="OUX870" s="744"/>
      <c r="OUY870" s="744"/>
      <c r="OUZ870" s="744"/>
      <c r="OVA870" s="744"/>
      <c r="OVB870" s="744"/>
      <c r="OVC870" s="744"/>
      <c r="OVD870" s="744"/>
      <c r="OVE870" s="744"/>
      <c r="OVF870" s="744"/>
      <c r="OVG870" s="744"/>
      <c r="OVH870" s="744"/>
      <c r="OVI870" s="744"/>
      <c r="OVJ870" s="744"/>
      <c r="OVK870" s="744"/>
      <c r="OVL870" s="744"/>
      <c r="OVM870" s="744"/>
      <c r="OVN870" s="744"/>
      <c r="OVO870" s="744"/>
      <c r="OVP870" s="744"/>
      <c r="OVQ870" s="744"/>
      <c r="OVR870" s="744"/>
      <c r="OVS870" s="744"/>
      <c r="OVT870" s="744"/>
      <c r="OVU870" s="744"/>
      <c r="OVV870" s="744"/>
      <c r="OVW870" s="744"/>
      <c r="OVX870" s="744"/>
      <c r="OVY870" s="744"/>
      <c r="OVZ870" s="744"/>
      <c r="OWA870" s="744"/>
      <c r="OWB870" s="744"/>
      <c r="OWC870" s="744"/>
      <c r="OWD870" s="744"/>
      <c r="OWE870" s="744"/>
      <c r="OWF870" s="744"/>
      <c r="OWG870" s="744"/>
      <c r="OWH870" s="744"/>
      <c r="OWI870" s="744"/>
      <c r="OWJ870" s="744"/>
      <c r="OWK870" s="744"/>
      <c r="OWL870" s="744"/>
      <c r="OWM870" s="744"/>
      <c r="OWN870" s="744"/>
      <c r="OWO870" s="744"/>
      <c r="OWP870" s="744"/>
      <c r="OWQ870" s="744"/>
      <c r="OWR870" s="744"/>
      <c r="OWS870" s="744"/>
      <c r="OWT870" s="744"/>
      <c r="OWU870" s="744"/>
      <c r="OWV870" s="744"/>
      <c r="OWW870" s="744"/>
      <c r="OWX870" s="744"/>
      <c r="OWY870" s="744"/>
      <c r="OWZ870" s="744"/>
      <c r="OXA870" s="744"/>
      <c r="OXB870" s="744"/>
      <c r="OXC870" s="744"/>
      <c r="OXD870" s="744"/>
      <c r="OXE870" s="744"/>
      <c r="OXF870" s="744"/>
      <c r="OXG870" s="744"/>
      <c r="OXH870" s="744"/>
      <c r="OXI870" s="744"/>
      <c r="OXJ870" s="744"/>
      <c r="OXK870" s="744"/>
      <c r="OXL870" s="744"/>
      <c r="OXM870" s="744"/>
      <c r="OXN870" s="744"/>
      <c r="OXO870" s="744"/>
      <c r="OXP870" s="744"/>
      <c r="OXQ870" s="744"/>
      <c r="OXR870" s="744"/>
      <c r="OXS870" s="744"/>
      <c r="OXT870" s="744"/>
      <c r="OXU870" s="744"/>
      <c r="OXV870" s="744"/>
      <c r="OXW870" s="744"/>
      <c r="OXX870" s="744"/>
      <c r="OXY870" s="744"/>
      <c r="OXZ870" s="744"/>
      <c r="OYA870" s="744"/>
      <c r="OYB870" s="744"/>
      <c r="OYC870" s="744"/>
      <c r="OYD870" s="744"/>
      <c r="OYE870" s="744"/>
      <c r="OYF870" s="744"/>
      <c r="OYG870" s="744"/>
      <c r="OYH870" s="744"/>
      <c r="OYI870" s="744"/>
      <c r="OYJ870" s="744"/>
      <c r="OYK870" s="744"/>
      <c r="OYL870" s="744"/>
      <c r="OYM870" s="744"/>
      <c r="OYN870" s="744"/>
      <c r="OYO870" s="744"/>
      <c r="OYP870" s="744"/>
      <c r="OYQ870" s="744"/>
      <c r="OYR870" s="744"/>
      <c r="OYS870" s="744"/>
      <c r="OYT870" s="744"/>
      <c r="OYU870" s="744"/>
      <c r="OYV870" s="744"/>
      <c r="OYW870" s="744"/>
      <c r="OYX870" s="744"/>
      <c r="OYY870" s="744"/>
      <c r="OYZ870" s="744"/>
      <c r="OZA870" s="744"/>
      <c r="OZB870" s="744"/>
      <c r="OZC870" s="744"/>
      <c r="OZD870" s="744"/>
      <c r="OZE870" s="744"/>
      <c r="OZF870" s="744"/>
      <c r="OZG870" s="744"/>
      <c r="OZH870" s="744"/>
      <c r="OZI870" s="744"/>
      <c r="OZJ870" s="744"/>
      <c r="OZK870" s="744"/>
      <c r="OZL870" s="744"/>
      <c r="OZM870" s="744"/>
      <c r="OZN870" s="744"/>
      <c r="OZO870" s="744"/>
      <c r="OZP870" s="744"/>
      <c r="OZQ870" s="744"/>
      <c r="OZR870" s="744"/>
      <c r="OZS870" s="744"/>
      <c r="OZT870" s="744"/>
      <c r="OZU870" s="744"/>
      <c r="OZV870" s="744"/>
      <c r="OZW870" s="744"/>
      <c r="OZX870" s="744"/>
      <c r="OZY870" s="744"/>
      <c r="OZZ870" s="744"/>
      <c r="PAA870" s="744"/>
      <c r="PAB870" s="744"/>
      <c r="PAC870" s="744"/>
      <c r="PAD870" s="744"/>
      <c r="PAE870" s="744"/>
      <c r="PAF870" s="744"/>
      <c r="PAG870" s="744"/>
      <c r="PAH870" s="744"/>
      <c r="PAI870" s="744"/>
      <c r="PAJ870" s="744"/>
      <c r="PAK870" s="744"/>
      <c r="PAL870" s="744"/>
      <c r="PAM870" s="744"/>
      <c r="PAN870" s="744"/>
      <c r="PAO870" s="744"/>
      <c r="PAP870" s="744"/>
      <c r="PAQ870" s="744"/>
      <c r="PAR870" s="744"/>
      <c r="PAS870" s="744"/>
      <c r="PAT870" s="744"/>
      <c r="PAU870" s="744"/>
      <c r="PAV870" s="744"/>
      <c r="PAW870" s="744"/>
      <c r="PAX870" s="744"/>
      <c r="PAY870" s="744"/>
      <c r="PAZ870" s="744"/>
      <c r="PBA870" s="744"/>
      <c r="PBB870" s="744"/>
      <c r="PBC870" s="744"/>
      <c r="PBD870" s="744"/>
      <c r="PBE870" s="744"/>
      <c r="PBF870" s="744"/>
      <c r="PBG870" s="744"/>
      <c r="PBH870" s="744"/>
      <c r="PBI870" s="744"/>
      <c r="PBJ870" s="744"/>
      <c r="PBK870" s="744"/>
      <c r="PBL870" s="744"/>
      <c r="PBM870" s="744"/>
      <c r="PBN870" s="744"/>
      <c r="PBO870" s="744"/>
      <c r="PBP870" s="744"/>
      <c r="PBQ870" s="744"/>
      <c r="PBR870" s="744"/>
      <c r="PBS870" s="744"/>
      <c r="PBT870" s="744"/>
      <c r="PBU870" s="744"/>
      <c r="PBV870" s="744"/>
      <c r="PBW870" s="744"/>
      <c r="PBX870" s="744"/>
      <c r="PBY870" s="744"/>
      <c r="PBZ870" s="744"/>
      <c r="PCA870" s="744"/>
      <c r="PCB870" s="744"/>
      <c r="PCC870" s="744"/>
      <c r="PCD870" s="744"/>
      <c r="PCE870" s="744"/>
      <c r="PCF870" s="744"/>
      <c r="PCG870" s="744"/>
      <c r="PCH870" s="744"/>
      <c r="PCI870" s="744"/>
      <c r="PCJ870" s="744"/>
      <c r="PCK870" s="744"/>
      <c r="PCL870" s="744"/>
      <c r="PCM870" s="744"/>
      <c r="PCN870" s="744"/>
      <c r="PCO870" s="744"/>
      <c r="PCP870" s="744"/>
      <c r="PCQ870" s="744"/>
      <c r="PCR870" s="744"/>
      <c r="PCS870" s="744"/>
      <c r="PCT870" s="744"/>
      <c r="PCU870" s="744"/>
      <c r="PCV870" s="744"/>
      <c r="PCW870" s="744"/>
      <c r="PCX870" s="744"/>
      <c r="PCY870" s="744"/>
      <c r="PCZ870" s="744"/>
      <c r="PDA870" s="744"/>
      <c r="PDB870" s="744"/>
      <c r="PDC870" s="744"/>
      <c r="PDD870" s="744"/>
      <c r="PDE870" s="744"/>
      <c r="PDF870" s="744"/>
      <c r="PDG870" s="744"/>
      <c r="PDH870" s="744"/>
      <c r="PDI870" s="744"/>
      <c r="PDJ870" s="744"/>
      <c r="PDK870" s="744"/>
      <c r="PDL870" s="744"/>
      <c r="PDM870" s="744"/>
      <c r="PDN870" s="744"/>
      <c r="PDO870" s="744"/>
      <c r="PDP870" s="744"/>
      <c r="PDQ870" s="744"/>
      <c r="PDR870" s="744"/>
      <c r="PDS870" s="744"/>
      <c r="PDT870" s="744"/>
      <c r="PDU870" s="744"/>
      <c r="PDV870" s="744"/>
      <c r="PDW870" s="744"/>
      <c r="PDX870" s="744"/>
      <c r="PDY870" s="744"/>
      <c r="PDZ870" s="744"/>
      <c r="PEA870" s="744"/>
      <c r="PEB870" s="744"/>
      <c r="PEC870" s="744"/>
      <c r="PED870" s="744"/>
      <c r="PEE870" s="744"/>
      <c r="PEF870" s="744"/>
      <c r="PEG870" s="744"/>
      <c r="PEH870" s="744"/>
      <c r="PEI870" s="744"/>
      <c r="PEJ870" s="744"/>
      <c r="PEK870" s="744"/>
      <c r="PEL870" s="744"/>
      <c r="PEM870" s="744"/>
      <c r="PEN870" s="744"/>
      <c r="PEO870" s="744"/>
      <c r="PEP870" s="744"/>
      <c r="PEQ870" s="744"/>
      <c r="PER870" s="744"/>
      <c r="PES870" s="744"/>
      <c r="PET870" s="744"/>
      <c r="PEU870" s="744"/>
      <c r="PEV870" s="744"/>
      <c r="PEW870" s="744"/>
      <c r="PEX870" s="744"/>
      <c r="PEY870" s="744"/>
      <c r="PEZ870" s="744"/>
      <c r="PFA870" s="744"/>
      <c r="PFB870" s="744"/>
      <c r="PFC870" s="744"/>
      <c r="PFD870" s="744"/>
      <c r="PFE870" s="744"/>
      <c r="PFF870" s="744"/>
      <c r="PFG870" s="744"/>
      <c r="PFH870" s="744"/>
      <c r="PFI870" s="744"/>
      <c r="PFJ870" s="744"/>
      <c r="PFK870" s="744"/>
      <c r="PFL870" s="744"/>
      <c r="PFM870" s="744"/>
      <c r="PFN870" s="744"/>
      <c r="PFO870" s="744"/>
      <c r="PFP870" s="744"/>
      <c r="PFQ870" s="744"/>
      <c r="PFR870" s="744"/>
      <c r="PFS870" s="744"/>
      <c r="PFT870" s="744"/>
      <c r="PFU870" s="744"/>
      <c r="PFV870" s="744"/>
      <c r="PFW870" s="744"/>
      <c r="PFX870" s="744"/>
      <c r="PFY870" s="744"/>
      <c r="PFZ870" s="744"/>
      <c r="PGA870" s="744"/>
      <c r="PGB870" s="744"/>
      <c r="PGC870" s="744"/>
      <c r="PGD870" s="744"/>
      <c r="PGE870" s="744"/>
      <c r="PGF870" s="744"/>
      <c r="PGG870" s="744"/>
      <c r="PGH870" s="744"/>
      <c r="PGI870" s="744"/>
      <c r="PGJ870" s="744"/>
      <c r="PGK870" s="744"/>
      <c r="PGL870" s="744"/>
      <c r="PGM870" s="744"/>
      <c r="PGN870" s="744"/>
      <c r="PGO870" s="744"/>
      <c r="PGP870" s="744"/>
      <c r="PGQ870" s="744"/>
      <c r="PGR870" s="744"/>
      <c r="PGS870" s="744"/>
      <c r="PGT870" s="744"/>
      <c r="PGU870" s="744"/>
      <c r="PGV870" s="744"/>
      <c r="PGW870" s="744"/>
      <c r="PGX870" s="744"/>
      <c r="PGY870" s="744"/>
      <c r="PGZ870" s="744"/>
      <c r="PHA870" s="744"/>
      <c r="PHB870" s="744"/>
      <c r="PHC870" s="744"/>
      <c r="PHD870" s="744"/>
      <c r="PHE870" s="744"/>
      <c r="PHF870" s="744"/>
      <c r="PHG870" s="744"/>
      <c r="PHH870" s="744"/>
      <c r="PHI870" s="744"/>
      <c r="PHJ870" s="744"/>
      <c r="PHK870" s="744"/>
      <c r="PHL870" s="744"/>
      <c r="PHM870" s="744"/>
      <c r="PHN870" s="744"/>
      <c r="PHO870" s="744"/>
      <c r="PHP870" s="744"/>
      <c r="PHQ870" s="744"/>
      <c r="PHR870" s="744"/>
      <c r="PHS870" s="744"/>
      <c r="PHT870" s="744"/>
      <c r="PHU870" s="744"/>
      <c r="PHV870" s="744"/>
      <c r="PHW870" s="744"/>
      <c r="PHX870" s="744"/>
      <c r="PHY870" s="744"/>
      <c r="PHZ870" s="744"/>
      <c r="PIA870" s="744"/>
      <c r="PIB870" s="744"/>
      <c r="PIC870" s="744"/>
      <c r="PID870" s="744"/>
      <c r="PIE870" s="744"/>
      <c r="PIF870" s="744"/>
      <c r="PIG870" s="744"/>
      <c r="PIH870" s="744"/>
      <c r="PII870" s="744"/>
      <c r="PIJ870" s="744"/>
      <c r="PIK870" s="744"/>
      <c r="PIL870" s="744"/>
      <c r="PIM870" s="744"/>
      <c r="PIN870" s="744"/>
      <c r="PIO870" s="744"/>
      <c r="PIP870" s="744"/>
      <c r="PIQ870" s="744"/>
      <c r="PIR870" s="744"/>
      <c r="PIS870" s="744"/>
      <c r="PIT870" s="744"/>
      <c r="PIU870" s="744"/>
      <c r="PIV870" s="744"/>
      <c r="PIW870" s="744"/>
      <c r="PIX870" s="744"/>
      <c r="PIY870" s="744"/>
      <c r="PIZ870" s="744"/>
      <c r="PJA870" s="744"/>
      <c r="PJB870" s="744"/>
      <c r="PJC870" s="744"/>
      <c r="PJD870" s="744"/>
      <c r="PJE870" s="744"/>
      <c r="PJF870" s="744"/>
      <c r="PJG870" s="744"/>
      <c r="PJH870" s="744"/>
      <c r="PJI870" s="744"/>
      <c r="PJJ870" s="744"/>
      <c r="PJK870" s="744"/>
      <c r="PJL870" s="744"/>
      <c r="PJM870" s="744"/>
      <c r="PJN870" s="744"/>
      <c r="PJO870" s="744"/>
      <c r="PJP870" s="744"/>
      <c r="PJQ870" s="744"/>
      <c r="PJR870" s="744"/>
      <c r="PJS870" s="744"/>
      <c r="PJT870" s="744"/>
      <c r="PJU870" s="744"/>
      <c r="PJV870" s="744"/>
      <c r="PJW870" s="744"/>
      <c r="PJX870" s="744"/>
      <c r="PJY870" s="744"/>
      <c r="PJZ870" s="744"/>
      <c r="PKA870" s="744"/>
      <c r="PKB870" s="744"/>
      <c r="PKC870" s="744"/>
      <c r="PKD870" s="744"/>
      <c r="PKE870" s="744"/>
      <c r="PKF870" s="744"/>
      <c r="PKG870" s="744"/>
      <c r="PKH870" s="744"/>
      <c r="PKI870" s="744"/>
      <c r="PKJ870" s="744"/>
      <c r="PKK870" s="744"/>
      <c r="PKL870" s="744"/>
      <c r="PKM870" s="744"/>
      <c r="PKN870" s="744"/>
      <c r="PKO870" s="744"/>
      <c r="PKP870" s="744"/>
      <c r="PKQ870" s="744"/>
      <c r="PKR870" s="744"/>
      <c r="PKS870" s="744"/>
      <c r="PKT870" s="744"/>
      <c r="PKU870" s="744"/>
      <c r="PKV870" s="744"/>
      <c r="PKW870" s="744"/>
      <c r="PKX870" s="744"/>
      <c r="PKY870" s="744"/>
      <c r="PKZ870" s="744"/>
      <c r="PLA870" s="744"/>
      <c r="PLB870" s="744"/>
      <c r="PLC870" s="744"/>
      <c r="PLD870" s="744"/>
      <c r="PLE870" s="744"/>
      <c r="PLF870" s="744"/>
      <c r="PLG870" s="744"/>
      <c r="PLH870" s="744"/>
      <c r="PLI870" s="744"/>
      <c r="PLJ870" s="744"/>
      <c r="PLK870" s="744"/>
      <c r="PLL870" s="744"/>
      <c r="PLM870" s="744"/>
      <c r="PLN870" s="744"/>
      <c r="PLO870" s="744"/>
      <c r="PLP870" s="744"/>
      <c r="PLQ870" s="744"/>
      <c r="PLR870" s="744"/>
      <c r="PLS870" s="744"/>
      <c r="PLT870" s="744"/>
      <c r="PLU870" s="744"/>
      <c r="PLV870" s="744"/>
      <c r="PLW870" s="744"/>
      <c r="PLX870" s="744"/>
      <c r="PLY870" s="744"/>
      <c r="PLZ870" s="744"/>
      <c r="PMA870" s="744"/>
      <c r="PMB870" s="744"/>
      <c r="PMC870" s="744"/>
      <c r="PMD870" s="744"/>
      <c r="PME870" s="744"/>
      <c r="PMF870" s="744"/>
      <c r="PMG870" s="744"/>
      <c r="PMH870" s="744"/>
      <c r="PMI870" s="744"/>
      <c r="PMJ870" s="744"/>
      <c r="PMK870" s="744"/>
      <c r="PML870" s="744"/>
      <c r="PMM870" s="744"/>
      <c r="PMN870" s="744"/>
      <c r="PMO870" s="744"/>
      <c r="PMP870" s="744"/>
      <c r="PMQ870" s="744"/>
      <c r="PMR870" s="744"/>
      <c r="PMS870" s="744"/>
      <c r="PMT870" s="744"/>
      <c r="PMU870" s="744"/>
      <c r="PMV870" s="744"/>
      <c r="PMW870" s="744"/>
      <c r="PMX870" s="744"/>
      <c r="PMY870" s="744"/>
      <c r="PMZ870" s="744"/>
      <c r="PNA870" s="744"/>
      <c r="PNB870" s="744"/>
      <c r="PNC870" s="744"/>
      <c r="PND870" s="744"/>
      <c r="PNE870" s="744"/>
      <c r="PNF870" s="744"/>
      <c r="PNG870" s="744"/>
      <c r="PNH870" s="744"/>
      <c r="PNI870" s="744"/>
      <c r="PNJ870" s="744"/>
      <c r="PNK870" s="744"/>
      <c r="PNL870" s="744"/>
      <c r="PNM870" s="744"/>
      <c r="PNN870" s="744"/>
      <c r="PNO870" s="744"/>
      <c r="PNP870" s="744"/>
      <c r="PNQ870" s="744"/>
      <c r="PNR870" s="744"/>
      <c r="PNS870" s="744"/>
      <c r="PNT870" s="744"/>
      <c r="PNU870" s="744"/>
      <c r="PNV870" s="744"/>
      <c r="PNW870" s="744"/>
      <c r="PNX870" s="744"/>
      <c r="PNY870" s="744"/>
      <c r="PNZ870" s="744"/>
      <c r="POA870" s="744"/>
      <c r="POB870" s="744"/>
      <c r="POC870" s="744"/>
      <c r="POD870" s="744"/>
      <c r="POE870" s="744"/>
      <c r="POF870" s="744"/>
      <c r="POG870" s="744"/>
      <c r="POH870" s="744"/>
      <c r="POI870" s="744"/>
      <c r="POJ870" s="744"/>
      <c r="POK870" s="744"/>
      <c r="POL870" s="744"/>
      <c r="POM870" s="744"/>
      <c r="PON870" s="744"/>
      <c r="POO870" s="744"/>
      <c r="POP870" s="744"/>
      <c r="POQ870" s="744"/>
      <c r="POR870" s="744"/>
      <c r="POS870" s="744"/>
      <c r="POT870" s="744"/>
      <c r="POU870" s="744"/>
      <c r="POV870" s="744"/>
      <c r="POW870" s="744"/>
      <c r="POX870" s="744"/>
      <c r="POY870" s="744"/>
      <c r="POZ870" s="744"/>
      <c r="PPA870" s="744"/>
      <c r="PPB870" s="744"/>
      <c r="PPC870" s="744"/>
      <c r="PPD870" s="744"/>
      <c r="PPE870" s="744"/>
      <c r="PPF870" s="744"/>
      <c r="PPG870" s="744"/>
      <c r="PPH870" s="744"/>
      <c r="PPI870" s="744"/>
      <c r="PPJ870" s="744"/>
      <c r="PPK870" s="744"/>
      <c r="PPL870" s="744"/>
      <c r="PPM870" s="744"/>
      <c r="PPN870" s="744"/>
      <c r="PPO870" s="744"/>
      <c r="PPP870" s="744"/>
      <c r="PPQ870" s="744"/>
      <c r="PPR870" s="744"/>
      <c r="PPS870" s="744"/>
      <c r="PPT870" s="744"/>
      <c r="PPU870" s="744"/>
      <c r="PPV870" s="744"/>
      <c r="PPW870" s="744"/>
      <c r="PPX870" s="744"/>
      <c r="PPY870" s="744"/>
      <c r="PPZ870" s="744"/>
      <c r="PQA870" s="744"/>
      <c r="PQB870" s="744"/>
      <c r="PQC870" s="744"/>
      <c r="PQD870" s="744"/>
      <c r="PQE870" s="744"/>
      <c r="PQF870" s="744"/>
      <c r="PQG870" s="744"/>
      <c r="PQH870" s="744"/>
      <c r="PQI870" s="744"/>
      <c r="PQJ870" s="744"/>
      <c r="PQK870" s="744"/>
      <c r="PQL870" s="744"/>
      <c r="PQM870" s="744"/>
      <c r="PQN870" s="744"/>
      <c r="PQO870" s="744"/>
      <c r="PQP870" s="744"/>
      <c r="PQQ870" s="744"/>
      <c r="PQR870" s="744"/>
      <c r="PQS870" s="744"/>
      <c r="PQT870" s="744"/>
      <c r="PQU870" s="744"/>
      <c r="PQV870" s="744"/>
      <c r="PQW870" s="744"/>
      <c r="PQX870" s="744"/>
      <c r="PQY870" s="744"/>
      <c r="PQZ870" s="744"/>
      <c r="PRA870" s="744"/>
      <c r="PRB870" s="744"/>
      <c r="PRC870" s="744"/>
      <c r="PRD870" s="744"/>
      <c r="PRE870" s="744"/>
      <c r="PRF870" s="744"/>
      <c r="PRG870" s="744"/>
      <c r="PRH870" s="744"/>
      <c r="PRI870" s="744"/>
      <c r="PRJ870" s="744"/>
      <c r="PRK870" s="744"/>
      <c r="PRL870" s="744"/>
      <c r="PRM870" s="744"/>
      <c r="PRN870" s="744"/>
      <c r="PRO870" s="744"/>
      <c r="PRP870" s="744"/>
      <c r="PRQ870" s="744"/>
      <c r="PRR870" s="744"/>
      <c r="PRS870" s="744"/>
      <c r="PRT870" s="744"/>
      <c r="PRU870" s="744"/>
      <c r="PRV870" s="744"/>
      <c r="PRW870" s="744"/>
      <c r="PRX870" s="744"/>
      <c r="PRY870" s="744"/>
      <c r="PRZ870" s="744"/>
      <c r="PSA870" s="744"/>
      <c r="PSB870" s="744"/>
      <c r="PSC870" s="744"/>
      <c r="PSD870" s="744"/>
      <c r="PSE870" s="744"/>
      <c r="PSF870" s="744"/>
      <c r="PSG870" s="744"/>
      <c r="PSH870" s="744"/>
      <c r="PSI870" s="744"/>
      <c r="PSJ870" s="744"/>
      <c r="PSK870" s="744"/>
      <c r="PSL870" s="744"/>
      <c r="PSM870" s="744"/>
      <c r="PSN870" s="744"/>
      <c r="PSO870" s="744"/>
      <c r="PSP870" s="744"/>
      <c r="PSQ870" s="744"/>
      <c r="PSR870" s="744"/>
      <c r="PSS870" s="744"/>
      <c r="PST870" s="744"/>
      <c r="PSU870" s="744"/>
      <c r="PSV870" s="744"/>
      <c r="PSW870" s="744"/>
      <c r="PSX870" s="744"/>
      <c r="PSY870" s="744"/>
      <c r="PSZ870" s="744"/>
      <c r="PTA870" s="744"/>
      <c r="PTB870" s="744"/>
      <c r="PTC870" s="744"/>
      <c r="PTD870" s="744"/>
      <c r="PTE870" s="744"/>
      <c r="PTF870" s="744"/>
      <c r="PTG870" s="744"/>
      <c r="PTH870" s="744"/>
      <c r="PTI870" s="744"/>
      <c r="PTJ870" s="744"/>
      <c r="PTK870" s="744"/>
      <c r="PTL870" s="744"/>
      <c r="PTM870" s="744"/>
      <c r="PTN870" s="744"/>
      <c r="PTO870" s="744"/>
      <c r="PTP870" s="744"/>
      <c r="PTQ870" s="744"/>
      <c r="PTR870" s="744"/>
      <c r="PTS870" s="744"/>
      <c r="PTT870" s="744"/>
      <c r="PTU870" s="744"/>
      <c r="PTV870" s="744"/>
      <c r="PTW870" s="744"/>
      <c r="PTX870" s="744"/>
      <c r="PTY870" s="744"/>
      <c r="PTZ870" s="744"/>
      <c r="PUA870" s="744"/>
      <c r="PUB870" s="744"/>
      <c r="PUC870" s="744"/>
      <c r="PUD870" s="744"/>
      <c r="PUE870" s="744"/>
      <c r="PUF870" s="744"/>
      <c r="PUG870" s="744"/>
      <c r="PUH870" s="744"/>
      <c r="PUI870" s="744"/>
      <c r="PUJ870" s="744"/>
      <c r="PUK870" s="744"/>
      <c r="PUL870" s="744"/>
      <c r="PUM870" s="744"/>
      <c r="PUN870" s="744"/>
      <c r="PUO870" s="744"/>
      <c r="PUP870" s="744"/>
      <c r="PUQ870" s="744"/>
      <c r="PUR870" s="744"/>
      <c r="PUS870" s="744"/>
      <c r="PUT870" s="744"/>
      <c r="PUU870" s="744"/>
      <c r="PUV870" s="744"/>
      <c r="PUW870" s="744"/>
      <c r="PUX870" s="744"/>
      <c r="PUY870" s="744"/>
      <c r="PUZ870" s="744"/>
      <c r="PVA870" s="744"/>
      <c r="PVB870" s="744"/>
      <c r="PVC870" s="744"/>
      <c r="PVD870" s="744"/>
      <c r="PVE870" s="744"/>
      <c r="PVF870" s="744"/>
      <c r="PVG870" s="744"/>
      <c r="PVH870" s="744"/>
      <c r="PVI870" s="744"/>
      <c r="PVJ870" s="744"/>
      <c r="PVK870" s="744"/>
      <c r="PVL870" s="744"/>
      <c r="PVM870" s="744"/>
      <c r="PVN870" s="744"/>
      <c r="PVO870" s="744"/>
      <c r="PVP870" s="744"/>
      <c r="PVQ870" s="744"/>
      <c r="PVR870" s="744"/>
      <c r="PVS870" s="744"/>
      <c r="PVT870" s="744"/>
      <c r="PVU870" s="744"/>
      <c r="PVV870" s="744"/>
      <c r="PVW870" s="744"/>
      <c r="PVX870" s="744"/>
      <c r="PVY870" s="744"/>
      <c r="PVZ870" s="744"/>
      <c r="PWA870" s="744"/>
      <c r="PWB870" s="744"/>
      <c r="PWC870" s="744"/>
      <c r="PWD870" s="744"/>
      <c r="PWE870" s="744"/>
      <c r="PWF870" s="744"/>
      <c r="PWG870" s="744"/>
      <c r="PWH870" s="744"/>
      <c r="PWI870" s="744"/>
      <c r="PWJ870" s="744"/>
      <c r="PWK870" s="744"/>
      <c r="PWL870" s="744"/>
      <c r="PWM870" s="744"/>
      <c r="PWN870" s="744"/>
      <c r="PWO870" s="744"/>
      <c r="PWP870" s="744"/>
      <c r="PWQ870" s="744"/>
      <c r="PWR870" s="744"/>
      <c r="PWS870" s="744"/>
      <c r="PWT870" s="744"/>
      <c r="PWU870" s="744"/>
      <c r="PWV870" s="744"/>
      <c r="PWW870" s="744"/>
      <c r="PWX870" s="744"/>
      <c r="PWY870" s="744"/>
      <c r="PWZ870" s="744"/>
      <c r="PXA870" s="744"/>
      <c r="PXB870" s="744"/>
      <c r="PXC870" s="744"/>
      <c r="PXD870" s="744"/>
      <c r="PXE870" s="744"/>
      <c r="PXF870" s="744"/>
      <c r="PXG870" s="744"/>
      <c r="PXH870" s="744"/>
      <c r="PXI870" s="744"/>
      <c r="PXJ870" s="744"/>
      <c r="PXK870" s="744"/>
      <c r="PXL870" s="744"/>
      <c r="PXM870" s="744"/>
      <c r="PXN870" s="744"/>
      <c r="PXO870" s="744"/>
      <c r="PXP870" s="744"/>
      <c r="PXQ870" s="744"/>
      <c r="PXR870" s="744"/>
      <c r="PXS870" s="744"/>
      <c r="PXT870" s="744"/>
      <c r="PXU870" s="744"/>
      <c r="PXV870" s="744"/>
      <c r="PXW870" s="744"/>
      <c r="PXX870" s="744"/>
      <c r="PXY870" s="744"/>
      <c r="PXZ870" s="744"/>
      <c r="PYA870" s="744"/>
      <c r="PYB870" s="744"/>
      <c r="PYC870" s="744"/>
      <c r="PYD870" s="744"/>
      <c r="PYE870" s="744"/>
      <c r="PYF870" s="744"/>
      <c r="PYG870" s="744"/>
      <c r="PYH870" s="744"/>
      <c r="PYI870" s="744"/>
      <c r="PYJ870" s="744"/>
      <c r="PYK870" s="744"/>
      <c r="PYL870" s="744"/>
      <c r="PYM870" s="744"/>
      <c r="PYN870" s="744"/>
      <c r="PYO870" s="744"/>
      <c r="PYP870" s="744"/>
      <c r="PYQ870" s="744"/>
      <c r="PYR870" s="744"/>
      <c r="PYS870" s="744"/>
      <c r="PYT870" s="744"/>
      <c r="PYU870" s="744"/>
      <c r="PYV870" s="744"/>
      <c r="PYW870" s="744"/>
      <c r="PYX870" s="744"/>
      <c r="PYY870" s="744"/>
      <c r="PYZ870" s="744"/>
      <c r="PZA870" s="744"/>
      <c r="PZB870" s="744"/>
      <c r="PZC870" s="744"/>
      <c r="PZD870" s="744"/>
      <c r="PZE870" s="744"/>
      <c r="PZF870" s="744"/>
      <c r="PZG870" s="744"/>
      <c r="PZH870" s="744"/>
      <c r="PZI870" s="744"/>
      <c r="PZJ870" s="744"/>
      <c r="PZK870" s="744"/>
      <c r="PZL870" s="744"/>
      <c r="PZM870" s="744"/>
      <c r="PZN870" s="744"/>
      <c r="PZO870" s="744"/>
      <c r="PZP870" s="744"/>
      <c r="PZQ870" s="744"/>
      <c r="PZR870" s="744"/>
      <c r="PZS870" s="744"/>
      <c r="PZT870" s="744"/>
      <c r="PZU870" s="744"/>
      <c r="PZV870" s="744"/>
      <c r="PZW870" s="744"/>
      <c r="PZX870" s="744"/>
      <c r="PZY870" s="744"/>
      <c r="PZZ870" s="744"/>
      <c r="QAA870" s="744"/>
      <c r="QAB870" s="744"/>
      <c r="QAC870" s="744"/>
      <c r="QAD870" s="744"/>
      <c r="QAE870" s="744"/>
      <c r="QAF870" s="744"/>
      <c r="QAG870" s="744"/>
      <c r="QAH870" s="744"/>
      <c r="QAI870" s="744"/>
      <c r="QAJ870" s="744"/>
      <c r="QAK870" s="744"/>
      <c r="QAL870" s="744"/>
      <c r="QAM870" s="744"/>
      <c r="QAN870" s="744"/>
      <c r="QAO870" s="744"/>
      <c r="QAP870" s="744"/>
      <c r="QAQ870" s="744"/>
      <c r="QAR870" s="744"/>
      <c r="QAS870" s="744"/>
      <c r="QAT870" s="744"/>
      <c r="QAU870" s="744"/>
      <c r="QAV870" s="744"/>
      <c r="QAW870" s="744"/>
      <c r="QAX870" s="744"/>
      <c r="QAY870" s="744"/>
      <c r="QAZ870" s="744"/>
      <c r="QBA870" s="744"/>
      <c r="QBB870" s="744"/>
      <c r="QBC870" s="744"/>
      <c r="QBD870" s="744"/>
      <c r="QBE870" s="744"/>
      <c r="QBF870" s="744"/>
      <c r="QBG870" s="744"/>
      <c r="QBH870" s="744"/>
      <c r="QBI870" s="744"/>
      <c r="QBJ870" s="744"/>
      <c r="QBK870" s="744"/>
      <c r="QBL870" s="744"/>
      <c r="QBM870" s="744"/>
      <c r="QBN870" s="744"/>
      <c r="QBO870" s="744"/>
      <c r="QBP870" s="744"/>
      <c r="QBQ870" s="744"/>
      <c r="QBR870" s="744"/>
      <c r="QBS870" s="744"/>
      <c r="QBT870" s="744"/>
      <c r="QBU870" s="744"/>
      <c r="QBV870" s="744"/>
      <c r="QBW870" s="744"/>
      <c r="QBX870" s="744"/>
      <c r="QBY870" s="744"/>
      <c r="QBZ870" s="744"/>
      <c r="QCA870" s="744"/>
      <c r="QCB870" s="744"/>
      <c r="QCC870" s="744"/>
      <c r="QCD870" s="744"/>
      <c r="QCE870" s="744"/>
      <c r="QCF870" s="744"/>
      <c r="QCG870" s="744"/>
      <c r="QCH870" s="744"/>
      <c r="QCI870" s="744"/>
      <c r="QCJ870" s="744"/>
      <c r="QCK870" s="744"/>
      <c r="QCL870" s="744"/>
      <c r="QCM870" s="744"/>
      <c r="QCN870" s="744"/>
      <c r="QCO870" s="744"/>
      <c r="QCP870" s="744"/>
      <c r="QCQ870" s="744"/>
      <c r="QCR870" s="744"/>
      <c r="QCS870" s="744"/>
      <c r="QCT870" s="744"/>
      <c r="QCU870" s="744"/>
      <c r="QCV870" s="744"/>
      <c r="QCW870" s="744"/>
      <c r="QCX870" s="744"/>
      <c r="QCY870" s="744"/>
      <c r="QCZ870" s="744"/>
      <c r="QDA870" s="744"/>
      <c r="QDB870" s="744"/>
      <c r="QDC870" s="744"/>
      <c r="QDD870" s="744"/>
      <c r="QDE870" s="744"/>
      <c r="QDF870" s="744"/>
      <c r="QDG870" s="744"/>
      <c r="QDH870" s="744"/>
      <c r="QDI870" s="744"/>
      <c r="QDJ870" s="744"/>
      <c r="QDK870" s="744"/>
      <c r="QDL870" s="744"/>
      <c r="QDM870" s="744"/>
      <c r="QDN870" s="744"/>
      <c r="QDO870" s="744"/>
      <c r="QDP870" s="744"/>
      <c r="QDQ870" s="744"/>
      <c r="QDR870" s="744"/>
      <c r="QDS870" s="744"/>
      <c r="QDT870" s="744"/>
      <c r="QDU870" s="744"/>
      <c r="QDV870" s="744"/>
      <c r="QDW870" s="744"/>
      <c r="QDX870" s="744"/>
      <c r="QDY870" s="744"/>
      <c r="QDZ870" s="744"/>
      <c r="QEA870" s="744"/>
      <c r="QEB870" s="744"/>
      <c r="QEC870" s="744"/>
      <c r="QED870" s="744"/>
      <c r="QEE870" s="744"/>
      <c r="QEF870" s="744"/>
      <c r="QEG870" s="744"/>
      <c r="QEH870" s="744"/>
      <c r="QEI870" s="744"/>
      <c r="QEJ870" s="744"/>
      <c r="QEK870" s="744"/>
      <c r="QEL870" s="744"/>
      <c r="QEM870" s="744"/>
      <c r="QEN870" s="744"/>
      <c r="QEO870" s="744"/>
      <c r="QEP870" s="744"/>
      <c r="QEQ870" s="744"/>
      <c r="QER870" s="744"/>
      <c r="QES870" s="744"/>
      <c r="QET870" s="744"/>
      <c r="QEU870" s="744"/>
      <c r="QEV870" s="744"/>
      <c r="QEW870" s="744"/>
      <c r="QEX870" s="744"/>
      <c r="QEY870" s="744"/>
      <c r="QEZ870" s="744"/>
      <c r="QFA870" s="744"/>
      <c r="QFB870" s="744"/>
      <c r="QFC870" s="744"/>
      <c r="QFD870" s="744"/>
      <c r="QFE870" s="744"/>
      <c r="QFF870" s="744"/>
      <c r="QFG870" s="744"/>
      <c r="QFH870" s="744"/>
      <c r="QFI870" s="744"/>
      <c r="QFJ870" s="744"/>
      <c r="QFK870" s="744"/>
      <c r="QFL870" s="744"/>
      <c r="QFM870" s="744"/>
      <c r="QFN870" s="744"/>
      <c r="QFO870" s="744"/>
      <c r="QFP870" s="744"/>
      <c r="QFQ870" s="744"/>
      <c r="QFR870" s="744"/>
      <c r="QFS870" s="744"/>
      <c r="QFT870" s="744"/>
      <c r="QFU870" s="744"/>
      <c r="QFV870" s="744"/>
      <c r="QFW870" s="744"/>
      <c r="QFX870" s="744"/>
      <c r="QFY870" s="744"/>
      <c r="QFZ870" s="744"/>
      <c r="QGA870" s="744"/>
      <c r="QGB870" s="744"/>
      <c r="QGC870" s="744"/>
      <c r="QGD870" s="744"/>
      <c r="QGE870" s="744"/>
      <c r="QGF870" s="744"/>
      <c r="QGG870" s="744"/>
      <c r="QGH870" s="744"/>
      <c r="QGI870" s="744"/>
      <c r="QGJ870" s="744"/>
      <c r="QGK870" s="744"/>
      <c r="QGL870" s="744"/>
      <c r="QGM870" s="744"/>
      <c r="QGN870" s="744"/>
      <c r="QGO870" s="744"/>
      <c r="QGP870" s="744"/>
      <c r="QGQ870" s="744"/>
      <c r="QGR870" s="744"/>
      <c r="QGS870" s="744"/>
      <c r="QGT870" s="744"/>
      <c r="QGU870" s="744"/>
      <c r="QGV870" s="744"/>
      <c r="QGW870" s="744"/>
      <c r="QGX870" s="744"/>
      <c r="QGY870" s="744"/>
      <c r="QGZ870" s="744"/>
      <c r="QHA870" s="744"/>
      <c r="QHB870" s="744"/>
      <c r="QHC870" s="744"/>
      <c r="QHD870" s="744"/>
      <c r="QHE870" s="744"/>
      <c r="QHF870" s="744"/>
      <c r="QHG870" s="744"/>
      <c r="QHH870" s="744"/>
      <c r="QHI870" s="744"/>
      <c r="QHJ870" s="744"/>
      <c r="QHK870" s="744"/>
      <c r="QHL870" s="744"/>
      <c r="QHM870" s="744"/>
      <c r="QHN870" s="744"/>
      <c r="QHO870" s="744"/>
      <c r="QHP870" s="744"/>
      <c r="QHQ870" s="744"/>
      <c r="QHR870" s="744"/>
      <c r="QHS870" s="744"/>
      <c r="QHT870" s="744"/>
      <c r="QHU870" s="744"/>
      <c r="QHV870" s="744"/>
      <c r="QHW870" s="744"/>
      <c r="QHX870" s="744"/>
      <c r="QHY870" s="744"/>
      <c r="QHZ870" s="744"/>
      <c r="QIA870" s="744"/>
      <c r="QIB870" s="744"/>
      <c r="QIC870" s="744"/>
      <c r="QID870" s="744"/>
      <c r="QIE870" s="744"/>
      <c r="QIF870" s="744"/>
      <c r="QIG870" s="744"/>
      <c r="QIH870" s="744"/>
      <c r="QII870" s="744"/>
      <c r="QIJ870" s="744"/>
      <c r="QIK870" s="744"/>
      <c r="QIL870" s="744"/>
      <c r="QIM870" s="744"/>
      <c r="QIN870" s="744"/>
      <c r="QIO870" s="744"/>
      <c r="QIP870" s="744"/>
      <c r="QIQ870" s="744"/>
      <c r="QIR870" s="744"/>
      <c r="QIS870" s="744"/>
      <c r="QIT870" s="744"/>
      <c r="QIU870" s="744"/>
      <c r="QIV870" s="744"/>
      <c r="QIW870" s="744"/>
      <c r="QIX870" s="744"/>
      <c r="QIY870" s="744"/>
      <c r="QIZ870" s="744"/>
      <c r="QJA870" s="744"/>
      <c r="QJB870" s="744"/>
      <c r="QJC870" s="744"/>
      <c r="QJD870" s="744"/>
      <c r="QJE870" s="744"/>
      <c r="QJF870" s="744"/>
      <c r="QJG870" s="744"/>
      <c r="QJH870" s="744"/>
      <c r="QJI870" s="744"/>
      <c r="QJJ870" s="744"/>
      <c r="QJK870" s="744"/>
      <c r="QJL870" s="744"/>
      <c r="QJM870" s="744"/>
      <c r="QJN870" s="744"/>
      <c r="QJO870" s="744"/>
      <c r="QJP870" s="744"/>
      <c r="QJQ870" s="744"/>
      <c r="QJR870" s="744"/>
      <c r="QJS870" s="744"/>
      <c r="QJT870" s="744"/>
      <c r="QJU870" s="744"/>
      <c r="QJV870" s="744"/>
      <c r="QJW870" s="744"/>
      <c r="QJX870" s="744"/>
      <c r="QJY870" s="744"/>
      <c r="QJZ870" s="744"/>
      <c r="QKA870" s="744"/>
      <c r="QKB870" s="744"/>
      <c r="QKC870" s="744"/>
      <c r="QKD870" s="744"/>
      <c r="QKE870" s="744"/>
      <c r="QKF870" s="744"/>
      <c r="QKG870" s="744"/>
      <c r="QKH870" s="744"/>
      <c r="QKI870" s="744"/>
      <c r="QKJ870" s="744"/>
      <c r="QKK870" s="744"/>
      <c r="QKL870" s="744"/>
      <c r="QKM870" s="744"/>
      <c r="QKN870" s="744"/>
      <c r="QKO870" s="744"/>
      <c r="QKP870" s="744"/>
      <c r="QKQ870" s="744"/>
      <c r="QKR870" s="744"/>
      <c r="QKS870" s="744"/>
      <c r="QKT870" s="744"/>
      <c r="QKU870" s="744"/>
      <c r="QKV870" s="744"/>
      <c r="QKW870" s="744"/>
      <c r="QKX870" s="744"/>
      <c r="QKY870" s="744"/>
      <c r="QKZ870" s="744"/>
      <c r="QLA870" s="744"/>
      <c r="QLB870" s="744"/>
      <c r="QLC870" s="744"/>
      <c r="QLD870" s="744"/>
      <c r="QLE870" s="744"/>
      <c r="QLF870" s="744"/>
      <c r="QLG870" s="744"/>
      <c r="QLH870" s="744"/>
      <c r="QLI870" s="744"/>
      <c r="QLJ870" s="744"/>
      <c r="QLK870" s="744"/>
      <c r="QLL870" s="744"/>
      <c r="QLM870" s="744"/>
      <c r="QLN870" s="744"/>
      <c r="QLO870" s="744"/>
      <c r="QLP870" s="744"/>
      <c r="QLQ870" s="744"/>
      <c r="QLR870" s="744"/>
      <c r="QLS870" s="744"/>
      <c r="QLT870" s="744"/>
      <c r="QLU870" s="744"/>
      <c r="QLV870" s="744"/>
      <c r="QLW870" s="744"/>
      <c r="QLX870" s="744"/>
      <c r="QLY870" s="744"/>
      <c r="QLZ870" s="744"/>
      <c r="QMA870" s="744"/>
      <c r="QMB870" s="744"/>
      <c r="QMC870" s="744"/>
      <c r="QMD870" s="744"/>
      <c r="QME870" s="744"/>
      <c r="QMF870" s="744"/>
      <c r="QMG870" s="744"/>
      <c r="QMH870" s="744"/>
      <c r="QMI870" s="744"/>
      <c r="QMJ870" s="744"/>
      <c r="QMK870" s="744"/>
      <c r="QML870" s="744"/>
      <c r="QMM870" s="744"/>
      <c r="QMN870" s="744"/>
      <c r="QMO870" s="744"/>
      <c r="QMP870" s="744"/>
      <c r="QMQ870" s="744"/>
      <c r="QMR870" s="744"/>
      <c r="QMS870" s="744"/>
      <c r="QMT870" s="744"/>
      <c r="QMU870" s="744"/>
      <c r="QMV870" s="744"/>
      <c r="QMW870" s="744"/>
      <c r="QMX870" s="744"/>
      <c r="QMY870" s="744"/>
      <c r="QMZ870" s="744"/>
      <c r="QNA870" s="744"/>
      <c r="QNB870" s="744"/>
      <c r="QNC870" s="744"/>
      <c r="QND870" s="744"/>
      <c r="QNE870" s="744"/>
      <c r="QNF870" s="744"/>
      <c r="QNG870" s="744"/>
      <c r="QNH870" s="744"/>
      <c r="QNI870" s="744"/>
      <c r="QNJ870" s="744"/>
      <c r="QNK870" s="744"/>
      <c r="QNL870" s="744"/>
      <c r="QNM870" s="744"/>
      <c r="QNN870" s="744"/>
      <c r="QNO870" s="744"/>
      <c r="QNP870" s="744"/>
      <c r="QNQ870" s="744"/>
      <c r="QNR870" s="744"/>
      <c r="QNS870" s="744"/>
      <c r="QNT870" s="744"/>
      <c r="QNU870" s="744"/>
      <c r="QNV870" s="744"/>
      <c r="QNW870" s="744"/>
      <c r="QNX870" s="744"/>
      <c r="QNY870" s="744"/>
      <c r="QNZ870" s="744"/>
      <c r="QOA870" s="744"/>
      <c r="QOB870" s="744"/>
      <c r="QOC870" s="744"/>
      <c r="QOD870" s="744"/>
      <c r="QOE870" s="744"/>
      <c r="QOF870" s="744"/>
      <c r="QOG870" s="744"/>
      <c r="QOH870" s="744"/>
      <c r="QOI870" s="744"/>
      <c r="QOJ870" s="744"/>
      <c r="QOK870" s="744"/>
      <c r="QOL870" s="744"/>
      <c r="QOM870" s="744"/>
      <c r="QON870" s="744"/>
      <c r="QOO870" s="744"/>
      <c r="QOP870" s="744"/>
      <c r="QOQ870" s="744"/>
      <c r="QOR870" s="744"/>
      <c r="QOS870" s="744"/>
      <c r="QOT870" s="744"/>
      <c r="QOU870" s="744"/>
      <c r="QOV870" s="744"/>
      <c r="QOW870" s="744"/>
      <c r="QOX870" s="744"/>
      <c r="QOY870" s="744"/>
      <c r="QOZ870" s="744"/>
      <c r="QPA870" s="744"/>
      <c r="QPB870" s="744"/>
      <c r="QPC870" s="744"/>
      <c r="QPD870" s="744"/>
      <c r="QPE870" s="744"/>
      <c r="QPF870" s="744"/>
      <c r="QPG870" s="744"/>
      <c r="QPH870" s="744"/>
      <c r="QPI870" s="744"/>
      <c r="QPJ870" s="744"/>
      <c r="QPK870" s="744"/>
      <c r="QPL870" s="744"/>
      <c r="QPM870" s="744"/>
      <c r="QPN870" s="744"/>
      <c r="QPO870" s="744"/>
      <c r="QPP870" s="744"/>
      <c r="QPQ870" s="744"/>
      <c r="QPR870" s="744"/>
      <c r="QPS870" s="744"/>
      <c r="QPT870" s="744"/>
      <c r="QPU870" s="744"/>
      <c r="QPV870" s="744"/>
      <c r="QPW870" s="744"/>
      <c r="QPX870" s="744"/>
      <c r="QPY870" s="744"/>
      <c r="QPZ870" s="744"/>
      <c r="QQA870" s="744"/>
      <c r="QQB870" s="744"/>
      <c r="QQC870" s="744"/>
      <c r="QQD870" s="744"/>
      <c r="QQE870" s="744"/>
      <c r="QQF870" s="744"/>
      <c r="QQG870" s="744"/>
      <c r="QQH870" s="744"/>
      <c r="QQI870" s="744"/>
      <c r="QQJ870" s="744"/>
      <c r="QQK870" s="744"/>
      <c r="QQL870" s="744"/>
      <c r="QQM870" s="744"/>
      <c r="QQN870" s="744"/>
      <c r="QQO870" s="744"/>
      <c r="QQP870" s="744"/>
      <c r="QQQ870" s="744"/>
      <c r="QQR870" s="744"/>
      <c r="QQS870" s="744"/>
      <c r="QQT870" s="744"/>
      <c r="QQU870" s="744"/>
      <c r="QQV870" s="744"/>
      <c r="QQW870" s="744"/>
      <c r="QQX870" s="744"/>
      <c r="QQY870" s="744"/>
      <c r="QQZ870" s="744"/>
      <c r="QRA870" s="744"/>
      <c r="QRB870" s="744"/>
      <c r="QRC870" s="744"/>
      <c r="QRD870" s="744"/>
      <c r="QRE870" s="744"/>
      <c r="QRF870" s="744"/>
      <c r="QRG870" s="744"/>
      <c r="QRH870" s="744"/>
      <c r="QRI870" s="744"/>
      <c r="QRJ870" s="744"/>
      <c r="QRK870" s="744"/>
      <c r="QRL870" s="744"/>
      <c r="QRM870" s="744"/>
      <c r="QRN870" s="744"/>
      <c r="QRO870" s="744"/>
      <c r="QRP870" s="744"/>
      <c r="QRQ870" s="744"/>
      <c r="QRR870" s="744"/>
      <c r="QRS870" s="744"/>
      <c r="QRT870" s="744"/>
      <c r="QRU870" s="744"/>
      <c r="QRV870" s="744"/>
      <c r="QRW870" s="744"/>
      <c r="QRX870" s="744"/>
      <c r="QRY870" s="744"/>
      <c r="QRZ870" s="744"/>
      <c r="QSA870" s="744"/>
      <c r="QSB870" s="744"/>
      <c r="QSC870" s="744"/>
      <c r="QSD870" s="744"/>
      <c r="QSE870" s="744"/>
      <c r="QSF870" s="744"/>
      <c r="QSG870" s="744"/>
      <c r="QSH870" s="744"/>
      <c r="QSI870" s="744"/>
      <c r="QSJ870" s="744"/>
      <c r="QSK870" s="744"/>
      <c r="QSL870" s="744"/>
      <c r="QSM870" s="744"/>
      <c r="QSN870" s="744"/>
      <c r="QSO870" s="744"/>
      <c r="QSP870" s="744"/>
      <c r="QSQ870" s="744"/>
      <c r="QSR870" s="744"/>
      <c r="QSS870" s="744"/>
      <c r="QST870" s="744"/>
      <c r="QSU870" s="744"/>
      <c r="QSV870" s="744"/>
      <c r="QSW870" s="744"/>
      <c r="QSX870" s="744"/>
      <c r="QSY870" s="744"/>
      <c r="QSZ870" s="744"/>
      <c r="QTA870" s="744"/>
      <c r="QTB870" s="744"/>
      <c r="QTC870" s="744"/>
      <c r="QTD870" s="744"/>
      <c r="QTE870" s="744"/>
      <c r="QTF870" s="744"/>
      <c r="QTG870" s="744"/>
      <c r="QTH870" s="744"/>
      <c r="QTI870" s="744"/>
      <c r="QTJ870" s="744"/>
      <c r="QTK870" s="744"/>
      <c r="QTL870" s="744"/>
      <c r="QTM870" s="744"/>
      <c r="QTN870" s="744"/>
      <c r="QTO870" s="744"/>
      <c r="QTP870" s="744"/>
      <c r="QTQ870" s="744"/>
      <c r="QTR870" s="744"/>
      <c r="QTS870" s="744"/>
      <c r="QTT870" s="744"/>
      <c r="QTU870" s="744"/>
      <c r="QTV870" s="744"/>
      <c r="QTW870" s="744"/>
      <c r="QTX870" s="744"/>
      <c r="QTY870" s="744"/>
      <c r="QTZ870" s="744"/>
      <c r="QUA870" s="744"/>
      <c r="QUB870" s="744"/>
      <c r="QUC870" s="744"/>
      <c r="QUD870" s="744"/>
      <c r="QUE870" s="744"/>
      <c r="QUF870" s="744"/>
      <c r="QUG870" s="744"/>
      <c r="QUH870" s="744"/>
      <c r="QUI870" s="744"/>
      <c r="QUJ870" s="744"/>
      <c r="QUK870" s="744"/>
      <c r="QUL870" s="744"/>
      <c r="QUM870" s="744"/>
      <c r="QUN870" s="744"/>
      <c r="QUO870" s="744"/>
      <c r="QUP870" s="744"/>
      <c r="QUQ870" s="744"/>
      <c r="QUR870" s="744"/>
      <c r="QUS870" s="744"/>
      <c r="QUT870" s="744"/>
      <c r="QUU870" s="744"/>
      <c r="QUV870" s="744"/>
      <c r="QUW870" s="744"/>
      <c r="QUX870" s="744"/>
      <c r="QUY870" s="744"/>
      <c r="QUZ870" s="744"/>
      <c r="QVA870" s="744"/>
      <c r="QVB870" s="744"/>
      <c r="QVC870" s="744"/>
      <c r="QVD870" s="744"/>
      <c r="QVE870" s="744"/>
      <c r="QVF870" s="744"/>
      <c r="QVG870" s="744"/>
      <c r="QVH870" s="744"/>
      <c r="QVI870" s="744"/>
      <c r="QVJ870" s="744"/>
      <c r="QVK870" s="744"/>
      <c r="QVL870" s="744"/>
      <c r="QVM870" s="744"/>
      <c r="QVN870" s="744"/>
      <c r="QVO870" s="744"/>
      <c r="QVP870" s="744"/>
      <c r="QVQ870" s="744"/>
      <c r="QVR870" s="744"/>
      <c r="QVS870" s="744"/>
      <c r="QVT870" s="744"/>
      <c r="QVU870" s="744"/>
      <c r="QVV870" s="744"/>
      <c r="QVW870" s="744"/>
      <c r="QVX870" s="744"/>
      <c r="QVY870" s="744"/>
      <c r="QVZ870" s="744"/>
      <c r="QWA870" s="744"/>
      <c r="QWB870" s="744"/>
      <c r="QWC870" s="744"/>
      <c r="QWD870" s="744"/>
      <c r="QWE870" s="744"/>
      <c r="QWF870" s="744"/>
      <c r="QWG870" s="744"/>
      <c r="QWH870" s="744"/>
      <c r="QWI870" s="744"/>
      <c r="QWJ870" s="744"/>
      <c r="QWK870" s="744"/>
      <c r="QWL870" s="744"/>
      <c r="QWM870" s="744"/>
      <c r="QWN870" s="744"/>
      <c r="QWO870" s="744"/>
      <c r="QWP870" s="744"/>
      <c r="QWQ870" s="744"/>
      <c r="QWR870" s="744"/>
      <c r="QWS870" s="744"/>
      <c r="QWT870" s="744"/>
      <c r="QWU870" s="744"/>
      <c r="QWV870" s="744"/>
      <c r="QWW870" s="744"/>
      <c r="QWX870" s="744"/>
      <c r="QWY870" s="744"/>
      <c r="QWZ870" s="744"/>
      <c r="QXA870" s="744"/>
      <c r="QXB870" s="744"/>
      <c r="QXC870" s="744"/>
      <c r="QXD870" s="744"/>
      <c r="QXE870" s="744"/>
      <c r="QXF870" s="744"/>
      <c r="QXG870" s="744"/>
      <c r="QXH870" s="744"/>
      <c r="QXI870" s="744"/>
      <c r="QXJ870" s="744"/>
      <c r="QXK870" s="744"/>
      <c r="QXL870" s="744"/>
      <c r="QXM870" s="744"/>
      <c r="QXN870" s="744"/>
      <c r="QXO870" s="744"/>
      <c r="QXP870" s="744"/>
      <c r="QXQ870" s="744"/>
      <c r="QXR870" s="744"/>
      <c r="QXS870" s="744"/>
      <c r="QXT870" s="744"/>
      <c r="QXU870" s="744"/>
      <c r="QXV870" s="744"/>
      <c r="QXW870" s="744"/>
      <c r="QXX870" s="744"/>
      <c r="QXY870" s="744"/>
      <c r="QXZ870" s="744"/>
      <c r="QYA870" s="744"/>
      <c r="QYB870" s="744"/>
      <c r="QYC870" s="744"/>
      <c r="QYD870" s="744"/>
      <c r="QYE870" s="744"/>
      <c r="QYF870" s="744"/>
      <c r="QYG870" s="744"/>
      <c r="QYH870" s="744"/>
      <c r="QYI870" s="744"/>
      <c r="QYJ870" s="744"/>
      <c r="QYK870" s="744"/>
      <c r="QYL870" s="744"/>
      <c r="QYM870" s="744"/>
      <c r="QYN870" s="744"/>
      <c r="QYO870" s="744"/>
      <c r="QYP870" s="744"/>
      <c r="QYQ870" s="744"/>
      <c r="QYR870" s="744"/>
      <c r="QYS870" s="744"/>
      <c r="QYT870" s="744"/>
      <c r="QYU870" s="744"/>
      <c r="QYV870" s="744"/>
      <c r="QYW870" s="744"/>
      <c r="QYX870" s="744"/>
      <c r="QYY870" s="744"/>
      <c r="QYZ870" s="744"/>
      <c r="QZA870" s="744"/>
      <c r="QZB870" s="744"/>
      <c r="QZC870" s="744"/>
      <c r="QZD870" s="744"/>
      <c r="QZE870" s="744"/>
      <c r="QZF870" s="744"/>
      <c r="QZG870" s="744"/>
      <c r="QZH870" s="744"/>
      <c r="QZI870" s="744"/>
      <c r="QZJ870" s="744"/>
      <c r="QZK870" s="744"/>
      <c r="QZL870" s="744"/>
      <c r="QZM870" s="744"/>
      <c r="QZN870" s="744"/>
      <c r="QZO870" s="744"/>
      <c r="QZP870" s="744"/>
      <c r="QZQ870" s="744"/>
      <c r="QZR870" s="744"/>
      <c r="QZS870" s="744"/>
      <c r="QZT870" s="744"/>
      <c r="QZU870" s="744"/>
      <c r="QZV870" s="744"/>
      <c r="QZW870" s="744"/>
      <c r="QZX870" s="744"/>
      <c r="QZY870" s="744"/>
      <c r="QZZ870" s="744"/>
      <c r="RAA870" s="744"/>
      <c r="RAB870" s="744"/>
      <c r="RAC870" s="744"/>
      <c r="RAD870" s="744"/>
      <c r="RAE870" s="744"/>
      <c r="RAF870" s="744"/>
      <c r="RAG870" s="744"/>
      <c r="RAH870" s="744"/>
      <c r="RAI870" s="744"/>
      <c r="RAJ870" s="744"/>
      <c r="RAK870" s="744"/>
      <c r="RAL870" s="744"/>
      <c r="RAM870" s="744"/>
      <c r="RAN870" s="744"/>
      <c r="RAO870" s="744"/>
      <c r="RAP870" s="744"/>
      <c r="RAQ870" s="744"/>
      <c r="RAR870" s="744"/>
      <c r="RAS870" s="744"/>
      <c r="RAT870" s="744"/>
      <c r="RAU870" s="744"/>
      <c r="RAV870" s="744"/>
      <c r="RAW870" s="744"/>
      <c r="RAX870" s="744"/>
      <c r="RAY870" s="744"/>
      <c r="RAZ870" s="744"/>
      <c r="RBA870" s="744"/>
      <c r="RBB870" s="744"/>
      <c r="RBC870" s="744"/>
      <c r="RBD870" s="744"/>
      <c r="RBE870" s="744"/>
      <c r="RBF870" s="744"/>
      <c r="RBG870" s="744"/>
      <c r="RBH870" s="744"/>
      <c r="RBI870" s="744"/>
      <c r="RBJ870" s="744"/>
      <c r="RBK870" s="744"/>
      <c r="RBL870" s="744"/>
      <c r="RBM870" s="744"/>
      <c r="RBN870" s="744"/>
      <c r="RBO870" s="744"/>
      <c r="RBP870" s="744"/>
      <c r="RBQ870" s="744"/>
      <c r="RBR870" s="744"/>
      <c r="RBS870" s="744"/>
      <c r="RBT870" s="744"/>
      <c r="RBU870" s="744"/>
      <c r="RBV870" s="744"/>
      <c r="RBW870" s="744"/>
      <c r="RBX870" s="744"/>
      <c r="RBY870" s="744"/>
      <c r="RBZ870" s="744"/>
      <c r="RCA870" s="744"/>
      <c r="RCB870" s="744"/>
      <c r="RCC870" s="744"/>
      <c r="RCD870" s="744"/>
      <c r="RCE870" s="744"/>
      <c r="RCF870" s="744"/>
      <c r="RCG870" s="744"/>
      <c r="RCH870" s="744"/>
      <c r="RCI870" s="744"/>
      <c r="RCJ870" s="744"/>
      <c r="RCK870" s="744"/>
      <c r="RCL870" s="744"/>
      <c r="RCM870" s="744"/>
      <c r="RCN870" s="744"/>
      <c r="RCO870" s="744"/>
      <c r="RCP870" s="744"/>
      <c r="RCQ870" s="744"/>
      <c r="RCR870" s="744"/>
      <c r="RCS870" s="744"/>
      <c r="RCT870" s="744"/>
      <c r="RCU870" s="744"/>
      <c r="RCV870" s="744"/>
      <c r="RCW870" s="744"/>
      <c r="RCX870" s="744"/>
      <c r="RCY870" s="744"/>
      <c r="RCZ870" s="744"/>
      <c r="RDA870" s="744"/>
      <c r="RDB870" s="744"/>
      <c r="RDC870" s="744"/>
      <c r="RDD870" s="744"/>
      <c r="RDE870" s="744"/>
      <c r="RDF870" s="744"/>
      <c r="RDG870" s="744"/>
      <c r="RDH870" s="744"/>
      <c r="RDI870" s="744"/>
      <c r="RDJ870" s="744"/>
      <c r="RDK870" s="744"/>
      <c r="RDL870" s="744"/>
      <c r="RDM870" s="744"/>
      <c r="RDN870" s="744"/>
      <c r="RDO870" s="744"/>
      <c r="RDP870" s="744"/>
      <c r="RDQ870" s="744"/>
      <c r="RDR870" s="744"/>
      <c r="RDS870" s="744"/>
      <c r="RDT870" s="744"/>
      <c r="RDU870" s="744"/>
      <c r="RDV870" s="744"/>
      <c r="RDW870" s="744"/>
      <c r="RDX870" s="744"/>
      <c r="RDY870" s="744"/>
      <c r="RDZ870" s="744"/>
      <c r="REA870" s="744"/>
      <c r="REB870" s="744"/>
      <c r="REC870" s="744"/>
      <c r="RED870" s="744"/>
      <c r="REE870" s="744"/>
      <c r="REF870" s="744"/>
      <c r="REG870" s="744"/>
      <c r="REH870" s="744"/>
      <c r="REI870" s="744"/>
      <c r="REJ870" s="744"/>
      <c r="REK870" s="744"/>
      <c r="REL870" s="744"/>
      <c r="REM870" s="744"/>
      <c r="REN870" s="744"/>
      <c r="REO870" s="744"/>
      <c r="REP870" s="744"/>
      <c r="REQ870" s="744"/>
      <c r="RER870" s="744"/>
      <c r="RES870" s="744"/>
      <c r="RET870" s="744"/>
      <c r="REU870" s="744"/>
      <c r="REV870" s="744"/>
      <c r="REW870" s="744"/>
      <c r="REX870" s="744"/>
      <c r="REY870" s="744"/>
      <c r="REZ870" s="744"/>
      <c r="RFA870" s="744"/>
      <c r="RFB870" s="744"/>
      <c r="RFC870" s="744"/>
      <c r="RFD870" s="744"/>
      <c r="RFE870" s="744"/>
      <c r="RFF870" s="744"/>
      <c r="RFG870" s="744"/>
      <c r="RFH870" s="744"/>
      <c r="RFI870" s="744"/>
      <c r="RFJ870" s="744"/>
      <c r="RFK870" s="744"/>
      <c r="RFL870" s="744"/>
      <c r="RFM870" s="744"/>
      <c r="RFN870" s="744"/>
      <c r="RFO870" s="744"/>
      <c r="RFP870" s="744"/>
      <c r="RFQ870" s="744"/>
      <c r="RFR870" s="744"/>
      <c r="RFS870" s="744"/>
      <c r="RFT870" s="744"/>
      <c r="RFU870" s="744"/>
      <c r="RFV870" s="744"/>
      <c r="RFW870" s="744"/>
      <c r="RFX870" s="744"/>
      <c r="RFY870" s="744"/>
      <c r="RFZ870" s="744"/>
      <c r="RGA870" s="744"/>
      <c r="RGB870" s="744"/>
      <c r="RGC870" s="744"/>
      <c r="RGD870" s="744"/>
      <c r="RGE870" s="744"/>
      <c r="RGF870" s="744"/>
      <c r="RGG870" s="744"/>
      <c r="RGH870" s="744"/>
      <c r="RGI870" s="744"/>
      <c r="RGJ870" s="744"/>
      <c r="RGK870" s="744"/>
      <c r="RGL870" s="744"/>
      <c r="RGM870" s="744"/>
      <c r="RGN870" s="744"/>
      <c r="RGO870" s="744"/>
      <c r="RGP870" s="744"/>
      <c r="RGQ870" s="744"/>
      <c r="RGR870" s="744"/>
      <c r="RGS870" s="744"/>
      <c r="RGT870" s="744"/>
      <c r="RGU870" s="744"/>
      <c r="RGV870" s="744"/>
      <c r="RGW870" s="744"/>
      <c r="RGX870" s="744"/>
      <c r="RGY870" s="744"/>
      <c r="RGZ870" s="744"/>
      <c r="RHA870" s="744"/>
      <c r="RHB870" s="744"/>
      <c r="RHC870" s="744"/>
      <c r="RHD870" s="744"/>
      <c r="RHE870" s="744"/>
      <c r="RHF870" s="744"/>
      <c r="RHG870" s="744"/>
      <c r="RHH870" s="744"/>
      <c r="RHI870" s="744"/>
      <c r="RHJ870" s="744"/>
      <c r="RHK870" s="744"/>
      <c r="RHL870" s="744"/>
      <c r="RHM870" s="744"/>
      <c r="RHN870" s="744"/>
      <c r="RHO870" s="744"/>
      <c r="RHP870" s="744"/>
      <c r="RHQ870" s="744"/>
      <c r="RHR870" s="744"/>
      <c r="RHS870" s="744"/>
      <c r="RHT870" s="744"/>
      <c r="RHU870" s="744"/>
      <c r="RHV870" s="744"/>
      <c r="RHW870" s="744"/>
      <c r="RHX870" s="744"/>
      <c r="RHY870" s="744"/>
      <c r="RHZ870" s="744"/>
      <c r="RIA870" s="744"/>
      <c r="RIB870" s="744"/>
      <c r="RIC870" s="744"/>
      <c r="RID870" s="744"/>
      <c r="RIE870" s="744"/>
      <c r="RIF870" s="744"/>
      <c r="RIG870" s="744"/>
      <c r="RIH870" s="744"/>
      <c r="RII870" s="744"/>
      <c r="RIJ870" s="744"/>
      <c r="RIK870" s="744"/>
      <c r="RIL870" s="744"/>
      <c r="RIM870" s="744"/>
      <c r="RIN870" s="744"/>
      <c r="RIO870" s="744"/>
      <c r="RIP870" s="744"/>
      <c r="RIQ870" s="744"/>
      <c r="RIR870" s="744"/>
      <c r="RIS870" s="744"/>
      <c r="RIT870" s="744"/>
      <c r="RIU870" s="744"/>
      <c r="RIV870" s="744"/>
      <c r="RIW870" s="744"/>
      <c r="RIX870" s="744"/>
      <c r="RIY870" s="744"/>
      <c r="RIZ870" s="744"/>
      <c r="RJA870" s="744"/>
      <c r="RJB870" s="744"/>
      <c r="RJC870" s="744"/>
      <c r="RJD870" s="744"/>
      <c r="RJE870" s="744"/>
      <c r="RJF870" s="744"/>
      <c r="RJG870" s="744"/>
      <c r="RJH870" s="744"/>
      <c r="RJI870" s="744"/>
      <c r="RJJ870" s="744"/>
      <c r="RJK870" s="744"/>
      <c r="RJL870" s="744"/>
      <c r="RJM870" s="744"/>
      <c r="RJN870" s="744"/>
      <c r="RJO870" s="744"/>
      <c r="RJP870" s="744"/>
      <c r="RJQ870" s="744"/>
      <c r="RJR870" s="744"/>
      <c r="RJS870" s="744"/>
      <c r="RJT870" s="744"/>
      <c r="RJU870" s="744"/>
      <c r="RJV870" s="744"/>
      <c r="RJW870" s="744"/>
      <c r="RJX870" s="744"/>
      <c r="RJY870" s="744"/>
      <c r="RJZ870" s="744"/>
      <c r="RKA870" s="744"/>
      <c r="RKB870" s="744"/>
      <c r="RKC870" s="744"/>
      <c r="RKD870" s="744"/>
      <c r="RKE870" s="744"/>
      <c r="RKF870" s="744"/>
      <c r="RKG870" s="744"/>
      <c r="RKH870" s="744"/>
      <c r="RKI870" s="744"/>
      <c r="RKJ870" s="744"/>
      <c r="RKK870" s="744"/>
      <c r="RKL870" s="744"/>
      <c r="RKM870" s="744"/>
      <c r="RKN870" s="744"/>
      <c r="RKO870" s="744"/>
      <c r="RKP870" s="744"/>
      <c r="RKQ870" s="744"/>
      <c r="RKR870" s="744"/>
      <c r="RKS870" s="744"/>
      <c r="RKT870" s="744"/>
      <c r="RKU870" s="744"/>
      <c r="RKV870" s="744"/>
      <c r="RKW870" s="744"/>
      <c r="RKX870" s="744"/>
      <c r="RKY870" s="744"/>
      <c r="RKZ870" s="744"/>
      <c r="RLA870" s="744"/>
      <c r="RLB870" s="744"/>
      <c r="RLC870" s="744"/>
      <c r="RLD870" s="744"/>
      <c r="RLE870" s="744"/>
      <c r="RLF870" s="744"/>
      <c r="RLG870" s="744"/>
      <c r="RLH870" s="744"/>
      <c r="RLI870" s="744"/>
      <c r="RLJ870" s="744"/>
      <c r="RLK870" s="744"/>
      <c r="RLL870" s="744"/>
      <c r="RLM870" s="744"/>
      <c r="RLN870" s="744"/>
      <c r="RLO870" s="744"/>
      <c r="RLP870" s="744"/>
      <c r="RLQ870" s="744"/>
      <c r="RLR870" s="744"/>
      <c r="RLS870" s="744"/>
      <c r="RLT870" s="744"/>
      <c r="RLU870" s="744"/>
      <c r="RLV870" s="744"/>
      <c r="RLW870" s="744"/>
      <c r="RLX870" s="744"/>
      <c r="RLY870" s="744"/>
      <c r="RLZ870" s="744"/>
      <c r="RMA870" s="744"/>
      <c r="RMB870" s="744"/>
      <c r="RMC870" s="744"/>
      <c r="RMD870" s="744"/>
      <c r="RME870" s="744"/>
      <c r="RMF870" s="744"/>
      <c r="RMG870" s="744"/>
      <c r="RMH870" s="744"/>
      <c r="RMI870" s="744"/>
      <c r="RMJ870" s="744"/>
      <c r="RMK870" s="744"/>
      <c r="RML870" s="744"/>
      <c r="RMM870" s="744"/>
      <c r="RMN870" s="744"/>
      <c r="RMO870" s="744"/>
      <c r="RMP870" s="744"/>
      <c r="RMQ870" s="744"/>
      <c r="RMR870" s="744"/>
      <c r="RMS870" s="744"/>
      <c r="RMT870" s="744"/>
      <c r="RMU870" s="744"/>
      <c r="RMV870" s="744"/>
      <c r="RMW870" s="744"/>
      <c r="RMX870" s="744"/>
      <c r="RMY870" s="744"/>
      <c r="RMZ870" s="744"/>
      <c r="RNA870" s="744"/>
      <c r="RNB870" s="744"/>
      <c r="RNC870" s="744"/>
      <c r="RND870" s="744"/>
      <c r="RNE870" s="744"/>
      <c r="RNF870" s="744"/>
      <c r="RNG870" s="744"/>
      <c r="RNH870" s="744"/>
      <c r="RNI870" s="744"/>
      <c r="RNJ870" s="744"/>
      <c r="RNK870" s="744"/>
      <c r="RNL870" s="744"/>
      <c r="RNM870" s="744"/>
      <c r="RNN870" s="744"/>
      <c r="RNO870" s="744"/>
      <c r="RNP870" s="744"/>
      <c r="RNQ870" s="744"/>
      <c r="RNR870" s="744"/>
      <c r="RNS870" s="744"/>
      <c r="RNT870" s="744"/>
      <c r="RNU870" s="744"/>
      <c r="RNV870" s="744"/>
      <c r="RNW870" s="744"/>
      <c r="RNX870" s="744"/>
      <c r="RNY870" s="744"/>
      <c r="RNZ870" s="744"/>
      <c r="ROA870" s="744"/>
      <c r="ROB870" s="744"/>
      <c r="ROC870" s="744"/>
      <c r="ROD870" s="744"/>
      <c r="ROE870" s="744"/>
      <c r="ROF870" s="744"/>
      <c r="ROG870" s="744"/>
      <c r="ROH870" s="744"/>
      <c r="ROI870" s="744"/>
      <c r="ROJ870" s="744"/>
      <c r="ROK870" s="744"/>
      <c r="ROL870" s="744"/>
      <c r="ROM870" s="744"/>
      <c r="RON870" s="744"/>
      <c r="ROO870" s="744"/>
      <c r="ROP870" s="744"/>
      <c r="ROQ870" s="744"/>
      <c r="ROR870" s="744"/>
      <c r="ROS870" s="744"/>
      <c r="ROT870" s="744"/>
      <c r="ROU870" s="744"/>
      <c r="ROV870" s="744"/>
      <c r="ROW870" s="744"/>
      <c r="ROX870" s="744"/>
      <c r="ROY870" s="744"/>
      <c r="ROZ870" s="744"/>
      <c r="RPA870" s="744"/>
      <c r="RPB870" s="744"/>
      <c r="RPC870" s="744"/>
      <c r="RPD870" s="744"/>
      <c r="RPE870" s="744"/>
      <c r="RPF870" s="744"/>
      <c r="RPG870" s="744"/>
      <c r="RPH870" s="744"/>
      <c r="RPI870" s="744"/>
      <c r="RPJ870" s="744"/>
      <c r="RPK870" s="744"/>
      <c r="RPL870" s="744"/>
      <c r="RPM870" s="744"/>
      <c r="RPN870" s="744"/>
      <c r="RPO870" s="744"/>
      <c r="RPP870" s="744"/>
      <c r="RPQ870" s="744"/>
      <c r="RPR870" s="744"/>
      <c r="RPS870" s="744"/>
      <c r="RPT870" s="744"/>
      <c r="RPU870" s="744"/>
      <c r="RPV870" s="744"/>
      <c r="RPW870" s="744"/>
      <c r="RPX870" s="744"/>
      <c r="RPY870" s="744"/>
      <c r="RPZ870" s="744"/>
      <c r="RQA870" s="744"/>
      <c r="RQB870" s="744"/>
      <c r="RQC870" s="744"/>
      <c r="RQD870" s="744"/>
      <c r="RQE870" s="744"/>
      <c r="RQF870" s="744"/>
      <c r="RQG870" s="744"/>
      <c r="RQH870" s="744"/>
      <c r="RQI870" s="744"/>
      <c r="RQJ870" s="744"/>
      <c r="RQK870" s="744"/>
      <c r="RQL870" s="744"/>
      <c r="RQM870" s="744"/>
      <c r="RQN870" s="744"/>
      <c r="RQO870" s="744"/>
      <c r="RQP870" s="744"/>
      <c r="RQQ870" s="744"/>
      <c r="RQR870" s="744"/>
      <c r="RQS870" s="744"/>
      <c r="RQT870" s="744"/>
      <c r="RQU870" s="744"/>
      <c r="RQV870" s="744"/>
      <c r="RQW870" s="744"/>
      <c r="RQX870" s="744"/>
      <c r="RQY870" s="744"/>
      <c r="RQZ870" s="744"/>
      <c r="RRA870" s="744"/>
      <c r="RRB870" s="744"/>
      <c r="RRC870" s="744"/>
      <c r="RRD870" s="744"/>
      <c r="RRE870" s="744"/>
      <c r="RRF870" s="744"/>
      <c r="RRG870" s="744"/>
      <c r="RRH870" s="744"/>
      <c r="RRI870" s="744"/>
      <c r="RRJ870" s="744"/>
      <c r="RRK870" s="744"/>
      <c r="RRL870" s="744"/>
      <c r="RRM870" s="744"/>
      <c r="RRN870" s="744"/>
      <c r="RRO870" s="744"/>
      <c r="RRP870" s="744"/>
      <c r="RRQ870" s="744"/>
      <c r="RRR870" s="744"/>
      <c r="RRS870" s="744"/>
      <c r="RRT870" s="744"/>
      <c r="RRU870" s="744"/>
      <c r="RRV870" s="744"/>
      <c r="RRW870" s="744"/>
      <c r="RRX870" s="744"/>
      <c r="RRY870" s="744"/>
      <c r="RRZ870" s="744"/>
      <c r="RSA870" s="744"/>
      <c r="RSB870" s="744"/>
      <c r="RSC870" s="744"/>
      <c r="RSD870" s="744"/>
      <c r="RSE870" s="744"/>
      <c r="RSF870" s="744"/>
      <c r="RSG870" s="744"/>
      <c r="RSH870" s="744"/>
      <c r="RSI870" s="744"/>
      <c r="RSJ870" s="744"/>
      <c r="RSK870" s="744"/>
      <c r="RSL870" s="744"/>
      <c r="RSM870" s="744"/>
      <c r="RSN870" s="744"/>
      <c r="RSO870" s="744"/>
      <c r="RSP870" s="744"/>
      <c r="RSQ870" s="744"/>
      <c r="RSR870" s="744"/>
      <c r="RSS870" s="744"/>
      <c r="RST870" s="744"/>
      <c r="RSU870" s="744"/>
      <c r="RSV870" s="744"/>
      <c r="RSW870" s="744"/>
      <c r="RSX870" s="744"/>
      <c r="RSY870" s="744"/>
      <c r="RSZ870" s="744"/>
      <c r="RTA870" s="744"/>
      <c r="RTB870" s="744"/>
      <c r="RTC870" s="744"/>
      <c r="RTD870" s="744"/>
      <c r="RTE870" s="744"/>
      <c r="RTF870" s="744"/>
      <c r="RTG870" s="744"/>
      <c r="RTH870" s="744"/>
      <c r="RTI870" s="744"/>
      <c r="RTJ870" s="744"/>
      <c r="RTK870" s="744"/>
      <c r="RTL870" s="744"/>
      <c r="RTM870" s="744"/>
      <c r="RTN870" s="744"/>
      <c r="RTO870" s="744"/>
      <c r="RTP870" s="744"/>
      <c r="RTQ870" s="744"/>
      <c r="RTR870" s="744"/>
      <c r="RTS870" s="744"/>
      <c r="RTT870" s="744"/>
      <c r="RTU870" s="744"/>
      <c r="RTV870" s="744"/>
      <c r="RTW870" s="744"/>
      <c r="RTX870" s="744"/>
      <c r="RTY870" s="744"/>
      <c r="RTZ870" s="744"/>
      <c r="RUA870" s="744"/>
      <c r="RUB870" s="744"/>
      <c r="RUC870" s="744"/>
      <c r="RUD870" s="744"/>
      <c r="RUE870" s="744"/>
      <c r="RUF870" s="744"/>
      <c r="RUG870" s="744"/>
      <c r="RUH870" s="744"/>
      <c r="RUI870" s="744"/>
      <c r="RUJ870" s="744"/>
      <c r="RUK870" s="744"/>
      <c r="RUL870" s="744"/>
      <c r="RUM870" s="744"/>
      <c r="RUN870" s="744"/>
      <c r="RUO870" s="744"/>
      <c r="RUP870" s="744"/>
      <c r="RUQ870" s="744"/>
      <c r="RUR870" s="744"/>
      <c r="RUS870" s="744"/>
      <c r="RUT870" s="744"/>
      <c r="RUU870" s="744"/>
      <c r="RUV870" s="744"/>
      <c r="RUW870" s="744"/>
      <c r="RUX870" s="744"/>
      <c r="RUY870" s="744"/>
      <c r="RUZ870" s="744"/>
      <c r="RVA870" s="744"/>
      <c r="RVB870" s="744"/>
      <c r="RVC870" s="744"/>
      <c r="RVD870" s="744"/>
      <c r="RVE870" s="744"/>
      <c r="RVF870" s="744"/>
      <c r="RVG870" s="744"/>
      <c r="RVH870" s="744"/>
      <c r="RVI870" s="744"/>
      <c r="RVJ870" s="744"/>
      <c r="RVK870" s="744"/>
      <c r="RVL870" s="744"/>
      <c r="RVM870" s="744"/>
      <c r="RVN870" s="744"/>
      <c r="RVO870" s="744"/>
      <c r="RVP870" s="744"/>
      <c r="RVQ870" s="744"/>
      <c r="RVR870" s="744"/>
      <c r="RVS870" s="744"/>
      <c r="RVT870" s="744"/>
      <c r="RVU870" s="744"/>
      <c r="RVV870" s="744"/>
      <c r="RVW870" s="744"/>
      <c r="RVX870" s="744"/>
      <c r="RVY870" s="744"/>
      <c r="RVZ870" s="744"/>
      <c r="RWA870" s="744"/>
      <c r="RWB870" s="744"/>
      <c r="RWC870" s="744"/>
      <c r="RWD870" s="744"/>
      <c r="RWE870" s="744"/>
      <c r="RWF870" s="744"/>
      <c r="RWG870" s="744"/>
      <c r="RWH870" s="744"/>
      <c r="RWI870" s="744"/>
      <c r="RWJ870" s="744"/>
      <c r="RWK870" s="744"/>
      <c r="RWL870" s="744"/>
      <c r="RWM870" s="744"/>
      <c r="RWN870" s="744"/>
      <c r="RWO870" s="744"/>
      <c r="RWP870" s="744"/>
      <c r="RWQ870" s="744"/>
      <c r="RWR870" s="744"/>
      <c r="RWS870" s="744"/>
      <c r="RWT870" s="744"/>
      <c r="RWU870" s="744"/>
      <c r="RWV870" s="744"/>
      <c r="RWW870" s="744"/>
      <c r="RWX870" s="744"/>
      <c r="RWY870" s="744"/>
      <c r="RWZ870" s="744"/>
      <c r="RXA870" s="744"/>
      <c r="RXB870" s="744"/>
      <c r="RXC870" s="744"/>
      <c r="RXD870" s="744"/>
      <c r="RXE870" s="744"/>
      <c r="RXF870" s="744"/>
      <c r="RXG870" s="744"/>
      <c r="RXH870" s="744"/>
      <c r="RXI870" s="744"/>
      <c r="RXJ870" s="744"/>
      <c r="RXK870" s="744"/>
      <c r="RXL870" s="744"/>
      <c r="RXM870" s="744"/>
      <c r="RXN870" s="744"/>
      <c r="RXO870" s="744"/>
      <c r="RXP870" s="744"/>
      <c r="RXQ870" s="744"/>
      <c r="RXR870" s="744"/>
      <c r="RXS870" s="744"/>
      <c r="RXT870" s="744"/>
      <c r="RXU870" s="744"/>
      <c r="RXV870" s="744"/>
      <c r="RXW870" s="744"/>
      <c r="RXX870" s="744"/>
      <c r="RXY870" s="744"/>
      <c r="RXZ870" s="744"/>
      <c r="RYA870" s="744"/>
      <c r="RYB870" s="744"/>
      <c r="RYC870" s="744"/>
      <c r="RYD870" s="744"/>
      <c r="RYE870" s="744"/>
      <c r="RYF870" s="744"/>
      <c r="RYG870" s="744"/>
      <c r="RYH870" s="744"/>
      <c r="RYI870" s="744"/>
      <c r="RYJ870" s="744"/>
      <c r="RYK870" s="744"/>
      <c r="RYL870" s="744"/>
      <c r="RYM870" s="744"/>
      <c r="RYN870" s="744"/>
      <c r="RYO870" s="744"/>
      <c r="RYP870" s="744"/>
      <c r="RYQ870" s="744"/>
      <c r="RYR870" s="744"/>
      <c r="RYS870" s="744"/>
      <c r="RYT870" s="744"/>
      <c r="RYU870" s="744"/>
      <c r="RYV870" s="744"/>
      <c r="RYW870" s="744"/>
      <c r="RYX870" s="744"/>
      <c r="RYY870" s="744"/>
      <c r="RYZ870" s="744"/>
      <c r="RZA870" s="744"/>
      <c r="RZB870" s="744"/>
      <c r="RZC870" s="744"/>
      <c r="RZD870" s="744"/>
      <c r="RZE870" s="744"/>
      <c r="RZF870" s="744"/>
      <c r="RZG870" s="744"/>
      <c r="RZH870" s="744"/>
      <c r="RZI870" s="744"/>
      <c r="RZJ870" s="744"/>
      <c r="RZK870" s="744"/>
      <c r="RZL870" s="744"/>
      <c r="RZM870" s="744"/>
      <c r="RZN870" s="744"/>
      <c r="RZO870" s="744"/>
      <c r="RZP870" s="744"/>
      <c r="RZQ870" s="744"/>
      <c r="RZR870" s="744"/>
      <c r="RZS870" s="744"/>
      <c r="RZT870" s="744"/>
      <c r="RZU870" s="744"/>
      <c r="RZV870" s="744"/>
      <c r="RZW870" s="744"/>
      <c r="RZX870" s="744"/>
      <c r="RZY870" s="744"/>
      <c r="RZZ870" s="744"/>
      <c r="SAA870" s="744"/>
      <c r="SAB870" s="744"/>
      <c r="SAC870" s="744"/>
      <c r="SAD870" s="744"/>
      <c r="SAE870" s="744"/>
      <c r="SAF870" s="744"/>
      <c r="SAG870" s="744"/>
      <c r="SAH870" s="744"/>
      <c r="SAI870" s="744"/>
      <c r="SAJ870" s="744"/>
      <c r="SAK870" s="744"/>
      <c r="SAL870" s="744"/>
      <c r="SAM870" s="744"/>
      <c r="SAN870" s="744"/>
      <c r="SAO870" s="744"/>
      <c r="SAP870" s="744"/>
      <c r="SAQ870" s="744"/>
      <c r="SAR870" s="744"/>
      <c r="SAS870" s="744"/>
      <c r="SAT870" s="744"/>
      <c r="SAU870" s="744"/>
      <c r="SAV870" s="744"/>
      <c r="SAW870" s="744"/>
      <c r="SAX870" s="744"/>
      <c r="SAY870" s="744"/>
      <c r="SAZ870" s="744"/>
      <c r="SBA870" s="744"/>
      <c r="SBB870" s="744"/>
      <c r="SBC870" s="744"/>
      <c r="SBD870" s="744"/>
      <c r="SBE870" s="744"/>
      <c r="SBF870" s="744"/>
      <c r="SBG870" s="744"/>
      <c r="SBH870" s="744"/>
      <c r="SBI870" s="744"/>
      <c r="SBJ870" s="744"/>
      <c r="SBK870" s="744"/>
      <c r="SBL870" s="744"/>
      <c r="SBM870" s="744"/>
      <c r="SBN870" s="744"/>
      <c r="SBO870" s="744"/>
      <c r="SBP870" s="744"/>
      <c r="SBQ870" s="744"/>
      <c r="SBR870" s="744"/>
      <c r="SBS870" s="744"/>
      <c r="SBT870" s="744"/>
      <c r="SBU870" s="744"/>
      <c r="SBV870" s="744"/>
      <c r="SBW870" s="744"/>
      <c r="SBX870" s="744"/>
      <c r="SBY870" s="744"/>
      <c r="SBZ870" s="744"/>
      <c r="SCA870" s="744"/>
      <c r="SCB870" s="744"/>
      <c r="SCC870" s="744"/>
      <c r="SCD870" s="744"/>
      <c r="SCE870" s="744"/>
      <c r="SCF870" s="744"/>
      <c r="SCG870" s="744"/>
      <c r="SCH870" s="744"/>
      <c r="SCI870" s="744"/>
      <c r="SCJ870" s="744"/>
      <c r="SCK870" s="744"/>
      <c r="SCL870" s="744"/>
      <c r="SCM870" s="744"/>
      <c r="SCN870" s="744"/>
      <c r="SCO870" s="744"/>
      <c r="SCP870" s="744"/>
      <c r="SCQ870" s="744"/>
      <c r="SCR870" s="744"/>
      <c r="SCS870" s="744"/>
      <c r="SCT870" s="744"/>
      <c r="SCU870" s="744"/>
      <c r="SCV870" s="744"/>
      <c r="SCW870" s="744"/>
      <c r="SCX870" s="744"/>
      <c r="SCY870" s="744"/>
      <c r="SCZ870" s="744"/>
      <c r="SDA870" s="744"/>
      <c r="SDB870" s="744"/>
      <c r="SDC870" s="744"/>
      <c r="SDD870" s="744"/>
      <c r="SDE870" s="744"/>
      <c r="SDF870" s="744"/>
      <c r="SDG870" s="744"/>
      <c r="SDH870" s="744"/>
      <c r="SDI870" s="744"/>
      <c r="SDJ870" s="744"/>
      <c r="SDK870" s="744"/>
      <c r="SDL870" s="744"/>
      <c r="SDM870" s="744"/>
      <c r="SDN870" s="744"/>
      <c r="SDO870" s="744"/>
      <c r="SDP870" s="744"/>
      <c r="SDQ870" s="744"/>
      <c r="SDR870" s="744"/>
      <c r="SDS870" s="744"/>
      <c r="SDT870" s="744"/>
      <c r="SDU870" s="744"/>
      <c r="SDV870" s="744"/>
      <c r="SDW870" s="744"/>
      <c r="SDX870" s="744"/>
      <c r="SDY870" s="744"/>
      <c r="SDZ870" s="744"/>
      <c r="SEA870" s="744"/>
      <c r="SEB870" s="744"/>
      <c r="SEC870" s="744"/>
      <c r="SED870" s="744"/>
      <c r="SEE870" s="744"/>
      <c r="SEF870" s="744"/>
      <c r="SEG870" s="744"/>
      <c r="SEH870" s="744"/>
      <c r="SEI870" s="744"/>
      <c r="SEJ870" s="744"/>
      <c r="SEK870" s="744"/>
      <c r="SEL870" s="744"/>
      <c r="SEM870" s="744"/>
      <c r="SEN870" s="744"/>
      <c r="SEO870" s="744"/>
      <c r="SEP870" s="744"/>
      <c r="SEQ870" s="744"/>
      <c r="SER870" s="744"/>
      <c r="SES870" s="744"/>
      <c r="SET870" s="744"/>
      <c r="SEU870" s="744"/>
      <c r="SEV870" s="744"/>
      <c r="SEW870" s="744"/>
      <c r="SEX870" s="744"/>
      <c r="SEY870" s="744"/>
      <c r="SEZ870" s="744"/>
      <c r="SFA870" s="744"/>
      <c r="SFB870" s="744"/>
      <c r="SFC870" s="744"/>
      <c r="SFD870" s="744"/>
      <c r="SFE870" s="744"/>
      <c r="SFF870" s="744"/>
      <c r="SFG870" s="744"/>
      <c r="SFH870" s="744"/>
      <c r="SFI870" s="744"/>
      <c r="SFJ870" s="744"/>
      <c r="SFK870" s="744"/>
      <c r="SFL870" s="744"/>
      <c r="SFM870" s="744"/>
      <c r="SFN870" s="744"/>
      <c r="SFO870" s="744"/>
      <c r="SFP870" s="744"/>
      <c r="SFQ870" s="744"/>
      <c r="SFR870" s="744"/>
      <c r="SFS870" s="744"/>
      <c r="SFT870" s="744"/>
      <c r="SFU870" s="744"/>
      <c r="SFV870" s="744"/>
      <c r="SFW870" s="744"/>
      <c r="SFX870" s="744"/>
      <c r="SFY870" s="744"/>
      <c r="SFZ870" s="744"/>
      <c r="SGA870" s="744"/>
      <c r="SGB870" s="744"/>
      <c r="SGC870" s="744"/>
      <c r="SGD870" s="744"/>
      <c r="SGE870" s="744"/>
      <c r="SGF870" s="744"/>
      <c r="SGG870" s="744"/>
      <c r="SGH870" s="744"/>
      <c r="SGI870" s="744"/>
      <c r="SGJ870" s="744"/>
      <c r="SGK870" s="744"/>
      <c r="SGL870" s="744"/>
      <c r="SGM870" s="744"/>
      <c r="SGN870" s="744"/>
      <c r="SGO870" s="744"/>
      <c r="SGP870" s="744"/>
      <c r="SGQ870" s="744"/>
      <c r="SGR870" s="744"/>
      <c r="SGS870" s="744"/>
      <c r="SGT870" s="744"/>
      <c r="SGU870" s="744"/>
      <c r="SGV870" s="744"/>
      <c r="SGW870" s="744"/>
      <c r="SGX870" s="744"/>
      <c r="SGY870" s="744"/>
      <c r="SGZ870" s="744"/>
      <c r="SHA870" s="744"/>
      <c r="SHB870" s="744"/>
      <c r="SHC870" s="744"/>
      <c r="SHD870" s="744"/>
      <c r="SHE870" s="744"/>
      <c r="SHF870" s="744"/>
      <c r="SHG870" s="744"/>
      <c r="SHH870" s="744"/>
      <c r="SHI870" s="744"/>
      <c r="SHJ870" s="744"/>
      <c r="SHK870" s="744"/>
      <c r="SHL870" s="744"/>
      <c r="SHM870" s="744"/>
      <c r="SHN870" s="744"/>
      <c r="SHO870" s="744"/>
      <c r="SHP870" s="744"/>
      <c r="SHQ870" s="744"/>
      <c r="SHR870" s="744"/>
      <c r="SHS870" s="744"/>
      <c r="SHT870" s="744"/>
      <c r="SHU870" s="744"/>
      <c r="SHV870" s="744"/>
      <c r="SHW870" s="744"/>
      <c r="SHX870" s="744"/>
      <c r="SHY870" s="744"/>
      <c r="SHZ870" s="744"/>
      <c r="SIA870" s="744"/>
      <c r="SIB870" s="744"/>
      <c r="SIC870" s="744"/>
      <c r="SID870" s="744"/>
      <c r="SIE870" s="744"/>
      <c r="SIF870" s="744"/>
      <c r="SIG870" s="744"/>
      <c r="SIH870" s="744"/>
      <c r="SII870" s="744"/>
      <c r="SIJ870" s="744"/>
      <c r="SIK870" s="744"/>
      <c r="SIL870" s="744"/>
      <c r="SIM870" s="744"/>
      <c r="SIN870" s="744"/>
      <c r="SIO870" s="744"/>
      <c r="SIP870" s="744"/>
      <c r="SIQ870" s="744"/>
      <c r="SIR870" s="744"/>
      <c r="SIS870" s="744"/>
      <c r="SIT870" s="744"/>
      <c r="SIU870" s="744"/>
      <c r="SIV870" s="744"/>
      <c r="SIW870" s="744"/>
      <c r="SIX870" s="744"/>
      <c r="SIY870" s="744"/>
      <c r="SIZ870" s="744"/>
      <c r="SJA870" s="744"/>
      <c r="SJB870" s="744"/>
      <c r="SJC870" s="744"/>
      <c r="SJD870" s="744"/>
      <c r="SJE870" s="744"/>
      <c r="SJF870" s="744"/>
      <c r="SJG870" s="744"/>
      <c r="SJH870" s="744"/>
      <c r="SJI870" s="744"/>
      <c r="SJJ870" s="744"/>
      <c r="SJK870" s="744"/>
      <c r="SJL870" s="744"/>
      <c r="SJM870" s="744"/>
      <c r="SJN870" s="744"/>
      <c r="SJO870" s="744"/>
      <c r="SJP870" s="744"/>
      <c r="SJQ870" s="744"/>
      <c r="SJR870" s="744"/>
      <c r="SJS870" s="744"/>
      <c r="SJT870" s="744"/>
      <c r="SJU870" s="744"/>
      <c r="SJV870" s="744"/>
      <c r="SJW870" s="744"/>
      <c r="SJX870" s="744"/>
      <c r="SJY870" s="744"/>
      <c r="SJZ870" s="744"/>
      <c r="SKA870" s="744"/>
      <c r="SKB870" s="744"/>
      <c r="SKC870" s="744"/>
      <c r="SKD870" s="744"/>
      <c r="SKE870" s="744"/>
      <c r="SKF870" s="744"/>
      <c r="SKG870" s="744"/>
      <c r="SKH870" s="744"/>
      <c r="SKI870" s="744"/>
      <c r="SKJ870" s="744"/>
      <c r="SKK870" s="744"/>
      <c r="SKL870" s="744"/>
      <c r="SKM870" s="744"/>
      <c r="SKN870" s="744"/>
      <c r="SKO870" s="744"/>
      <c r="SKP870" s="744"/>
      <c r="SKQ870" s="744"/>
      <c r="SKR870" s="744"/>
      <c r="SKS870" s="744"/>
      <c r="SKT870" s="744"/>
      <c r="SKU870" s="744"/>
      <c r="SKV870" s="744"/>
      <c r="SKW870" s="744"/>
      <c r="SKX870" s="744"/>
      <c r="SKY870" s="744"/>
      <c r="SKZ870" s="744"/>
      <c r="SLA870" s="744"/>
      <c r="SLB870" s="744"/>
      <c r="SLC870" s="744"/>
      <c r="SLD870" s="744"/>
      <c r="SLE870" s="744"/>
      <c r="SLF870" s="744"/>
      <c r="SLG870" s="744"/>
      <c r="SLH870" s="744"/>
      <c r="SLI870" s="744"/>
      <c r="SLJ870" s="744"/>
      <c r="SLK870" s="744"/>
      <c r="SLL870" s="744"/>
      <c r="SLM870" s="744"/>
      <c r="SLN870" s="744"/>
      <c r="SLO870" s="744"/>
      <c r="SLP870" s="744"/>
      <c r="SLQ870" s="744"/>
      <c r="SLR870" s="744"/>
      <c r="SLS870" s="744"/>
      <c r="SLT870" s="744"/>
      <c r="SLU870" s="744"/>
      <c r="SLV870" s="744"/>
      <c r="SLW870" s="744"/>
      <c r="SLX870" s="744"/>
      <c r="SLY870" s="744"/>
      <c r="SLZ870" s="744"/>
      <c r="SMA870" s="744"/>
      <c r="SMB870" s="744"/>
      <c r="SMC870" s="744"/>
      <c r="SMD870" s="744"/>
      <c r="SME870" s="744"/>
      <c r="SMF870" s="744"/>
      <c r="SMG870" s="744"/>
      <c r="SMH870" s="744"/>
      <c r="SMI870" s="744"/>
      <c r="SMJ870" s="744"/>
      <c r="SMK870" s="744"/>
      <c r="SML870" s="744"/>
      <c r="SMM870" s="744"/>
      <c r="SMN870" s="744"/>
      <c r="SMO870" s="744"/>
      <c r="SMP870" s="744"/>
      <c r="SMQ870" s="744"/>
      <c r="SMR870" s="744"/>
      <c r="SMS870" s="744"/>
      <c r="SMT870" s="744"/>
      <c r="SMU870" s="744"/>
      <c r="SMV870" s="744"/>
      <c r="SMW870" s="744"/>
      <c r="SMX870" s="744"/>
      <c r="SMY870" s="744"/>
      <c r="SMZ870" s="744"/>
      <c r="SNA870" s="744"/>
      <c r="SNB870" s="744"/>
      <c r="SNC870" s="744"/>
      <c r="SND870" s="744"/>
      <c r="SNE870" s="744"/>
      <c r="SNF870" s="744"/>
      <c r="SNG870" s="744"/>
      <c r="SNH870" s="744"/>
      <c r="SNI870" s="744"/>
      <c r="SNJ870" s="744"/>
      <c r="SNK870" s="744"/>
      <c r="SNL870" s="744"/>
      <c r="SNM870" s="744"/>
      <c r="SNN870" s="744"/>
      <c r="SNO870" s="744"/>
      <c r="SNP870" s="744"/>
      <c r="SNQ870" s="744"/>
      <c r="SNR870" s="744"/>
      <c r="SNS870" s="744"/>
      <c r="SNT870" s="744"/>
      <c r="SNU870" s="744"/>
      <c r="SNV870" s="744"/>
      <c r="SNW870" s="744"/>
      <c r="SNX870" s="744"/>
      <c r="SNY870" s="744"/>
      <c r="SNZ870" s="744"/>
      <c r="SOA870" s="744"/>
      <c r="SOB870" s="744"/>
      <c r="SOC870" s="744"/>
      <c r="SOD870" s="744"/>
      <c r="SOE870" s="744"/>
      <c r="SOF870" s="744"/>
      <c r="SOG870" s="744"/>
      <c r="SOH870" s="744"/>
      <c r="SOI870" s="744"/>
      <c r="SOJ870" s="744"/>
      <c r="SOK870" s="744"/>
      <c r="SOL870" s="744"/>
      <c r="SOM870" s="744"/>
      <c r="SON870" s="744"/>
      <c r="SOO870" s="744"/>
      <c r="SOP870" s="744"/>
      <c r="SOQ870" s="744"/>
      <c r="SOR870" s="744"/>
      <c r="SOS870" s="744"/>
      <c r="SOT870" s="744"/>
      <c r="SOU870" s="744"/>
      <c r="SOV870" s="744"/>
      <c r="SOW870" s="744"/>
      <c r="SOX870" s="744"/>
      <c r="SOY870" s="744"/>
      <c r="SOZ870" s="744"/>
      <c r="SPA870" s="744"/>
      <c r="SPB870" s="744"/>
      <c r="SPC870" s="744"/>
      <c r="SPD870" s="744"/>
      <c r="SPE870" s="744"/>
      <c r="SPF870" s="744"/>
      <c r="SPG870" s="744"/>
      <c r="SPH870" s="744"/>
      <c r="SPI870" s="744"/>
      <c r="SPJ870" s="744"/>
      <c r="SPK870" s="744"/>
      <c r="SPL870" s="744"/>
      <c r="SPM870" s="744"/>
      <c r="SPN870" s="744"/>
      <c r="SPO870" s="744"/>
      <c r="SPP870" s="744"/>
      <c r="SPQ870" s="744"/>
      <c r="SPR870" s="744"/>
      <c r="SPS870" s="744"/>
      <c r="SPT870" s="744"/>
      <c r="SPU870" s="744"/>
      <c r="SPV870" s="744"/>
      <c r="SPW870" s="744"/>
      <c r="SPX870" s="744"/>
      <c r="SPY870" s="744"/>
      <c r="SPZ870" s="744"/>
      <c r="SQA870" s="744"/>
      <c r="SQB870" s="744"/>
      <c r="SQC870" s="744"/>
      <c r="SQD870" s="744"/>
      <c r="SQE870" s="744"/>
      <c r="SQF870" s="744"/>
      <c r="SQG870" s="744"/>
      <c r="SQH870" s="744"/>
      <c r="SQI870" s="744"/>
      <c r="SQJ870" s="744"/>
      <c r="SQK870" s="744"/>
      <c r="SQL870" s="744"/>
      <c r="SQM870" s="744"/>
      <c r="SQN870" s="744"/>
      <c r="SQO870" s="744"/>
      <c r="SQP870" s="744"/>
      <c r="SQQ870" s="744"/>
      <c r="SQR870" s="744"/>
      <c r="SQS870" s="744"/>
      <c r="SQT870" s="744"/>
      <c r="SQU870" s="744"/>
      <c r="SQV870" s="744"/>
      <c r="SQW870" s="744"/>
      <c r="SQX870" s="744"/>
      <c r="SQY870" s="744"/>
      <c r="SQZ870" s="744"/>
      <c r="SRA870" s="744"/>
      <c r="SRB870" s="744"/>
      <c r="SRC870" s="744"/>
      <c r="SRD870" s="744"/>
      <c r="SRE870" s="744"/>
      <c r="SRF870" s="744"/>
      <c r="SRG870" s="744"/>
      <c r="SRH870" s="744"/>
      <c r="SRI870" s="744"/>
      <c r="SRJ870" s="744"/>
      <c r="SRK870" s="744"/>
      <c r="SRL870" s="744"/>
      <c r="SRM870" s="744"/>
      <c r="SRN870" s="744"/>
      <c r="SRO870" s="744"/>
      <c r="SRP870" s="744"/>
      <c r="SRQ870" s="744"/>
      <c r="SRR870" s="744"/>
      <c r="SRS870" s="744"/>
      <c r="SRT870" s="744"/>
      <c r="SRU870" s="744"/>
      <c r="SRV870" s="744"/>
      <c r="SRW870" s="744"/>
      <c r="SRX870" s="744"/>
      <c r="SRY870" s="744"/>
      <c r="SRZ870" s="744"/>
      <c r="SSA870" s="744"/>
      <c r="SSB870" s="744"/>
      <c r="SSC870" s="744"/>
      <c r="SSD870" s="744"/>
      <c r="SSE870" s="744"/>
      <c r="SSF870" s="744"/>
      <c r="SSG870" s="744"/>
      <c r="SSH870" s="744"/>
      <c r="SSI870" s="744"/>
      <c r="SSJ870" s="744"/>
      <c r="SSK870" s="744"/>
      <c r="SSL870" s="744"/>
      <c r="SSM870" s="744"/>
      <c r="SSN870" s="744"/>
      <c r="SSO870" s="744"/>
      <c r="SSP870" s="744"/>
      <c r="SSQ870" s="744"/>
      <c r="SSR870" s="744"/>
      <c r="SSS870" s="744"/>
      <c r="SST870" s="744"/>
      <c r="SSU870" s="744"/>
      <c r="SSV870" s="744"/>
      <c r="SSW870" s="744"/>
      <c r="SSX870" s="744"/>
      <c r="SSY870" s="744"/>
      <c r="SSZ870" s="744"/>
      <c r="STA870" s="744"/>
      <c r="STB870" s="744"/>
      <c r="STC870" s="744"/>
      <c r="STD870" s="744"/>
      <c r="STE870" s="744"/>
      <c r="STF870" s="744"/>
      <c r="STG870" s="744"/>
      <c r="STH870" s="744"/>
      <c r="STI870" s="744"/>
      <c r="STJ870" s="744"/>
      <c r="STK870" s="744"/>
      <c r="STL870" s="744"/>
      <c r="STM870" s="744"/>
      <c r="STN870" s="744"/>
      <c r="STO870" s="744"/>
      <c r="STP870" s="744"/>
      <c r="STQ870" s="744"/>
      <c r="STR870" s="744"/>
      <c r="STS870" s="744"/>
      <c r="STT870" s="744"/>
      <c r="STU870" s="744"/>
      <c r="STV870" s="744"/>
      <c r="STW870" s="744"/>
      <c r="STX870" s="744"/>
      <c r="STY870" s="744"/>
      <c r="STZ870" s="744"/>
      <c r="SUA870" s="744"/>
      <c r="SUB870" s="744"/>
      <c r="SUC870" s="744"/>
      <c r="SUD870" s="744"/>
      <c r="SUE870" s="744"/>
      <c r="SUF870" s="744"/>
      <c r="SUG870" s="744"/>
      <c r="SUH870" s="744"/>
      <c r="SUI870" s="744"/>
      <c r="SUJ870" s="744"/>
      <c r="SUK870" s="744"/>
      <c r="SUL870" s="744"/>
      <c r="SUM870" s="744"/>
      <c r="SUN870" s="744"/>
      <c r="SUO870" s="744"/>
      <c r="SUP870" s="744"/>
      <c r="SUQ870" s="744"/>
      <c r="SUR870" s="744"/>
      <c r="SUS870" s="744"/>
      <c r="SUT870" s="744"/>
      <c r="SUU870" s="744"/>
      <c r="SUV870" s="744"/>
      <c r="SUW870" s="744"/>
      <c r="SUX870" s="744"/>
      <c r="SUY870" s="744"/>
      <c r="SUZ870" s="744"/>
      <c r="SVA870" s="744"/>
      <c r="SVB870" s="744"/>
      <c r="SVC870" s="744"/>
      <c r="SVD870" s="744"/>
      <c r="SVE870" s="744"/>
      <c r="SVF870" s="744"/>
      <c r="SVG870" s="744"/>
      <c r="SVH870" s="744"/>
      <c r="SVI870" s="744"/>
      <c r="SVJ870" s="744"/>
      <c r="SVK870" s="744"/>
      <c r="SVL870" s="744"/>
      <c r="SVM870" s="744"/>
      <c r="SVN870" s="744"/>
      <c r="SVO870" s="744"/>
      <c r="SVP870" s="744"/>
      <c r="SVQ870" s="744"/>
      <c r="SVR870" s="744"/>
      <c r="SVS870" s="744"/>
      <c r="SVT870" s="744"/>
      <c r="SVU870" s="744"/>
      <c r="SVV870" s="744"/>
      <c r="SVW870" s="744"/>
      <c r="SVX870" s="744"/>
      <c r="SVY870" s="744"/>
      <c r="SVZ870" s="744"/>
      <c r="SWA870" s="744"/>
      <c r="SWB870" s="744"/>
      <c r="SWC870" s="744"/>
      <c r="SWD870" s="744"/>
      <c r="SWE870" s="744"/>
      <c r="SWF870" s="744"/>
      <c r="SWG870" s="744"/>
      <c r="SWH870" s="744"/>
      <c r="SWI870" s="744"/>
      <c r="SWJ870" s="744"/>
      <c r="SWK870" s="744"/>
      <c r="SWL870" s="744"/>
      <c r="SWM870" s="744"/>
      <c r="SWN870" s="744"/>
      <c r="SWO870" s="744"/>
      <c r="SWP870" s="744"/>
      <c r="SWQ870" s="744"/>
      <c r="SWR870" s="744"/>
      <c r="SWS870" s="744"/>
      <c r="SWT870" s="744"/>
      <c r="SWU870" s="744"/>
      <c r="SWV870" s="744"/>
      <c r="SWW870" s="744"/>
      <c r="SWX870" s="744"/>
      <c r="SWY870" s="744"/>
      <c r="SWZ870" s="744"/>
      <c r="SXA870" s="744"/>
      <c r="SXB870" s="744"/>
      <c r="SXC870" s="744"/>
      <c r="SXD870" s="744"/>
      <c r="SXE870" s="744"/>
      <c r="SXF870" s="744"/>
      <c r="SXG870" s="744"/>
      <c r="SXH870" s="744"/>
      <c r="SXI870" s="744"/>
      <c r="SXJ870" s="744"/>
      <c r="SXK870" s="744"/>
      <c r="SXL870" s="744"/>
      <c r="SXM870" s="744"/>
      <c r="SXN870" s="744"/>
      <c r="SXO870" s="744"/>
      <c r="SXP870" s="744"/>
      <c r="SXQ870" s="744"/>
      <c r="SXR870" s="744"/>
      <c r="SXS870" s="744"/>
      <c r="SXT870" s="744"/>
      <c r="SXU870" s="744"/>
      <c r="SXV870" s="744"/>
      <c r="SXW870" s="744"/>
      <c r="SXX870" s="744"/>
      <c r="SXY870" s="744"/>
      <c r="SXZ870" s="744"/>
      <c r="SYA870" s="744"/>
      <c r="SYB870" s="744"/>
      <c r="SYC870" s="744"/>
      <c r="SYD870" s="744"/>
      <c r="SYE870" s="744"/>
      <c r="SYF870" s="744"/>
      <c r="SYG870" s="744"/>
      <c r="SYH870" s="744"/>
      <c r="SYI870" s="744"/>
      <c r="SYJ870" s="744"/>
      <c r="SYK870" s="744"/>
      <c r="SYL870" s="744"/>
      <c r="SYM870" s="744"/>
      <c r="SYN870" s="744"/>
      <c r="SYO870" s="744"/>
      <c r="SYP870" s="744"/>
      <c r="SYQ870" s="744"/>
      <c r="SYR870" s="744"/>
      <c r="SYS870" s="744"/>
      <c r="SYT870" s="744"/>
      <c r="SYU870" s="744"/>
      <c r="SYV870" s="744"/>
      <c r="SYW870" s="744"/>
      <c r="SYX870" s="744"/>
      <c r="SYY870" s="744"/>
      <c r="SYZ870" s="744"/>
      <c r="SZA870" s="744"/>
      <c r="SZB870" s="744"/>
      <c r="SZC870" s="744"/>
      <c r="SZD870" s="744"/>
      <c r="SZE870" s="744"/>
      <c r="SZF870" s="744"/>
      <c r="SZG870" s="744"/>
      <c r="SZH870" s="744"/>
      <c r="SZI870" s="744"/>
      <c r="SZJ870" s="744"/>
      <c r="SZK870" s="744"/>
      <c r="SZL870" s="744"/>
      <c r="SZM870" s="744"/>
      <c r="SZN870" s="744"/>
      <c r="SZO870" s="744"/>
      <c r="SZP870" s="744"/>
      <c r="SZQ870" s="744"/>
      <c r="SZR870" s="744"/>
      <c r="SZS870" s="744"/>
      <c r="SZT870" s="744"/>
      <c r="SZU870" s="744"/>
      <c r="SZV870" s="744"/>
      <c r="SZW870" s="744"/>
      <c r="SZX870" s="744"/>
      <c r="SZY870" s="744"/>
      <c r="SZZ870" s="744"/>
      <c r="TAA870" s="744"/>
      <c r="TAB870" s="744"/>
      <c r="TAC870" s="744"/>
      <c r="TAD870" s="744"/>
      <c r="TAE870" s="744"/>
      <c r="TAF870" s="744"/>
      <c r="TAG870" s="744"/>
      <c r="TAH870" s="744"/>
      <c r="TAI870" s="744"/>
      <c r="TAJ870" s="744"/>
      <c r="TAK870" s="744"/>
      <c r="TAL870" s="744"/>
      <c r="TAM870" s="744"/>
      <c r="TAN870" s="744"/>
      <c r="TAO870" s="744"/>
      <c r="TAP870" s="744"/>
      <c r="TAQ870" s="744"/>
      <c r="TAR870" s="744"/>
      <c r="TAS870" s="744"/>
      <c r="TAT870" s="744"/>
      <c r="TAU870" s="744"/>
      <c r="TAV870" s="744"/>
      <c r="TAW870" s="744"/>
      <c r="TAX870" s="744"/>
      <c r="TAY870" s="744"/>
      <c r="TAZ870" s="744"/>
      <c r="TBA870" s="744"/>
      <c r="TBB870" s="744"/>
      <c r="TBC870" s="744"/>
      <c r="TBD870" s="744"/>
      <c r="TBE870" s="744"/>
      <c r="TBF870" s="744"/>
      <c r="TBG870" s="744"/>
      <c r="TBH870" s="744"/>
      <c r="TBI870" s="744"/>
      <c r="TBJ870" s="744"/>
      <c r="TBK870" s="744"/>
      <c r="TBL870" s="744"/>
      <c r="TBM870" s="744"/>
      <c r="TBN870" s="744"/>
      <c r="TBO870" s="744"/>
      <c r="TBP870" s="744"/>
      <c r="TBQ870" s="744"/>
      <c r="TBR870" s="744"/>
      <c r="TBS870" s="744"/>
      <c r="TBT870" s="744"/>
      <c r="TBU870" s="744"/>
      <c r="TBV870" s="744"/>
      <c r="TBW870" s="744"/>
      <c r="TBX870" s="744"/>
      <c r="TBY870" s="744"/>
      <c r="TBZ870" s="744"/>
      <c r="TCA870" s="744"/>
      <c r="TCB870" s="744"/>
      <c r="TCC870" s="744"/>
      <c r="TCD870" s="744"/>
      <c r="TCE870" s="744"/>
      <c r="TCF870" s="744"/>
      <c r="TCG870" s="744"/>
      <c r="TCH870" s="744"/>
      <c r="TCI870" s="744"/>
      <c r="TCJ870" s="744"/>
      <c r="TCK870" s="744"/>
      <c r="TCL870" s="744"/>
      <c r="TCM870" s="744"/>
      <c r="TCN870" s="744"/>
      <c r="TCO870" s="744"/>
      <c r="TCP870" s="744"/>
      <c r="TCQ870" s="744"/>
      <c r="TCR870" s="744"/>
      <c r="TCS870" s="744"/>
      <c r="TCT870" s="744"/>
      <c r="TCU870" s="744"/>
      <c r="TCV870" s="744"/>
      <c r="TCW870" s="744"/>
      <c r="TCX870" s="744"/>
      <c r="TCY870" s="744"/>
      <c r="TCZ870" s="744"/>
      <c r="TDA870" s="744"/>
      <c r="TDB870" s="744"/>
      <c r="TDC870" s="744"/>
      <c r="TDD870" s="744"/>
      <c r="TDE870" s="744"/>
      <c r="TDF870" s="744"/>
      <c r="TDG870" s="744"/>
      <c r="TDH870" s="744"/>
      <c r="TDI870" s="744"/>
      <c r="TDJ870" s="744"/>
      <c r="TDK870" s="744"/>
      <c r="TDL870" s="744"/>
      <c r="TDM870" s="744"/>
      <c r="TDN870" s="744"/>
      <c r="TDO870" s="744"/>
      <c r="TDP870" s="744"/>
      <c r="TDQ870" s="744"/>
      <c r="TDR870" s="744"/>
      <c r="TDS870" s="744"/>
      <c r="TDT870" s="744"/>
      <c r="TDU870" s="744"/>
      <c r="TDV870" s="744"/>
      <c r="TDW870" s="744"/>
      <c r="TDX870" s="744"/>
      <c r="TDY870" s="744"/>
      <c r="TDZ870" s="744"/>
      <c r="TEA870" s="744"/>
      <c r="TEB870" s="744"/>
      <c r="TEC870" s="744"/>
      <c r="TED870" s="744"/>
      <c r="TEE870" s="744"/>
      <c r="TEF870" s="744"/>
      <c r="TEG870" s="744"/>
      <c r="TEH870" s="744"/>
      <c r="TEI870" s="744"/>
      <c r="TEJ870" s="744"/>
      <c r="TEK870" s="744"/>
      <c r="TEL870" s="744"/>
      <c r="TEM870" s="744"/>
      <c r="TEN870" s="744"/>
      <c r="TEO870" s="744"/>
      <c r="TEP870" s="744"/>
      <c r="TEQ870" s="744"/>
      <c r="TER870" s="744"/>
      <c r="TES870" s="744"/>
      <c r="TET870" s="744"/>
      <c r="TEU870" s="744"/>
      <c r="TEV870" s="744"/>
      <c r="TEW870" s="744"/>
      <c r="TEX870" s="744"/>
      <c r="TEY870" s="744"/>
      <c r="TEZ870" s="744"/>
      <c r="TFA870" s="744"/>
      <c r="TFB870" s="744"/>
      <c r="TFC870" s="744"/>
      <c r="TFD870" s="744"/>
      <c r="TFE870" s="744"/>
      <c r="TFF870" s="744"/>
      <c r="TFG870" s="744"/>
      <c r="TFH870" s="744"/>
      <c r="TFI870" s="744"/>
      <c r="TFJ870" s="744"/>
      <c r="TFK870" s="744"/>
      <c r="TFL870" s="744"/>
      <c r="TFM870" s="744"/>
      <c r="TFN870" s="744"/>
      <c r="TFO870" s="744"/>
      <c r="TFP870" s="744"/>
      <c r="TFQ870" s="744"/>
      <c r="TFR870" s="744"/>
      <c r="TFS870" s="744"/>
      <c r="TFT870" s="744"/>
      <c r="TFU870" s="744"/>
      <c r="TFV870" s="744"/>
      <c r="TFW870" s="744"/>
      <c r="TFX870" s="744"/>
      <c r="TFY870" s="744"/>
      <c r="TFZ870" s="744"/>
      <c r="TGA870" s="744"/>
      <c r="TGB870" s="744"/>
      <c r="TGC870" s="744"/>
      <c r="TGD870" s="744"/>
      <c r="TGE870" s="744"/>
      <c r="TGF870" s="744"/>
      <c r="TGG870" s="744"/>
      <c r="TGH870" s="744"/>
      <c r="TGI870" s="744"/>
      <c r="TGJ870" s="744"/>
      <c r="TGK870" s="744"/>
      <c r="TGL870" s="744"/>
      <c r="TGM870" s="744"/>
      <c r="TGN870" s="744"/>
      <c r="TGO870" s="744"/>
      <c r="TGP870" s="744"/>
      <c r="TGQ870" s="744"/>
      <c r="TGR870" s="744"/>
      <c r="TGS870" s="744"/>
      <c r="TGT870" s="744"/>
      <c r="TGU870" s="744"/>
      <c r="TGV870" s="744"/>
      <c r="TGW870" s="744"/>
      <c r="TGX870" s="744"/>
      <c r="TGY870" s="744"/>
      <c r="TGZ870" s="744"/>
      <c r="THA870" s="744"/>
      <c r="THB870" s="744"/>
      <c r="THC870" s="744"/>
      <c r="THD870" s="744"/>
      <c r="THE870" s="744"/>
      <c r="THF870" s="744"/>
      <c r="THG870" s="744"/>
      <c r="THH870" s="744"/>
      <c r="THI870" s="744"/>
      <c r="THJ870" s="744"/>
      <c r="THK870" s="744"/>
      <c r="THL870" s="744"/>
      <c r="THM870" s="744"/>
      <c r="THN870" s="744"/>
      <c r="THO870" s="744"/>
      <c r="THP870" s="744"/>
      <c r="THQ870" s="744"/>
      <c r="THR870" s="744"/>
      <c r="THS870" s="744"/>
      <c r="THT870" s="744"/>
      <c r="THU870" s="744"/>
      <c r="THV870" s="744"/>
      <c r="THW870" s="744"/>
      <c r="THX870" s="744"/>
      <c r="THY870" s="744"/>
      <c r="THZ870" s="744"/>
      <c r="TIA870" s="744"/>
      <c r="TIB870" s="744"/>
      <c r="TIC870" s="744"/>
      <c r="TID870" s="744"/>
      <c r="TIE870" s="744"/>
      <c r="TIF870" s="744"/>
      <c r="TIG870" s="744"/>
      <c r="TIH870" s="744"/>
      <c r="TII870" s="744"/>
      <c r="TIJ870" s="744"/>
      <c r="TIK870" s="744"/>
      <c r="TIL870" s="744"/>
      <c r="TIM870" s="744"/>
      <c r="TIN870" s="744"/>
      <c r="TIO870" s="744"/>
      <c r="TIP870" s="744"/>
      <c r="TIQ870" s="744"/>
      <c r="TIR870" s="744"/>
      <c r="TIS870" s="744"/>
      <c r="TIT870" s="744"/>
      <c r="TIU870" s="744"/>
      <c r="TIV870" s="744"/>
      <c r="TIW870" s="744"/>
      <c r="TIX870" s="744"/>
      <c r="TIY870" s="744"/>
      <c r="TIZ870" s="744"/>
      <c r="TJA870" s="744"/>
      <c r="TJB870" s="744"/>
      <c r="TJC870" s="744"/>
      <c r="TJD870" s="744"/>
      <c r="TJE870" s="744"/>
      <c r="TJF870" s="744"/>
      <c r="TJG870" s="744"/>
      <c r="TJH870" s="744"/>
      <c r="TJI870" s="744"/>
      <c r="TJJ870" s="744"/>
      <c r="TJK870" s="744"/>
      <c r="TJL870" s="744"/>
      <c r="TJM870" s="744"/>
      <c r="TJN870" s="744"/>
      <c r="TJO870" s="744"/>
      <c r="TJP870" s="744"/>
      <c r="TJQ870" s="744"/>
      <c r="TJR870" s="744"/>
      <c r="TJS870" s="744"/>
      <c r="TJT870" s="744"/>
      <c r="TJU870" s="744"/>
      <c r="TJV870" s="744"/>
      <c r="TJW870" s="744"/>
      <c r="TJX870" s="744"/>
      <c r="TJY870" s="744"/>
      <c r="TJZ870" s="744"/>
      <c r="TKA870" s="744"/>
      <c r="TKB870" s="744"/>
      <c r="TKC870" s="744"/>
      <c r="TKD870" s="744"/>
      <c r="TKE870" s="744"/>
      <c r="TKF870" s="744"/>
      <c r="TKG870" s="744"/>
      <c r="TKH870" s="744"/>
      <c r="TKI870" s="744"/>
      <c r="TKJ870" s="744"/>
      <c r="TKK870" s="744"/>
      <c r="TKL870" s="744"/>
      <c r="TKM870" s="744"/>
      <c r="TKN870" s="744"/>
      <c r="TKO870" s="744"/>
      <c r="TKP870" s="744"/>
      <c r="TKQ870" s="744"/>
      <c r="TKR870" s="744"/>
      <c r="TKS870" s="744"/>
      <c r="TKT870" s="744"/>
      <c r="TKU870" s="744"/>
      <c r="TKV870" s="744"/>
      <c r="TKW870" s="744"/>
      <c r="TKX870" s="744"/>
      <c r="TKY870" s="744"/>
      <c r="TKZ870" s="744"/>
      <c r="TLA870" s="744"/>
      <c r="TLB870" s="744"/>
      <c r="TLC870" s="744"/>
      <c r="TLD870" s="744"/>
      <c r="TLE870" s="744"/>
      <c r="TLF870" s="744"/>
      <c r="TLG870" s="744"/>
      <c r="TLH870" s="744"/>
      <c r="TLI870" s="744"/>
      <c r="TLJ870" s="744"/>
      <c r="TLK870" s="744"/>
      <c r="TLL870" s="744"/>
      <c r="TLM870" s="744"/>
      <c r="TLN870" s="744"/>
      <c r="TLO870" s="744"/>
      <c r="TLP870" s="744"/>
      <c r="TLQ870" s="744"/>
      <c r="TLR870" s="744"/>
      <c r="TLS870" s="744"/>
      <c r="TLT870" s="744"/>
      <c r="TLU870" s="744"/>
      <c r="TLV870" s="744"/>
      <c r="TLW870" s="744"/>
      <c r="TLX870" s="744"/>
      <c r="TLY870" s="744"/>
      <c r="TLZ870" s="744"/>
      <c r="TMA870" s="744"/>
      <c r="TMB870" s="744"/>
      <c r="TMC870" s="744"/>
      <c r="TMD870" s="744"/>
      <c r="TME870" s="744"/>
      <c r="TMF870" s="744"/>
      <c r="TMG870" s="744"/>
      <c r="TMH870" s="744"/>
      <c r="TMI870" s="744"/>
      <c r="TMJ870" s="744"/>
      <c r="TMK870" s="744"/>
      <c r="TML870" s="744"/>
      <c r="TMM870" s="744"/>
      <c r="TMN870" s="744"/>
      <c r="TMO870" s="744"/>
      <c r="TMP870" s="744"/>
      <c r="TMQ870" s="744"/>
      <c r="TMR870" s="744"/>
      <c r="TMS870" s="744"/>
      <c r="TMT870" s="744"/>
      <c r="TMU870" s="744"/>
      <c r="TMV870" s="744"/>
      <c r="TMW870" s="744"/>
      <c r="TMX870" s="744"/>
      <c r="TMY870" s="744"/>
      <c r="TMZ870" s="744"/>
      <c r="TNA870" s="744"/>
      <c r="TNB870" s="744"/>
      <c r="TNC870" s="744"/>
      <c r="TND870" s="744"/>
      <c r="TNE870" s="744"/>
      <c r="TNF870" s="744"/>
      <c r="TNG870" s="744"/>
      <c r="TNH870" s="744"/>
      <c r="TNI870" s="744"/>
      <c r="TNJ870" s="744"/>
      <c r="TNK870" s="744"/>
      <c r="TNL870" s="744"/>
      <c r="TNM870" s="744"/>
      <c r="TNN870" s="744"/>
      <c r="TNO870" s="744"/>
      <c r="TNP870" s="744"/>
      <c r="TNQ870" s="744"/>
      <c r="TNR870" s="744"/>
      <c r="TNS870" s="744"/>
      <c r="TNT870" s="744"/>
      <c r="TNU870" s="744"/>
      <c r="TNV870" s="744"/>
      <c r="TNW870" s="744"/>
      <c r="TNX870" s="744"/>
      <c r="TNY870" s="744"/>
      <c r="TNZ870" s="744"/>
      <c r="TOA870" s="744"/>
      <c r="TOB870" s="744"/>
      <c r="TOC870" s="744"/>
      <c r="TOD870" s="744"/>
      <c r="TOE870" s="744"/>
      <c r="TOF870" s="744"/>
      <c r="TOG870" s="744"/>
      <c r="TOH870" s="744"/>
      <c r="TOI870" s="744"/>
      <c r="TOJ870" s="744"/>
      <c r="TOK870" s="744"/>
      <c r="TOL870" s="744"/>
      <c r="TOM870" s="744"/>
      <c r="TON870" s="744"/>
      <c r="TOO870" s="744"/>
      <c r="TOP870" s="744"/>
      <c r="TOQ870" s="744"/>
      <c r="TOR870" s="744"/>
      <c r="TOS870" s="744"/>
      <c r="TOT870" s="744"/>
      <c r="TOU870" s="744"/>
      <c r="TOV870" s="744"/>
      <c r="TOW870" s="744"/>
      <c r="TOX870" s="744"/>
      <c r="TOY870" s="744"/>
      <c r="TOZ870" s="744"/>
      <c r="TPA870" s="744"/>
      <c r="TPB870" s="744"/>
      <c r="TPC870" s="744"/>
      <c r="TPD870" s="744"/>
      <c r="TPE870" s="744"/>
      <c r="TPF870" s="744"/>
      <c r="TPG870" s="744"/>
      <c r="TPH870" s="744"/>
      <c r="TPI870" s="744"/>
      <c r="TPJ870" s="744"/>
      <c r="TPK870" s="744"/>
      <c r="TPL870" s="744"/>
      <c r="TPM870" s="744"/>
      <c r="TPN870" s="744"/>
      <c r="TPO870" s="744"/>
      <c r="TPP870" s="744"/>
      <c r="TPQ870" s="744"/>
      <c r="TPR870" s="744"/>
      <c r="TPS870" s="744"/>
      <c r="TPT870" s="744"/>
      <c r="TPU870" s="744"/>
      <c r="TPV870" s="744"/>
      <c r="TPW870" s="744"/>
      <c r="TPX870" s="744"/>
      <c r="TPY870" s="744"/>
      <c r="TPZ870" s="744"/>
      <c r="TQA870" s="744"/>
      <c r="TQB870" s="744"/>
      <c r="TQC870" s="744"/>
      <c r="TQD870" s="744"/>
      <c r="TQE870" s="744"/>
      <c r="TQF870" s="744"/>
      <c r="TQG870" s="744"/>
      <c r="TQH870" s="744"/>
      <c r="TQI870" s="744"/>
      <c r="TQJ870" s="744"/>
      <c r="TQK870" s="744"/>
      <c r="TQL870" s="744"/>
      <c r="TQM870" s="744"/>
      <c r="TQN870" s="744"/>
      <c r="TQO870" s="744"/>
      <c r="TQP870" s="744"/>
      <c r="TQQ870" s="744"/>
      <c r="TQR870" s="744"/>
      <c r="TQS870" s="744"/>
      <c r="TQT870" s="744"/>
      <c r="TQU870" s="744"/>
      <c r="TQV870" s="744"/>
      <c r="TQW870" s="744"/>
      <c r="TQX870" s="744"/>
      <c r="TQY870" s="744"/>
      <c r="TQZ870" s="744"/>
      <c r="TRA870" s="744"/>
      <c r="TRB870" s="744"/>
      <c r="TRC870" s="744"/>
      <c r="TRD870" s="744"/>
      <c r="TRE870" s="744"/>
      <c r="TRF870" s="744"/>
      <c r="TRG870" s="744"/>
      <c r="TRH870" s="744"/>
      <c r="TRI870" s="744"/>
      <c r="TRJ870" s="744"/>
      <c r="TRK870" s="744"/>
      <c r="TRL870" s="744"/>
      <c r="TRM870" s="744"/>
      <c r="TRN870" s="744"/>
      <c r="TRO870" s="744"/>
      <c r="TRP870" s="744"/>
      <c r="TRQ870" s="744"/>
      <c r="TRR870" s="744"/>
      <c r="TRS870" s="744"/>
      <c r="TRT870" s="744"/>
      <c r="TRU870" s="744"/>
      <c r="TRV870" s="744"/>
      <c r="TRW870" s="744"/>
      <c r="TRX870" s="744"/>
      <c r="TRY870" s="744"/>
      <c r="TRZ870" s="744"/>
      <c r="TSA870" s="744"/>
      <c r="TSB870" s="744"/>
      <c r="TSC870" s="744"/>
      <c r="TSD870" s="744"/>
      <c r="TSE870" s="744"/>
      <c r="TSF870" s="744"/>
      <c r="TSG870" s="744"/>
      <c r="TSH870" s="744"/>
      <c r="TSI870" s="744"/>
      <c r="TSJ870" s="744"/>
      <c r="TSK870" s="744"/>
      <c r="TSL870" s="744"/>
      <c r="TSM870" s="744"/>
      <c r="TSN870" s="744"/>
      <c r="TSO870" s="744"/>
      <c r="TSP870" s="744"/>
      <c r="TSQ870" s="744"/>
      <c r="TSR870" s="744"/>
      <c r="TSS870" s="744"/>
      <c r="TST870" s="744"/>
      <c r="TSU870" s="744"/>
      <c r="TSV870" s="744"/>
      <c r="TSW870" s="744"/>
      <c r="TSX870" s="744"/>
      <c r="TSY870" s="744"/>
      <c r="TSZ870" s="744"/>
      <c r="TTA870" s="744"/>
      <c r="TTB870" s="744"/>
      <c r="TTC870" s="744"/>
      <c r="TTD870" s="744"/>
      <c r="TTE870" s="744"/>
      <c r="TTF870" s="744"/>
      <c r="TTG870" s="744"/>
      <c r="TTH870" s="744"/>
      <c r="TTI870" s="744"/>
      <c r="TTJ870" s="744"/>
      <c r="TTK870" s="744"/>
      <c r="TTL870" s="744"/>
      <c r="TTM870" s="744"/>
      <c r="TTN870" s="744"/>
      <c r="TTO870" s="744"/>
      <c r="TTP870" s="744"/>
      <c r="TTQ870" s="744"/>
      <c r="TTR870" s="744"/>
      <c r="TTS870" s="744"/>
      <c r="TTT870" s="744"/>
      <c r="TTU870" s="744"/>
      <c r="TTV870" s="744"/>
      <c r="TTW870" s="744"/>
      <c r="TTX870" s="744"/>
      <c r="TTY870" s="744"/>
      <c r="TTZ870" s="744"/>
      <c r="TUA870" s="744"/>
      <c r="TUB870" s="744"/>
      <c r="TUC870" s="744"/>
      <c r="TUD870" s="744"/>
      <c r="TUE870" s="744"/>
      <c r="TUF870" s="744"/>
      <c r="TUG870" s="744"/>
      <c r="TUH870" s="744"/>
      <c r="TUI870" s="744"/>
      <c r="TUJ870" s="744"/>
      <c r="TUK870" s="744"/>
      <c r="TUL870" s="744"/>
      <c r="TUM870" s="744"/>
      <c r="TUN870" s="744"/>
      <c r="TUO870" s="744"/>
      <c r="TUP870" s="744"/>
      <c r="TUQ870" s="744"/>
      <c r="TUR870" s="744"/>
      <c r="TUS870" s="744"/>
      <c r="TUT870" s="744"/>
      <c r="TUU870" s="744"/>
      <c r="TUV870" s="744"/>
      <c r="TUW870" s="744"/>
      <c r="TUX870" s="744"/>
      <c r="TUY870" s="744"/>
      <c r="TUZ870" s="744"/>
      <c r="TVA870" s="744"/>
      <c r="TVB870" s="744"/>
      <c r="TVC870" s="744"/>
      <c r="TVD870" s="744"/>
      <c r="TVE870" s="744"/>
      <c r="TVF870" s="744"/>
      <c r="TVG870" s="744"/>
      <c r="TVH870" s="744"/>
      <c r="TVI870" s="744"/>
      <c r="TVJ870" s="744"/>
      <c r="TVK870" s="744"/>
      <c r="TVL870" s="744"/>
      <c r="TVM870" s="744"/>
      <c r="TVN870" s="744"/>
      <c r="TVO870" s="744"/>
      <c r="TVP870" s="744"/>
      <c r="TVQ870" s="744"/>
      <c r="TVR870" s="744"/>
      <c r="TVS870" s="744"/>
      <c r="TVT870" s="744"/>
      <c r="TVU870" s="744"/>
      <c r="TVV870" s="744"/>
      <c r="TVW870" s="744"/>
      <c r="TVX870" s="744"/>
      <c r="TVY870" s="744"/>
      <c r="TVZ870" s="744"/>
      <c r="TWA870" s="744"/>
      <c r="TWB870" s="744"/>
      <c r="TWC870" s="744"/>
      <c r="TWD870" s="744"/>
      <c r="TWE870" s="744"/>
      <c r="TWF870" s="744"/>
      <c r="TWG870" s="744"/>
      <c r="TWH870" s="744"/>
      <c r="TWI870" s="744"/>
      <c r="TWJ870" s="744"/>
      <c r="TWK870" s="744"/>
      <c r="TWL870" s="744"/>
      <c r="TWM870" s="744"/>
      <c r="TWN870" s="744"/>
      <c r="TWO870" s="744"/>
      <c r="TWP870" s="744"/>
      <c r="TWQ870" s="744"/>
      <c r="TWR870" s="744"/>
      <c r="TWS870" s="744"/>
      <c r="TWT870" s="744"/>
      <c r="TWU870" s="744"/>
      <c r="TWV870" s="744"/>
      <c r="TWW870" s="744"/>
      <c r="TWX870" s="744"/>
      <c r="TWY870" s="744"/>
      <c r="TWZ870" s="744"/>
      <c r="TXA870" s="744"/>
      <c r="TXB870" s="744"/>
      <c r="TXC870" s="744"/>
      <c r="TXD870" s="744"/>
      <c r="TXE870" s="744"/>
      <c r="TXF870" s="744"/>
      <c r="TXG870" s="744"/>
      <c r="TXH870" s="744"/>
      <c r="TXI870" s="744"/>
      <c r="TXJ870" s="744"/>
      <c r="TXK870" s="744"/>
      <c r="TXL870" s="744"/>
      <c r="TXM870" s="744"/>
      <c r="TXN870" s="744"/>
      <c r="TXO870" s="744"/>
      <c r="TXP870" s="744"/>
      <c r="TXQ870" s="744"/>
      <c r="TXR870" s="744"/>
      <c r="TXS870" s="744"/>
      <c r="TXT870" s="744"/>
      <c r="TXU870" s="744"/>
      <c r="TXV870" s="744"/>
      <c r="TXW870" s="744"/>
      <c r="TXX870" s="744"/>
      <c r="TXY870" s="744"/>
      <c r="TXZ870" s="744"/>
      <c r="TYA870" s="744"/>
      <c r="TYB870" s="744"/>
      <c r="TYC870" s="744"/>
      <c r="TYD870" s="744"/>
      <c r="TYE870" s="744"/>
      <c r="TYF870" s="744"/>
      <c r="TYG870" s="744"/>
      <c r="TYH870" s="744"/>
      <c r="TYI870" s="744"/>
      <c r="TYJ870" s="744"/>
      <c r="TYK870" s="744"/>
      <c r="TYL870" s="744"/>
      <c r="TYM870" s="744"/>
      <c r="TYN870" s="744"/>
      <c r="TYO870" s="744"/>
      <c r="TYP870" s="744"/>
      <c r="TYQ870" s="744"/>
      <c r="TYR870" s="744"/>
      <c r="TYS870" s="744"/>
      <c r="TYT870" s="744"/>
      <c r="TYU870" s="744"/>
      <c r="TYV870" s="744"/>
      <c r="TYW870" s="744"/>
      <c r="TYX870" s="744"/>
      <c r="TYY870" s="744"/>
      <c r="TYZ870" s="744"/>
      <c r="TZA870" s="744"/>
      <c r="TZB870" s="744"/>
      <c r="TZC870" s="744"/>
      <c r="TZD870" s="744"/>
      <c r="TZE870" s="744"/>
      <c r="TZF870" s="744"/>
      <c r="TZG870" s="744"/>
      <c r="TZH870" s="744"/>
      <c r="TZI870" s="744"/>
      <c r="TZJ870" s="744"/>
      <c r="TZK870" s="744"/>
      <c r="TZL870" s="744"/>
      <c r="TZM870" s="744"/>
      <c r="TZN870" s="744"/>
      <c r="TZO870" s="744"/>
      <c r="TZP870" s="744"/>
      <c r="TZQ870" s="744"/>
      <c r="TZR870" s="744"/>
      <c r="TZS870" s="744"/>
      <c r="TZT870" s="744"/>
      <c r="TZU870" s="744"/>
      <c r="TZV870" s="744"/>
      <c r="TZW870" s="744"/>
      <c r="TZX870" s="744"/>
      <c r="TZY870" s="744"/>
      <c r="TZZ870" s="744"/>
      <c r="UAA870" s="744"/>
      <c r="UAB870" s="744"/>
      <c r="UAC870" s="744"/>
      <c r="UAD870" s="744"/>
      <c r="UAE870" s="744"/>
      <c r="UAF870" s="744"/>
      <c r="UAG870" s="744"/>
      <c r="UAH870" s="744"/>
      <c r="UAI870" s="744"/>
      <c r="UAJ870" s="744"/>
      <c r="UAK870" s="744"/>
      <c r="UAL870" s="744"/>
      <c r="UAM870" s="744"/>
      <c r="UAN870" s="744"/>
      <c r="UAO870" s="744"/>
      <c r="UAP870" s="744"/>
      <c r="UAQ870" s="744"/>
      <c r="UAR870" s="744"/>
      <c r="UAS870" s="744"/>
      <c r="UAT870" s="744"/>
      <c r="UAU870" s="744"/>
      <c r="UAV870" s="744"/>
      <c r="UAW870" s="744"/>
      <c r="UAX870" s="744"/>
      <c r="UAY870" s="744"/>
      <c r="UAZ870" s="744"/>
      <c r="UBA870" s="744"/>
      <c r="UBB870" s="744"/>
      <c r="UBC870" s="744"/>
      <c r="UBD870" s="744"/>
      <c r="UBE870" s="744"/>
      <c r="UBF870" s="744"/>
      <c r="UBG870" s="744"/>
      <c r="UBH870" s="744"/>
      <c r="UBI870" s="744"/>
      <c r="UBJ870" s="744"/>
      <c r="UBK870" s="744"/>
      <c r="UBL870" s="744"/>
      <c r="UBM870" s="744"/>
      <c r="UBN870" s="744"/>
      <c r="UBO870" s="744"/>
      <c r="UBP870" s="744"/>
      <c r="UBQ870" s="744"/>
      <c r="UBR870" s="744"/>
      <c r="UBS870" s="744"/>
      <c r="UBT870" s="744"/>
      <c r="UBU870" s="744"/>
      <c r="UBV870" s="744"/>
      <c r="UBW870" s="744"/>
      <c r="UBX870" s="744"/>
      <c r="UBY870" s="744"/>
      <c r="UBZ870" s="744"/>
      <c r="UCA870" s="744"/>
      <c r="UCB870" s="744"/>
      <c r="UCC870" s="744"/>
      <c r="UCD870" s="744"/>
      <c r="UCE870" s="744"/>
      <c r="UCF870" s="744"/>
      <c r="UCG870" s="744"/>
      <c r="UCH870" s="744"/>
      <c r="UCI870" s="744"/>
      <c r="UCJ870" s="744"/>
      <c r="UCK870" s="744"/>
      <c r="UCL870" s="744"/>
      <c r="UCM870" s="744"/>
      <c r="UCN870" s="744"/>
      <c r="UCO870" s="744"/>
      <c r="UCP870" s="744"/>
      <c r="UCQ870" s="744"/>
      <c r="UCR870" s="744"/>
      <c r="UCS870" s="744"/>
      <c r="UCT870" s="744"/>
      <c r="UCU870" s="744"/>
      <c r="UCV870" s="744"/>
      <c r="UCW870" s="744"/>
      <c r="UCX870" s="744"/>
      <c r="UCY870" s="744"/>
      <c r="UCZ870" s="744"/>
      <c r="UDA870" s="744"/>
      <c r="UDB870" s="744"/>
      <c r="UDC870" s="744"/>
      <c r="UDD870" s="744"/>
      <c r="UDE870" s="744"/>
      <c r="UDF870" s="744"/>
      <c r="UDG870" s="744"/>
      <c r="UDH870" s="744"/>
      <c r="UDI870" s="744"/>
      <c r="UDJ870" s="744"/>
      <c r="UDK870" s="744"/>
      <c r="UDL870" s="744"/>
      <c r="UDM870" s="744"/>
      <c r="UDN870" s="744"/>
      <c r="UDO870" s="744"/>
      <c r="UDP870" s="744"/>
      <c r="UDQ870" s="744"/>
      <c r="UDR870" s="744"/>
      <c r="UDS870" s="744"/>
      <c r="UDT870" s="744"/>
      <c r="UDU870" s="744"/>
      <c r="UDV870" s="744"/>
      <c r="UDW870" s="744"/>
      <c r="UDX870" s="744"/>
      <c r="UDY870" s="744"/>
      <c r="UDZ870" s="744"/>
      <c r="UEA870" s="744"/>
      <c r="UEB870" s="744"/>
      <c r="UEC870" s="744"/>
      <c r="UED870" s="744"/>
      <c r="UEE870" s="744"/>
      <c r="UEF870" s="744"/>
      <c r="UEG870" s="744"/>
      <c r="UEH870" s="744"/>
      <c r="UEI870" s="744"/>
      <c r="UEJ870" s="744"/>
      <c r="UEK870" s="744"/>
      <c r="UEL870" s="744"/>
      <c r="UEM870" s="744"/>
      <c r="UEN870" s="744"/>
      <c r="UEO870" s="744"/>
      <c r="UEP870" s="744"/>
      <c r="UEQ870" s="744"/>
      <c r="UER870" s="744"/>
      <c r="UES870" s="744"/>
      <c r="UET870" s="744"/>
      <c r="UEU870" s="744"/>
      <c r="UEV870" s="744"/>
      <c r="UEW870" s="744"/>
      <c r="UEX870" s="744"/>
      <c r="UEY870" s="744"/>
      <c r="UEZ870" s="744"/>
      <c r="UFA870" s="744"/>
      <c r="UFB870" s="744"/>
      <c r="UFC870" s="744"/>
      <c r="UFD870" s="744"/>
      <c r="UFE870" s="744"/>
      <c r="UFF870" s="744"/>
      <c r="UFG870" s="744"/>
      <c r="UFH870" s="744"/>
      <c r="UFI870" s="744"/>
      <c r="UFJ870" s="744"/>
      <c r="UFK870" s="744"/>
      <c r="UFL870" s="744"/>
      <c r="UFM870" s="744"/>
      <c r="UFN870" s="744"/>
      <c r="UFO870" s="744"/>
      <c r="UFP870" s="744"/>
      <c r="UFQ870" s="744"/>
      <c r="UFR870" s="744"/>
      <c r="UFS870" s="744"/>
      <c r="UFT870" s="744"/>
      <c r="UFU870" s="744"/>
      <c r="UFV870" s="744"/>
      <c r="UFW870" s="744"/>
      <c r="UFX870" s="744"/>
      <c r="UFY870" s="744"/>
      <c r="UFZ870" s="744"/>
      <c r="UGA870" s="744"/>
      <c r="UGB870" s="744"/>
      <c r="UGC870" s="744"/>
      <c r="UGD870" s="744"/>
      <c r="UGE870" s="744"/>
      <c r="UGF870" s="744"/>
      <c r="UGG870" s="744"/>
      <c r="UGH870" s="744"/>
      <c r="UGI870" s="744"/>
      <c r="UGJ870" s="744"/>
      <c r="UGK870" s="744"/>
      <c r="UGL870" s="744"/>
      <c r="UGM870" s="744"/>
      <c r="UGN870" s="744"/>
      <c r="UGO870" s="744"/>
      <c r="UGP870" s="744"/>
      <c r="UGQ870" s="744"/>
      <c r="UGR870" s="744"/>
      <c r="UGS870" s="744"/>
      <c r="UGT870" s="744"/>
      <c r="UGU870" s="744"/>
      <c r="UGV870" s="744"/>
      <c r="UGW870" s="744"/>
      <c r="UGX870" s="744"/>
      <c r="UGY870" s="744"/>
      <c r="UGZ870" s="744"/>
      <c r="UHA870" s="744"/>
      <c r="UHB870" s="744"/>
      <c r="UHC870" s="744"/>
      <c r="UHD870" s="744"/>
      <c r="UHE870" s="744"/>
      <c r="UHF870" s="744"/>
      <c r="UHG870" s="744"/>
      <c r="UHH870" s="744"/>
      <c r="UHI870" s="744"/>
      <c r="UHJ870" s="744"/>
      <c r="UHK870" s="744"/>
      <c r="UHL870" s="744"/>
      <c r="UHM870" s="744"/>
      <c r="UHN870" s="744"/>
      <c r="UHO870" s="744"/>
      <c r="UHP870" s="744"/>
      <c r="UHQ870" s="744"/>
      <c r="UHR870" s="744"/>
      <c r="UHS870" s="744"/>
      <c r="UHT870" s="744"/>
      <c r="UHU870" s="744"/>
      <c r="UHV870" s="744"/>
      <c r="UHW870" s="744"/>
      <c r="UHX870" s="744"/>
      <c r="UHY870" s="744"/>
      <c r="UHZ870" s="744"/>
      <c r="UIA870" s="744"/>
      <c r="UIB870" s="744"/>
      <c r="UIC870" s="744"/>
      <c r="UID870" s="744"/>
      <c r="UIE870" s="744"/>
      <c r="UIF870" s="744"/>
      <c r="UIG870" s="744"/>
      <c r="UIH870" s="744"/>
      <c r="UII870" s="744"/>
      <c r="UIJ870" s="744"/>
      <c r="UIK870" s="744"/>
      <c r="UIL870" s="744"/>
      <c r="UIM870" s="744"/>
      <c r="UIN870" s="744"/>
      <c r="UIO870" s="744"/>
      <c r="UIP870" s="744"/>
      <c r="UIQ870" s="744"/>
      <c r="UIR870" s="744"/>
      <c r="UIS870" s="744"/>
      <c r="UIT870" s="744"/>
      <c r="UIU870" s="744"/>
      <c r="UIV870" s="744"/>
      <c r="UIW870" s="744"/>
      <c r="UIX870" s="744"/>
      <c r="UIY870" s="744"/>
      <c r="UIZ870" s="744"/>
      <c r="UJA870" s="744"/>
      <c r="UJB870" s="744"/>
      <c r="UJC870" s="744"/>
      <c r="UJD870" s="744"/>
      <c r="UJE870" s="744"/>
      <c r="UJF870" s="744"/>
      <c r="UJG870" s="744"/>
      <c r="UJH870" s="744"/>
      <c r="UJI870" s="744"/>
      <c r="UJJ870" s="744"/>
      <c r="UJK870" s="744"/>
      <c r="UJL870" s="744"/>
      <c r="UJM870" s="744"/>
      <c r="UJN870" s="744"/>
      <c r="UJO870" s="744"/>
      <c r="UJP870" s="744"/>
      <c r="UJQ870" s="744"/>
      <c r="UJR870" s="744"/>
      <c r="UJS870" s="744"/>
      <c r="UJT870" s="744"/>
      <c r="UJU870" s="744"/>
      <c r="UJV870" s="744"/>
      <c r="UJW870" s="744"/>
      <c r="UJX870" s="744"/>
      <c r="UJY870" s="744"/>
      <c r="UJZ870" s="744"/>
      <c r="UKA870" s="744"/>
      <c r="UKB870" s="744"/>
      <c r="UKC870" s="744"/>
      <c r="UKD870" s="744"/>
      <c r="UKE870" s="744"/>
      <c r="UKF870" s="744"/>
      <c r="UKG870" s="744"/>
      <c r="UKH870" s="744"/>
      <c r="UKI870" s="744"/>
      <c r="UKJ870" s="744"/>
      <c r="UKK870" s="744"/>
      <c r="UKL870" s="744"/>
      <c r="UKM870" s="744"/>
      <c r="UKN870" s="744"/>
      <c r="UKO870" s="744"/>
      <c r="UKP870" s="744"/>
      <c r="UKQ870" s="744"/>
      <c r="UKR870" s="744"/>
      <c r="UKS870" s="744"/>
      <c r="UKT870" s="744"/>
      <c r="UKU870" s="744"/>
      <c r="UKV870" s="744"/>
      <c r="UKW870" s="744"/>
      <c r="UKX870" s="744"/>
      <c r="UKY870" s="744"/>
      <c r="UKZ870" s="744"/>
      <c r="ULA870" s="744"/>
      <c r="ULB870" s="744"/>
      <c r="ULC870" s="744"/>
      <c r="ULD870" s="744"/>
      <c r="ULE870" s="744"/>
      <c r="ULF870" s="744"/>
      <c r="ULG870" s="744"/>
      <c r="ULH870" s="744"/>
      <c r="ULI870" s="744"/>
      <c r="ULJ870" s="744"/>
      <c r="ULK870" s="744"/>
      <c r="ULL870" s="744"/>
      <c r="ULM870" s="744"/>
      <c r="ULN870" s="744"/>
      <c r="ULO870" s="744"/>
      <c r="ULP870" s="744"/>
      <c r="ULQ870" s="744"/>
      <c r="ULR870" s="744"/>
      <c r="ULS870" s="744"/>
      <c r="ULT870" s="744"/>
      <c r="ULU870" s="744"/>
      <c r="ULV870" s="744"/>
      <c r="ULW870" s="744"/>
      <c r="ULX870" s="744"/>
      <c r="ULY870" s="744"/>
      <c r="ULZ870" s="744"/>
      <c r="UMA870" s="744"/>
      <c r="UMB870" s="744"/>
      <c r="UMC870" s="744"/>
      <c r="UMD870" s="744"/>
      <c r="UME870" s="744"/>
      <c r="UMF870" s="744"/>
      <c r="UMG870" s="744"/>
      <c r="UMH870" s="744"/>
      <c r="UMI870" s="744"/>
      <c r="UMJ870" s="744"/>
      <c r="UMK870" s="744"/>
      <c r="UML870" s="744"/>
      <c r="UMM870" s="744"/>
      <c r="UMN870" s="744"/>
      <c r="UMO870" s="744"/>
      <c r="UMP870" s="744"/>
      <c r="UMQ870" s="744"/>
      <c r="UMR870" s="744"/>
      <c r="UMS870" s="744"/>
      <c r="UMT870" s="744"/>
      <c r="UMU870" s="744"/>
      <c r="UMV870" s="744"/>
      <c r="UMW870" s="744"/>
      <c r="UMX870" s="744"/>
      <c r="UMY870" s="744"/>
      <c r="UMZ870" s="744"/>
      <c r="UNA870" s="744"/>
      <c r="UNB870" s="744"/>
      <c r="UNC870" s="744"/>
      <c r="UND870" s="744"/>
      <c r="UNE870" s="744"/>
      <c r="UNF870" s="744"/>
      <c r="UNG870" s="744"/>
      <c r="UNH870" s="744"/>
      <c r="UNI870" s="744"/>
      <c r="UNJ870" s="744"/>
      <c r="UNK870" s="744"/>
      <c r="UNL870" s="744"/>
      <c r="UNM870" s="744"/>
      <c r="UNN870" s="744"/>
      <c r="UNO870" s="744"/>
      <c r="UNP870" s="744"/>
      <c r="UNQ870" s="744"/>
      <c r="UNR870" s="744"/>
      <c r="UNS870" s="744"/>
      <c r="UNT870" s="744"/>
      <c r="UNU870" s="744"/>
      <c r="UNV870" s="744"/>
      <c r="UNW870" s="744"/>
      <c r="UNX870" s="744"/>
      <c r="UNY870" s="744"/>
      <c r="UNZ870" s="744"/>
      <c r="UOA870" s="744"/>
      <c r="UOB870" s="744"/>
      <c r="UOC870" s="744"/>
      <c r="UOD870" s="744"/>
      <c r="UOE870" s="744"/>
      <c r="UOF870" s="744"/>
      <c r="UOG870" s="744"/>
      <c r="UOH870" s="744"/>
      <c r="UOI870" s="744"/>
      <c r="UOJ870" s="744"/>
      <c r="UOK870" s="744"/>
      <c r="UOL870" s="744"/>
      <c r="UOM870" s="744"/>
      <c r="UON870" s="744"/>
      <c r="UOO870" s="744"/>
      <c r="UOP870" s="744"/>
      <c r="UOQ870" s="744"/>
      <c r="UOR870" s="744"/>
      <c r="UOS870" s="744"/>
      <c r="UOT870" s="744"/>
      <c r="UOU870" s="744"/>
      <c r="UOV870" s="744"/>
      <c r="UOW870" s="744"/>
      <c r="UOX870" s="744"/>
      <c r="UOY870" s="744"/>
      <c r="UOZ870" s="744"/>
      <c r="UPA870" s="744"/>
      <c r="UPB870" s="744"/>
      <c r="UPC870" s="744"/>
      <c r="UPD870" s="744"/>
      <c r="UPE870" s="744"/>
      <c r="UPF870" s="744"/>
      <c r="UPG870" s="744"/>
      <c r="UPH870" s="744"/>
      <c r="UPI870" s="744"/>
      <c r="UPJ870" s="744"/>
      <c r="UPK870" s="744"/>
      <c r="UPL870" s="744"/>
      <c r="UPM870" s="744"/>
      <c r="UPN870" s="744"/>
      <c r="UPO870" s="744"/>
      <c r="UPP870" s="744"/>
      <c r="UPQ870" s="744"/>
      <c r="UPR870" s="744"/>
      <c r="UPS870" s="744"/>
      <c r="UPT870" s="744"/>
      <c r="UPU870" s="744"/>
      <c r="UPV870" s="744"/>
      <c r="UPW870" s="744"/>
      <c r="UPX870" s="744"/>
      <c r="UPY870" s="744"/>
      <c r="UPZ870" s="744"/>
      <c r="UQA870" s="744"/>
      <c r="UQB870" s="744"/>
      <c r="UQC870" s="744"/>
      <c r="UQD870" s="744"/>
      <c r="UQE870" s="744"/>
      <c r="UQF870" s="744"/>
      <c r="UQG870" s="744"/>
      <c r="UQH870" s="744"/>
      <c r="UQI870" s="744"/>
      <c r="UQJ870" s="744"/>
      <c r="UQK870" s="744"/>
      <c r="UQL870" s="744"/>
      <c r="UQM870" s="744"/>
      <c r="UQN870" s="744"/>
      <c r="UQO870" s="744"/>
      <c r="UQP870" s="744"/>
      <c r="UQQ870" s="744"/>
      <c r="UQR870" s="744"/>
      <c r="UQS870" s="744"/>
      <c r="UQT870" s="744"/>
      <c r="UQU870" s="744"/>
      <c r="UQV870" s="744"/>
      <c r="UQW870" s="744"/>
      <c r="UQX870" s="744"/>
      <c r="UQY870" s="744"/>
      <c r="UQZ870" s="744"/>
      <c r="URA870" s="744"/>
      <c r="URB870" s="744"/>
      <c r="URC870" s="744"/>
      <c r="URD870" s="744"/>
      <c r="URE870" s="744"/>
      <c r="URF870" s="744"/>
      <c r="URG870" s="744"/>
      <c r="URH870" s="744"/>
      <c r="URI870" s="744"/>
      <c r="URJ870" s="744"/>
      <c r="URK870" s="744"/>
      <c r="URL870" s="744"/>
      <c r="URM870" s="744"/>
      <c r="URN870" s="744"/>
      <c r="URO870" s="744"/>
      <c r="URP870" s="744"/>
      <c r="URQ870" s="744"/>
      <c r="URR870" s="744"/>
      <c r="URS870" s="744"/>
      <c r="URT870" s="744"/>
      <c r="URU870" s="744"/>
      <c r="URV870" s="744"/>
      <c r="URW870" s="744"/>
      <c r="URX870" s="744"/>
      <c r="URY870" s="744"/>
      <c r="URZ870" s="744"/>
      <c r="USA870" s="744"/>
      <c r="USB870" s="744"/>
      <c r="USC870" s="744"/>
      <c r="USD870" s="744"/>
      <c r="USE870" s="744"/>
      <c r="USF870" s="744"/>
      <c r="USG870" s="744"/>
      <c r="USH870" s="744"/>
      <c r="USI870" s="744"/>
      <c r="USJ870" s="744"/>
      <c r="USK870" s="744"/>
      <c r="USL870" s="744"/>
      <c r="USM870" s="744"/>
      <c r="USN870" s="744"/>
      <c r="USO870" s="744"/>
      <c r="USP870" s="744"/>
      <c r="USQ870" s="744"/>
      <c r="USR870" s="744"/>
      <c r="USS870" s="744"/>
      <c r="UST870" s="744"/>
      <c r="USU870" s="744"/>
      <c r="USV870" s="744"/>
      <c r="USW870" s="744"/>
      <c r="USX870" s="744"/>
      <c r="USY870" s="744"/>
      <c r="USZ870" s="744"/>
      <c r="UTA870" s="744"/>
      <c r="UTB870" s="744"/>
      <c r="UTC870" s="744"/>
      <c r="UTD870" s="744"/>
      <c r="UTE870" s="744"/>
      <c r="UTF870" s="744"/>
      <c r="UTG870" s="744"/>
      <c r="UTH870" s="744"/>
      <c r="UTI870" s="744"/>
      <c r="UTJ870" s="744"/>
      <c r="UTK870" s="744"/>
      <c r="UTL870" s="744"/>
      <c r="UTM870" s="744"/>
      <c r="UTN870" s="744"/>
      <c r="UTO870" s="744"/>
      <c r="UTP870" s="744"/>
      <c r="UTQ870" s="744"/>
      <c r="UTR870" s="744"/>
      <c r="UTS870" s="744"/>
      <c r="UTT870" s="744"/>
      <c r="UTU870" s="744"/>
      <c r="UTV870" s="744"/>
      <c r="UTW870" s="744"/>
      <c r="UTX870" s="744"/>
      <c r="UTY870" s="744"/>
      <c r="UTZ870" s="744"/>
      <c r="UUA870" s="744"/>
      <c r="UUB870" s="744"/>
      <c r="UUC870" s="744"/>
      <c r="UUD870" s="744"/>
      <c r="UUE870" s="744"/>
      <c r="UUF870" s="744"/>
      <c r="UUG870" s="744"/>
      <c r="UUH870" s="744"/>
      <c r="UUI870" s="744"/>
      <c r="UUJ870" s="744"/>
      <c r="UUK870" s="744"/>
      <c r="UUL870" s="744"/>
      <c r="UUM870" s="744"/>
      <c r="UUN870" s="744"/>
      <c r="UUO870" s="744"/>
      <c r="UUP870" s="744"/>
      <c r="UUQ870" s="744"/>
      <c r="UUR870" s="744"/>
      <c r="UUS870" s="744"/>
      <c r="UUT870" s="744"/>
      <c r="UUU870" s="744"/>
      <c r="UUV870" s="744"/>
      <c r="UUW870" s="744"/>
      <c r="UUX870" s="744"/>
      <c r="UUY870" s="744"/>
      <c r="UUZ870" s="744"/>
      <c r="UVA870" s="744"/>
      <c r="UVB870" s="744"/>
      <c r="UVC870" s="744"/>
      <c r="UVD870" s="744"/>
      <c r="UVE870" s="744"/>
      <c r="UVF870" s="744"/>
      <c r="UVG870" s="744"/>
      <c r="UVH870" s="744"/>
      <c r="UVI870" s="744"/>
      <c r="UVJ870" s="744"/>
      <c r="UVK870" s="744"/>
      <c r="UVL870" s="744"/>
      <c r="UVM870" s="744"/>
      <c r="UVN870" s="744"/>
      <c r="UVO870" s="744"/>
      <c r="UVP870" s="744"/>
      <c r="UVQ870" s="744"/>
      <c r="UVR870" s="744"/>
      <c r="UVS870" s="744"/>
      <c r="UVT870" s="744"/>
      <c r="UVU870" s="744"/>
      <c r="UVV870" s="744"/>
      <c r="UVW870" s="744"/>
      <c r="UVX870" s="744"/>
      <c r="UVY870" s="744"/>
      <c r="UVZ870" s="744"/>
      <c r="UWA870" s="744"/>
      <c r="UWB870" s="744"/>
      <c r="UWC870" s="744"/>
      <c r="UWD870" s="744"/>
      <c r="UWE870" s="744"/>
      <c r="UWF870" s="744"/>
      <c r="UWG870" s="744"/>
      <c r="UWH870" s="744"/>
      <c r="UWI870" s="744"/>
      <c r="UWJ870" s="744"/>
      <c r="UWK870" s="744"/>
      <c r="UWL870" s="744"/>
      <c r="UWM870" s="744"/>
      <c r="UWN870" s="744"/>
      <c r="UWO870" s="744"/>
      <c r="UWP870" s="744"/>
      <c r="UWQ870" s="744"/>
      <c r="UWR870" s="744"/>
      <c r="UWS870" s="744"/>
      <c r="UWT870" s="744"/>
      <c r="UWU870" s="744"/>
      <c r="UWV870" s="744"/>
      <c r="UWW870" s="744"/>
      <c r="UWX870" s="744"/>
      <c r="UWY870" s="744"/>
      <c r="UWZ870" s="744"/>
      <c r="UXA870" s="744"/>
      <c r="UXB870" s="744"/>
      <c r="UXC870" s="744"/>
      <c r="UXD870" s="744"/>
      <c r="UXE870" s="744"/>
      <c r="UXF870" s="744"/>
      <c r="UXG870" s="744"/>
      <c r="UXH870" s="744"/>
      <c r="UXI870" s="744"/>
      <c r="UXJ870" s="744"/>
      <c r="UXK870" s="744"/>
      <c r="UXL870" s="744"/>
      <c r="UXM870" s="744"/>
      <c r="UXN870" s="744"/>
      <c r="UXO870" s="744"/>
      <c r="UXP870" s="744"/>
      <c r="UXQ870" s="744"/>
      <c r="UXR870" s="744"/>
      <c r="UXS870" s="744"/>
      <c r="UXT870" s="744"/>
      <c r="UXU870" s="744"/>
      <c r="UXV870" s="744"/>
      <c r="UXW870" s="744"/>
      <c r="UXX870" s="744"/>
      <c r="UXY870" s="744"/>
      <c r="UXZ870" s="744"/>
      <c r="UYA870" s="744"/>
      <c r="UYB870" s="744"/>
      <c r="UYC870" s="744"/>
      <c r="UYD870" s="744"/>
      <c r="UYE870" s="744"/>
      <c r="UYF870" s="744"/>
      <c r="UYG870" s="744"/>
      <c r="UYH870" s="744"/>
      <c r="UYI870" s="744"/>
      <c r="UYJ870" s="744"/>
      <c r="UYK870" s="744"/>
      <c r="UYL870" s="744"/>
      <c r="UYM870" s="744"/>
      <c r="UYN870" s="744"/>
      <c r="UYO870" s="744"/>
      <c r="UYP870" s="744"/>
      <c r="UYQ870" s="744"/>
      <c r="UYR870" s="744"/>
      <c r="UYS870" s="744"/>
      <c r="UYT870" s="744"/>
      <c r="UYU870" s="744"/>
      <c r="UYV870" s="744"/>
      <c r="UYW870" s="744"/>
      <c r="UYX870" s="744"/>
      <c r="UYY870" s="744"/>
      <c r="UYZ870" s="744"/>
      <c r="UZA870" s="744"/>
      <c r="UZB870" s="744"/>
      <c r="UZC870" s="744"/>
      <c r="UZD870" s="744"/>
      <c r="UZE870" s="744"/>
      <c r="UZF870" s="744"/>
      <c r="UZG870" s="744"/>
      <c r="UZH870" s="744"/>
      <c r="UZI870" s="744"/>
      <c r="UZJ870" s="744"/>
      <c r="UZK870" s="744"/>
      <c r="UZL870" s="744"/>
      <c r="UZM870" s="744"/>
      <c r="UZN870" s="744"/>
      <c r="UZO870" s="744"/>
      <c r="UZP870" s="744"/>
      <c r="UZQ870" s="744"/>
      <c r="UZR870" s="744"/>
      <c r="UZS870" s="744"/>
      <c r="UZT870" s="744"/>
      <c r="UZU870" s="744"/>
      <c r="UZV870" s="744"/>
      <c r="UZW870" s="744"/>
      <c r="UZX870" s="744"/>
      <c r="UZY870" s="744"/>
      <c r="UZZ870" s="744"/>
      <c r="VAA870" s="744"/>
      <c r="VAB870" s="744"/>
      <c r="VAC870" s="744"/>
      <c r="VAD870" s="744"/>
      <c r="VAE870" s="744"/>
      <c r="VAF870" s="744"/>
      <c r="VAG870" s="744"/>
      <c r="VAH870" s="744"/>
      <c r="VAI870" s="744"/>
      <c r="VAJ870" s="744"/>
      <c r="VAK870" s="744"/>
      <c r="VAL870" s="744"/>
      <c r="VAM870" s="744"/>
      <c r="VAN870" s="744"/>
      <c r="VAO870" s="744"/>
      <c r="VAP870" s="744"/>
      <c r="VAQ870" s="744"/>
      <c r="VAR870" s="744"/>
      <c r="VAS870" s="744"/>
      <c r="VAT870" s="744"/>
      <c r="VAU870" s="744"/>
      <c r="VAV870" s="744"/>
      <c r="VAW870" s="744"/>
      <c r="VAX870" s="744"/>
      <c r="VAY870" s="744"/>
      <c r="VAZ870" s="744"/>
      <c r="VBA870" s="744"/>
      <c r="VBB870" s="744"/>
      <c r="VBC870" s="744"/>
      <c r="VBD870" s="744"/>
      <c r="VBE870" s="744"/>
      <c r="VBF870" s="744"/>
      <c r="VBG870" s="744"/>
      <c r="VBH870" s="744"/>
      <c r="VBI870" s="744"/>
      <c r="VBJ870" s="744"/>
      <c r="VBK870" s="744"/>
      <c r="VBL870" s="744"/>
      <c r="VBM870" s="744"/>
      <c r="VBN870" s="744"/>
      <c r="VBO870" s="744"/>
      <c r="VBP870" s="744"/>
      <c r="VBQ870" s="744"/>
      <c r="VBR870" s="744"/>
      <c r="VBS870" s="744"/>
      <c r="VBT870" s="744"/>
      <c r="VBU870" s="744"/>
      <c r="VBV870" s="744"/>
      <c r="VBW870" s="744"/>
      <c r="VBX870" s="744"/>
      <c r="VBY870" s="744"/>
      <c r="VBZ870" s="744"/>
      <c r="VCA870" s="744"/>
      <c r="VCB870" s="744"/>
      <c r="VCC870" s="744"/>
      <c r="VCD870" s="744"/>
      <c r="VCE870" s="744"/>
      <c r="VCF870" s="744"/>
      <c r="VCG870" s="744"/>
      <c r="VCH870" s="744"/>
      <c r="VCI870" s="744"/>
      <c r="VCJ870" s="744"/>
      <c r="VCK870" s="744"/>
      <c r="VCL870" s="744"/>
      <c r="VCM870" s="744"/>
      <c r="VCN870" s="744"/>
      <c r="VCO870" s="744"/>
      <c r="VCP870" s="744"/>
      <c r="VCQ870" s="744"/>
      <c r="VCR870" s="744"/>
      <c r="VCS870" s="744"/>
      <c r="VCT870" s="744"/>
      <c r="VCU870" s="744"/>
      <c r="VCV870" s="744"/>
      <c r="VCW870" s="744"/>
      <c r="VCX870" s="744"/>
      <c r="VCY870" s="744"/>
      <c r="VCZ870" s="744"/>
      <c r="VDA870" s="744"/>
      <c r="VDB870" s="744"/>
      <c r="VDC870" s="744"/>
      <c r="VDD870" s="744"/>
      <c r="VDE870" s="744"/>
      <c r="VDF870" s="744"/>
      <c r="VDG870" s="744"/>
      <c r="VDH870" s="744"/>
      <c r="VDI870" s="744"/>
      <c r="VDJ870" s="744"/>
      <c r="VDK870" s="744"/>
      <c r="VDL870" s="744"/>
      <c r="VDM870" s="744"/>
      <c r="VDN870" s="744"/>
      <c r="VDO870" s="744"/>
      <c r="VDP870" s="744"/>
      <c r="VDQ870" s="744"/>
      <c r="VDR870" s="744"/>
      <c r="VDS870" s="744"/>
      <c r="VDT870" s="744"/>
      <c r="VDU870" s="744"/>
      <c r="VDV870" s="744"/>
      <c r="VDW870" s="744"/>
      <c r="VDX870" s="744"/>
      <c r="VDY870" s="744"/>
      <c r="VDZ870" s="744"/>
      <c r="VEA870" s="744"/>
      <c r="VEB870" s="744"/>
      <c r="VEC870" s="744"/>
      <c r="VED870" s="744"/>
      <c r="VEE870" s="744"/>
      <c r="VEF870" s="744"/>
      <c r="VEG870" s="744"/>
      <c r="VEH870" s="744"/>
      <c r="VEI870" s="744"/>
      <c r="VEJ870" s="744"/>
      <c r="VEK870" s="744"/>
      <c r="VEL870" s="744"/>
      <c r="VEM870" s="744"/>
      <c r="VEN870" s="744"/>
      <c r="VEO870" s="744"/>
      <c r="VEP870" s="744"/>
      <c r="VEQ870" s="744"/>
      <c r="VER870" s="744"/>
      <c r="VES870" s="744"/>
      <c r="VET870" s="744"/>
      <c r="VEU870" s="744"/>
      <c r="VEV870" s="744"/>
      <c r="VEW870" s="744"/>
      <c r="VEX870" s="744"/>
      <c r="VEY870" s="744"/>
      <c r="VEZ870" s="744"/>
      <c r="VFA870" s="744"/>
      <c r="VFB870" s="744"/>
      <c r="VFC870" s="744"/>
      <c r="VFD870" s="744"/>
      <c r="VFE870" s="744"/>
      <c r="VFF870" s="744"/>
      <c r="VFG870" s="744"/>
      <c r="VFH870" s="744"/>
      <c r="VFI870" s="744"/>
      <c r="VFJ870" s="744"/>
      <c r="VFK870" s="744"/>
      <c r="VFL870" s="744"/>
      <c r="VFM870" s="744"/>
      <c r="VFN870" s="744"/>
      <c r="VFO870" s="744"/>
      <c r="VFP870" s="744"/>
      <c r="VFQ870" s="744"/>
      <c r="VFR870" s="744"/>
      <c r="VFS870" s="744"/>
      <c r="VFT870" s="744"/>
      <c r="VFU870" s="744"/>
      <c r="VFV870" s="744"/>
      <c r="VFW870" s="744"/>
      <c r="VFX870" s="744"/>
      <c r="VFY870" s="744"/>
      <c r="VFZ870" s="744"/>
      <c r="VGA870" s="744"/>
      <c r="VGB870" s="744"/>
      <c r="VGC870" s="744"/>
      <c r="VGD870" s="744"/>
      <c r="VGE870" s="744"/>
      <c r="VGF870" s="744"/>
      <c r="VGG870" s="744"/>
      <c r="VGH870" s="744"/>
      <c r="VGI870" s="744"/>
      <c r="VGJ870" s="744"/>
      <c r="VGK870" s="744"/>
      <c r="VGL870" s="744"/>
      <c r="VGM870" s="744"/>
      <c r="VGN870" s="744"/>
      <c r="VGO870" s="744"/>
      <c r="VGP870" s="744"/>
      <c r="VGQ870" s="744"/>
      <c r="VGR870" s="744"/>
      <c r="VGS870" s="744"/>
      <c r="VGT870" s="744"/>
      <c r="VGU870" s="744"/>
      <c r="VGV870" s="744"/>
      <c r="VGW870" s="744"/>
      <c r="VGX870" s="744"/>
      <c r="VGY870" s="744"/>
      <c r="VGZ870" s="744"/>
      <c r="VHA870" s="744"/>
      <c r="VHB870" s="744"/>
      <c r="VHC870" s="744"/>
      <c r="VHD870" s="744"/>
      <c r="VHE870" s="744"/>
      <c r="VHF870" s="744"/>
      <c r="VHG870" s="744"/>
      <c r="VHH870" s="744"/>
      <c r="VHI870" s="744"/>
      <c r="VHJ870" s="744"/>
      <c r="VHK870" s="744"/>
      <c r="VHL870" s="744"/>
      <c r="VHM870" s="744"/>
      <c r="VHN870" s="744"/>
      <c r="VHO870" s="744"/>
      <c r="VHP870" s="744"/>
      <c r="VHQ870" s="744"/>
      <c r="VHR870" s="744"/>
      <c r="VHS870" s="744"/>
      <c r="VHT870" s="744"/>
      <c r="VHU870" s="744"/>
      <c r="VHV870" s="744"/>
      <c r="VHW870" s="744"/>
      <c r="VHX870" s="744"/>
      <c r="VHY870" s="744"/>
      <c r="VHZ870" s="744"/>
      <c r="VIA870" s="744"/>
      <c r="VIB870" s="744"/>
      <c r="VIC870" s="744"/>
      <c r="VID870" s="744"/>
      <c r="VIE870" s="744"/>
      <c r="VIF870" s="744"/>
      <c r="VIG870" s="744"/>
      <c r="VIH870" s="744"/>
      <c r="VII870" s="744"/>
      <c r="VIJ870" s="744"/>
      <c r="VIK870" s="744"/>
      <c r="VIL870" s="744"/>
      <c r="VIM870" s="744"/>
      <c r="VIN870" s="744"/>
      <c r="VIO870" s="744"/>
      <c r="VIP870" s="744"/>
      <c r="VIQ870" s="744"/>
      <c r="VIR870" s="744"/>
      <c r="VIS870" s="744"/>
      <c r="VIT870" s="744"/>
      <c r="VIU870" s="744"/>
      <c r="VIV870" s="744"/>
      <c r="VIW870" s="744"/>
      <c r="VIX870" s="744"/>
      <c r="VIY870" s="744"/>
      <c r="VIZ870" s="744"/>
      <c r="VJA870" s="744"/>
      <c r="VJB870" s="744"/>
      <c r="VJC870" s="744"/>
      <c r="VJD870" s="744"/>
      <c r="VJE870" s="744"/>
      <c r="VJF870" s="744"/>
      <c r="VJG870" s="744"/>
      <c r="VJH870" s="744"/>
      <c r="VJI870" s="744"/>
      <c r="VJJ870" s="744"/>
      <c r="VJK870" s="744"/>
      <c r="VJL870" s="744"/>
      <c r="VJM870" s="744"/>
      <c r="VJN870" s="744"/>
      <c r="VJO870" s="744"/>
      <c r="VJP870" s="744"/>
      <c r="VJQ870" s="744"/>
      <c r="VJR870" s="744"/>
      <c r="VJS870" s="744"/>
      <c r="VJT870" s="744"/>
      <c r="VJU870" s="744"/>
      <c r="VJV870" s="744"/>
      <c r="VJW870" s="744"/>
      <c r="VJX870" s="744"/>
      <c r="VJY870" s="744"/>
      <c r="VJZ870" s="744"/>
      <c r="VKA870" s="744"/>
      <c r="VKB870" s="744"/>
      <c r="VKC870" s="744"/>
      <c r="VKD870" s="744"/>
      <c r="VKE870" s="744"/>
      <c r="VKF870" s="744"/>
      <c r="VKG870" s="744"/>
      <c r="VKH870" s="744"/>
      <c r="VKI870" s="744"/>
      <c r="VKJ870" s="744"/>
      <c r="VKK870" s="744"/>
      <c r="VKL870" s="744"/>
      <c r="VKM870" s="744"/>
      <c r="VKN870" s="744"/>
      <c r="VKO870" s="744"/>
      <c r="VKP870" s="744"/>
      <c r="VKQ870" s="744"/>
      <c r="VKR870" s="744"/>
      <c r="VKS870" s="744"/>
      <c r="VKT870" s="744"/>
      <c r="VKU870" s="744"/>
      <c r="VKV870" s="744"/>
      <c r="VKW870" s="744"/>
      <c r="VKX870" s="744"/>
      <c r="VKY870" s="744"/>
      <c r="VKZ870" s="744"/>
      <c r="VLA870" s="744"/>
      <c r="VLB870" s="744"/>
      <c r="VLC870" s="744"/>
      <c r="VLD870" s="744"/>
      <c r="VLE870" s="744"/>
      <c r="VLF870" s="744"/>
      <c r="VLG870" s="744"/>
      <c r="VLH870" s="744"/>
      <c r="VLI870" s="744"/>
      <c r="VLJ870" s="744"/>
      <c r="VLK870" s="744"/>
      <c r="VLL870" s="744"/>
      <c r="VLM870" s="744"/>
      <c r="VLN870" s="744"/>
      <c r="VLO870" s="744"/>
      <c r="VLP870" s="744"/>
      <c r="VLQ870" s="744"/>
      <c r="VLR870" s="744"/>
      <c r="VLS870" s="744"/>
      <c r="VLT870" s="744"/>
      <c r="VLU870" s="744"/>
      <c r="VLV870" s="744"/>
      <c r="VLW870" s="744"/>
      <c r="VLX870" s="744"/>
      <c r="VLY870" s="744"/>
      <c r="VLZ870" s="744"/>
      <c r="VMA870" s="744"/>
      <c r="VMB870" s="744"/>
      <c r="VMC870" s="744"/>
      <c r="VMD870" s="744"/>
      <c r="VME870" s="744"/>
      <c r="VMF870" s="744"/>
      <c r="VMG870" s="744"/>
      <c r="VMH870" s="744"/>
      <c r="VMI870" s="744"/>
      <c r="VMJ870" s="744"/>
      <c r="VMK870" s="744"/>
      <c r="VML870" s="744"/>
      <c r="VMM870" s="744"/>
      <c r="VMN870" s="744"/>
      <c r="VMO870" s="744"/>
      <c r="VMP870" s="744"/>
      <c r="VMQ870" s="744"/>
      <c r="VMR870" s="744"/>
      <c r="VMS870" s="744"/>
      <c r="VMT870" s="744"/>
      <c r="VMU870" s="744"/>
      <c r="VMV870" s="744"/>
      <c r="VMW870" s="744"/>
      <c r="VMX870" s="744"/>
      <c r="VMY870" s="744"/>
      <c r="VMZ870" s="744"/>
      <c r="VNA870" s="744"/>
      <c r="VNB870" s="744"/>
      <c r="VNC870" s="744"/>
      <c r="VND870" s="744"/>
      <c r="VNE870" s="744"/>
      <c r="VNF870" s="744"/>
      <c r="VNG870" s="744"/>
      <c r="VNH870" s="744"/>
      <c r="VNI870" s="744"/>
      <c r="VNJ870" s="744"/>
      <c r="VNK870" s="744"/>
      <c r="VNL870" s="744"/>
      <c r="VNM870" s="744"/>
      <c r="VNN870" s="744"/>
      <c r="VNO870" s="744"/>
      <c r="VNP870" s="744"/>
      <c r="VNQ870" s="744"/>
      <c r="VNR870" s="744"/>
      <c r="VNS870" s="744"/>
      <c r="VNT870" s="744"/>
      <c r="VNU870" s="744"/>
      <c r="VNV870" s="744"/>
      <c r="VNW870" s="744"/>
      <c r="VNX870" s="744"/>
      <c r="VNY870" s="744"/>
      <c r="VNZ870" s="744"/>
      <c r="VOA870" s="744"/>
      <c r="VOB870" s="744"/>
      <c r="VOC870" s="744"/>
      <c r="VOD870" s="744"/>
      <c r="VOE870" s="744"/>
      <c r="VOF870" s="744"/>
      <c r="VOG870" s="744"/>
      <c r="VOH870" s="744"/>
      <c r="VOI870" s="744"/>
      <c r="VOJ870" s="744"/>
      <c r="VOK870" s="744"/>
      <c r="VOL870" s="744"/>
      <c r="VOM870" s="744"/>
      <c r="VON870" s="744"/>
      <c r="VOO870" s="744"/>
      <c r="VOP870" s="744"/>
      <c r="VOQ870" s="744"/>
      <c r="VOR870" s="744"/>
      <c r="VOS870" s="744"/>
      <c r="VOT870" s="744"/>
      <c r="VOU870" s="744"/>
      <c r="VOV870" s="744"/>
      <c r="VOW870" s="744"/>
      <c r="VOX870" s="744"/>
      <c r="VOY870" s="744"/>
      <c r="VOZ870" s="744"/>
      <c r="VPA870" s="744"/>
      <c r="VPB870" s="744"/>
      <c r="VPC870" s="744"/>
      <c r="VPD870" s="744"/>
      <c r="VPE870" s="744"/>
      <c r="VPF870" s="744"/>
      <c r="VPG870" s="744"/>
      <c r="VPH870" s="744"/>
      <c r="VPI870" s="744"/>
      <c r="VPJ870" s="744"/>
      <c r="VPK870" s="744"/>
      <c r="VPL870" s="744"/>
      <c r="VPM870" s="744"/>
      <c r="VPN870" s="744"/>
      <c r="VPO870" s="744"/>
      <c r="VPP870" s="744"/>
      <c r="VPQ870" s="744"/>
      <c r="VPR870" s="744"/>
      <c r="VPS870" s="744"/>
      <c r="VPT870" s="744"/>
      <c r="VPU870" s="744"/>
      <c r="VPV870" s="744"/>
      <c r="VPW870" s="744"/>
      <c r="VPX870" s="744"/>
      <c r="VPY870" s="744"/>
      <c r="VPZ870" s="744"/>
      <c r="VQA870" s="744"/>
      <c r="VQB870" s="744"/>
      <c r="VQC870" s="744"/>
      <c r="VQD870" s="744"/>
      <c r="VQE870" s="744"/>
      <c r="VQF870" s="744"/>
      <c r="VQG870" s="744"/>
      <c r="VQH870" s="744"/>
      <c r="VQI870" s="744"/>
      <c r="VQJ870" s="744"/>
      <c r="VQK870" s="744"/>
      <c r="VQL870" s="744"/>
      <c r="VQM870" s="744"/>
      <c r="VQN870" s="744"/>
      <c r="VQO870" s="744"/>
      <c r="VQP870" s="744"/>
      <c r="VQQ870" s="744"/>
      <c r="VQR870" s="744"/>
      <c r="VQS870" s="744"/>
      <c r="VQT870" s="744"/>
      <c r="VQU870" s="744"/>
      <c r="VQV870" s="744"/>
      <c r="VQW870" s="744"/>
      <c r="VQX870" s="744"/>
      <c r="VQY870" s="744"/>
      <c r="VQZ870" s="744"/>
      <c r="VRA870" s="744"/>
      <c r="VRB870" s="744"/>
      <c r="VRC870" s="744"/>
      <c r="VRD870" s="744"/>
      <c r="VRE870" s="744"/>
      <c r="VRF870" s="744"/>
      <c r="VRG870" s="744"/>
      <c r="VRH870" s="744"/>
      <c r="VRI870" s="744"/>
      <c r="VRJ870" s="744"/>
      <c r="VRK870" s="744"/>
      <c r="VRL870" s="744"/>
      <c r="VRM870" s="744"/>
      <c r="VRN870" s="744"/>
      <c r="VRO870" s="744"/>
      <c r="VRP870" s="744"/>
      <c r="VRQ870" s="744"/>
      <c r="VRR870" s="744"/>
      <c r="VRS870" s="744"/>
      <c r="VRT870" s="744"/>
      <c r="VRU870" s="744"/>
      <c r="VRV870" s="744"/>
      <c r="VRW870" s="744"/>
      <c r="VRX870" s="744"/>
      <c r="VRY870" s="744"/>
      <c r="VRZ870" s="744"/>
      <c r="VSA870" s="744"/>
      <c r="VSB870" s="744"/>
      <c r="VSC870" s="744"/>
      <c r="VSD870" s="744"/>
      <c r="VSE870" s="744"/>
      <c r="VSF870" s="744"/>
      <c r="VSG870" s="744"/>
      <c r="VSH870" s="744"/>
      <c r="VSI870" s="744"/>
      <c r="VSJ870" s="744"/>
      <c r="VSK870" s="744"/>
      <c r="VSL870" s="744"/>
      <c r="VSM870" s="744"/>
      <c r="VSN870" s="744"/>
      <c r="VSO870" s="744"/>
      <c r="VSP870" s="744"/>
      <c r="VSQ870" s="744"/>
      <c r="VSR870" s="744"/>
      <c r="VSS870" s="744"/>
      <c r="VST870" s="744"/>
      <c r="VSU870" s="744"/>
      <c r="VSV870" s="744"/>
      <c r="VSW870" s="744"/>
      <c r="VSX870" s="744"/>
      <c r="VSY870" s="744"/>
      <c r="VSZ870" s="744"/>
      <c r="VTA870" s="744"/>
      <c r="VTB870" s="744"/>
      <c r="VTC870" s="744"/>
      <c r="VTD870" s="744"/>
      <c r="VTE870" s="744"/>
      <c r="VTF870" s="744"/>
      <c r="VTG870" s="744"/>
      <c r="VTH870" s="744"/>
      <c r="VTI870" s="744"/>
      <c r="VTJ870" s="744"/>
      <c r="VTK870" s="744"/>
      <c r="VTL870" s="744"/>
      <c r="VTM870" s="744"/>
      <c r="VTN870" s="744"/>
      <c r="VTO870" s="744"/>
      <c r="VTP870" s="744"/>
      <c r="VTQ870" s="744"/>
      <c r="VTR870" s="744"/>
      <c r="VTS870" s="744"/>
      <c r="VTT870" s="744"/>
      <c r="VTU870" s="744"/>
      <c r="VTV870" s="744"/>
      <c r="VTW870" s="744"/>
      <c r="VTX870" s="744"/>
      <c r="VTY870" s="744"/>
      <c r="VTZ870" s="744"/>
      <c r="VUA870" s="744"/>
      <c r="VUB870" s="744"/>
      <c r="VUC870" s="744"/>
      <c r="VUD870" s="744"/>
      <c r="VUE870" s="744"/>
      <c r="VUF870" s="744"/>
      <c r="VUG870" s="744"/>
      <c r="VUH870" s="744"/>
      <c r="VUI870" s="744"/>
      <c r="VUJ870" s="744"/>
      <c r="VUK870" s="744"/>
      <c r="VUL870" s="744"/>
      <c r="VUM870" s="744"/>
      <c r="VUN870" s="744"/>
      <c r="VUO870" s="744"/>
      <c r="VUP870" s="744"/>
      <c r="VUQ870" s="744"/>
      <c r="VUR870" s="744"/>
      <c r="VUS870" s="744"/>
      <c r="VUT870" s="744"/>
      <c r="VUU870" s="744"/>
      <c r="VUV870" s="744"/>
      <c r="VUW870" s="744"/>
      <c r="VUX870" s="744"/>
      <c r="VUY870" s="744"/>
      <c r="VUZ870" s="744"/>
      <c r="VVA870" s="744"/>
      <c r="VVB870" s="744"/>
      <c r="VVC870" s="744"/>
      <c r="VVD870" s="744"/>
      <c r="VVE870" s="744"/>
      <c r="VVF870" s="744"/>
      <c r="VVG870" s="744"/>
      <c r="VVH870" s="744"/>
      <c r="VVI870" s="744"/>
      <c r="VVJ870" s="744"/>
      <c r="VVK870" s="744"/>
      <c r="VVL870" s="744"/>
      <c r="VVM870" s="744"/>
      <c r="VVN870" s="744"/>
      <c r="VVO870" s="744"/>
      <c r="VVP870" s="744"/>
      <c r="VVQ870" s="744"/>
      <c r="VVR870" s="744"/>
      <c r="VVS870" s="744"/>
      <c r="VVT870" s="744"/>
      <c r="VVU870" s="744"/>
      <c r="VVV870" s="744"/>
      <c r="VVW870" s="744"/>
      <c r="VVX870" s="744"/>
      <c r="VVY870" s="744"/>
      <c r="VVZ870" s="744"/>
      <c r="VWA870" s="744"/>
      <c r="VWB870" s="744"/>
      <c r="VWC870" s="744"/>
      <c r="VWD870" s="744"/>
      <c r="VWE870" s="744"/>
      <c r="VWF870" s="744"/>
      <c r="VWG870" s="744"/>
      <c r="VWH870" s="744"/>
      <c r="VWI870" s="744"/>
      <c r="VWJ870" s="744"/>
      <c r="VWK870" s="744"/>
      <c r="VWL870" s="744"/>
      <c r="VWM870" s="744"/>
      <c r="VWN870" s="744"/>
      <c r="VWO870" s="744"/>
      <c r="VWP870" s="744"/>
      <c r="VWQ870" s="744"/>
      <c r="VWR870" s="744"/>
      <c r="VWS870" s="744"/>
      <c r="VWT870" s="744"/>
      <c r="VWU870" s="744"/>
      <c r="VWV870" s="744"/>
      <c r="VWW870" s="744"/>
      <c r="VWX870" s="744"/>
      <c r="VWY870" s="744"/>
      <c r="VWZ870" s="744"/>
      <c r="VXA870" s="744"/>
      <c r="VXB870" s="744"/>
      <c r="VXC870" s="744"/>
      <c r="VXD870" s="744"/>
      <c r="VXE870" s="744"/>
      <c r="VXF870" s="744"/>
      <c r="VXG870" s="744"/>
      <c r="VXH870" s="744"/>
      <c r="VXI870" s="744"/>
      <c r="VXJ870" s="744"/>
      <c r="VXK870" s="744"/>
      <c r="VXL870" s="744"/>
      <c r="VXM870" s="744"/>
      <c r="VXN870" s="744"/>
      <c r="VXO870" s="744"/>
      <c r="VXP870" s="744"/>
      <c r="VXQ870" s="744"/>
      <c r="VXR870" s="744"/>
      <c r="VXS870" s="744"/>
      <c r="VXT870" s="744"/>
      <c r="VXU870" s="744"/>
      <c r="VXV870" s="744"/>
      <c r="VXW870" s="744"/>
      <c r="VXX870" s="744"/>
      <c r="VXY870" s="744"/>
      <c r="VXZ870" s="744"/>
      <c r="VYA870" s="744"/>
      <c r="VYB870" s="744"/>
      <c r="VYC870" s="744"/>
      <c r="VYD870" s="744"/>
      <c r="VYE870" s="744"/>
      <c r="VYF870" s="744"/>
      <c r="VYG870" s="744"/>
      <c r="VYH870" s="744"/>
      <c r="VYI870" s="744"/>
      <c r="VYJ870" s="744"/>
      <c r="VYK870" s="744"/>
      <c r="VYL870" s="744"/>
      <c r="VYM870" s="744"/>
      <c r="VYN870" s="744"/>
      <c r="VYO870" s="744"/>
      <c r="VYP870" s="744"/>
      <c r="VYQ870" s="744"/>
      <c r="VYR870" s="744"/>
      <c r="VYS870" s="744"/>
      <c r="VYT870" s="744"/>
      <c r="VYU870" s="744"/>
      <c r="VYV870" s="744"/>
      <c r="VYW870" s="744"/>
      <c r="VYX870" s="744"/>
      <c r="VYY870" s="744"/>
      <c r="VYZ870" s="744"/>
      <c r="VZA870" s="744"/>
      <c r="VZB870" s="744"/>
      <c r="VZC870" s="744"/>
      <c r="VZD870" s="744"/>
      <c r="VZE870" s="744"/>
      <c r="VZF870" s="744"/>
      <c r="VZG870" s="744"/>
      <c r="VZH870" s="744"/>
      <c r="VZI870" s="744"/>
      <c r="VZJ870" s="744"/>
      <c r="VZK870" s="744"/>
      <c r="VZL870" s="744"/>
      <c r="VZM870" s="744"/>
      <c r="VZN870" s="744"/>
      <c r="VZO870" s="744"/>
      <c r="VZP870" s="744"/>
      <c r="VZQ870" s="744"/>
      <c r="VZR870" s="744"/>
      <c r="VZS870" s="744"/>
      <c r="VZT870" s="744"/>
      <c r="VZU870" s="744"/>
      <c r="VZV870" s="744"/>
      <c r="VZW870" s="744"/>
      <c r="VZX870" s="744"/>
      <c r="VZY870" s="744"/>
      <c r="VZZ870" s="744"/>
      <c r="WAA870" s="744"/>
      <c r="WAB870" s="744"/>
      <c r="WAC870" s="744"/>
      <c r="WAD870" s="744"/>
      <c r="WAE870" s="744"/>
      <c r="WAF870" s="744"/>
      <c r="WAG870" s="744"/>
      <c r="WAH870" s="744"/>
      <c r="WAI870" s="744"/>
      <c r="WAJ870" s="744"/>
      <c r="WAK870" s="744"/>
      <c r="WAL870" s="744"/>
      <c r="WAM870" s="744"/>
      <c r="WAN870" s="744"/>
      <c r="WAO870" s="744"/>
      <c r="WAP870" s="744"/>
      <c r="WAQ870" s="744"/>
      <c r="WAR870" s="744"/>
      <c r="WAS870" s="744"/>
      <c r="WAT870" s="744"/>
      <c r="WAU870" s="744"/>
      <c r="WAV870" s="744"/>
      <c r="WAW870" s="744"/>
      <c r="WAX870" s="744"/>
      <c r="WAY870" s="744"/>
      <c r="WAZ870" s="744"/>
      <c r="WBA870" s="744"/>
      <c r="WBB870" s="744"/>
      <c r="WBC870" s="744"/>
      <c r="WBD870" s="744"/>
      <c r="WBE870" s="744"/>
      <c r="WBF870" s="744"/>
      <c r="WBG870" s="744"/>
      <c r="WBH870" s="744"/>
      <c r="WBI870" s="744"/>
      <c r="WBJ870" s="744"/>
      <c r="WBK870" s="744"/>
      <c r="WBL870" s="744"/>
      <c r="WBM870" s="744"/>
      <c r="WBN870" s="744"/>
      <c r="WBO870" s="744"/>
      <c r="WBP870" s="744"/>
      <c r="WBQ870" s="744"/>
      <c r="WBR870" s="744"/>
      <c r="WBS870" s="744"/>
      <c r="WBT870" s="744"/>
      <c r="WBU870" s="744"/>
      <c r="WBV870" s="744"/>
      <c r="WBW870" s="744"/>
      <c r="WBX870" s="744"/>
      <c r="WBY870" s="744"/>
      <c r="WBZ870" s="744"/>
      <c r="WCA870" s="744"/>
      <c r="WCB870" s="744"/>
      <c r="WCC870" s="744"/>
      <c r="WCD870" s="744"/>
      <c r="WCE870" s="744"/>
      <c r="WCF870" s="744"/>
      <c r="WCG870" s="744"/>
      <c r="WCH870" s="744"/>
      <c r="WCI870" s="744"/>
      <c r="WCJ870" s="744"/>
      <c r="WCK870" s="744"/>
      <c r="WCL870" s="744"/>
      <c r="WCM870" s="744"/>
      <c r="WCN870" s="744"/>
      <c r="WCO870" s="744"/>
      <c r="WCP870" s="744"/>
      <c r="WCQ870" s="744"/>
      <c r="WCR870" s="744"/>
      <c r="WCS870" s="744"/>
      <c r="WCT870" s="744"/>
      <c r="WCU870" s="744"/>
      <c r="WCV870" s="744"/>
      <c r="WCW870" s="744"/>
      <c r="WCX870" s="744"/>
      <c r="WCY870" s="744"/>
      <c r="WCZ870" s="744"/>
      <c r="WDA870" s="744"/>
      <c r="WDB870" s="744"/>
      <c r="WDC870" s="744"/>
      <c r="WDD870" s="744"/>
      <c r="WDE870" s="744"/>
      <c r="WDF870" s="744"/>
      <c r="WDG870" s="744"/>
      <c r="WDH870" s="744"/>
      <c r="WDI870" s="744"/>
      <c r="WDJ870" s="744"/>
      <c r="WDK870" s="744"/>
      <c r="WDL870" s="744"/>
      <c r="WDM870" s="744"/>
      <c r="WDN870" s="744"/>
      <c r="WDO870" s="744"/>
      <c r="WDP870" s="744"/>
      <c r="WDQ870" s="744"/>
      <c r="WDR870" s="744"/>
      <c r="WDS870" s="744"/>
      <c r="WDT870" s="744"/>
      <c r="WDU870" s="744"/>
      <c r="WDV870" s="744"/>
      <c r="WDW870" s="744"/>
      <c r="WDX870" s="744"/>
      <c r="WDY870" s="744"/>
      <c r="WDZ870" s="744"/>
      <c r="WEA870" s="744"/>
      <c r="WEB870" s="744"/>
      <c r="WEC870" s="744"/>
      <c r="WED870" s="744"/>
      <c r="WEE870" s="744"/>
      <c r="WEF870" s="744"/>
      <c r="WEG870" s="744"/>
      <c r="WEH870" s="744"/>
      <c r="WEI870" s="744"/>
      <c r="WEJ870" s="744"/>
      <c r="WEK870" s="744"/>
      <c r="WEL870" s="744"/>
      <c r="WEM870" s="744"/>
      <c r="WEN870" s="744"/>
      <c r="WEO870" s="744"/>
      <c r="WEP870" s="744"/>
      <c r="WEQ870" s="744"/>
      <c r="WER870" s="744"/>
      <c r="WES870" s="744"/>
      <c r="WET870" s="744"/>
      <c r="WEU870" s="744"/>
      <c r="WEV870" s="744"/>
      <c r="WEW870" s="744"/>
      <c r="WEX870" s="744"/>
      <c r="WEY870" s="744"/>
      <c r="WEZ870" s="744"/>
      <c r="WFA870" s="744"/>
      <c r="WFB870" s="744"/>
      <c r="WFC870" s="744"/>
      <c r="WFD870" s="744"/>
      <c r="WFE870" s="744"/>
      <c r="WFF870" s="744"/>
      <c r="WFG870" s="744"/>
      <c r="WFH870" s="744"/>
      <c r="WFI870" s="744"/>
      <c r="WFJ870" s="744"/>
      <c r="WFK870" s="744"/>
      <c r="WFL870" s="744"/>
      <c r="WFM870" s="744"/>
      <c r="WFN870" s="744"/>
      <c r="WFO870" s="744"/>
      <c r="WFP870" s="744"/>
      <c r="WFQ870" s="744"/>
      <c r="WFR870" s="744"/>
      <c r="WFS870" s="744"/>
      <c r="WFT870" s="744"/>
      <c r="WFU870" s="744"/>
      <c r="WFV870" s="744"/>
      <c r="WFW870" s="744"/>
      <c r="WFX870" s="744"/>
      <c r="WFY870" s="744"/>
      <c r="WFZ870" s="744"/>
      <c r="WGA870" s="744"/>
      <c r="WGB870" s="744"/>
      <c r="WGC870" s="744"/>
      <c r="WGD870" s="744"/>
      <c r="WGE870" s="744"/>
      <c r="WGF870" s="744"/>
      <c r="WGG870" s="744"/>
      <c r="WGH870" s="744"/>
      <c r="WGI870" s="744"/>
      <c r="WGJ870" s="744"/>
      <c r="WGK870" s="744"/>
      <c r="WGL870" s="744"/>
      <c r="WGM870" s="744"/>
      <c r="WGN870" s="744"/>
      <c r="WGO870" s="744"/>
      <c r="WGP870" s="744"/>
      <c r="WGQ870" s="744"/>
      <c r="WGR870" s="744"/>
      <c r="WGS870" s="744"/>
      <c r="WGT870" s="744"/>
      <c r="WGU870" s="744"/>
      <c r="WGV870" s="744"/>
      <c r="WGW870" s="744"/>
      <c r="WGX870" s="744"/>
      <c r="WGY870" s="744"/>
      <c r="WGZ870" s="744"/>
      <c r="WHA870" s="744"/>
      <c r="WHB870" s="744"/>
      <c r="WHC870" s="744"/>
      <c r="WHD870" s="744"/>
      <c r="WHE870" s="744"/>
      <c r="WHF870" s="744"/>
      <c r="WHG870" s="744"/>
      <c r="WHH870" s="744"/>
      <c r="WHI870" s="744"/>
      <c r="WHJ870" s="744"/>
      <c r="WHK870" s="744"/>
      <c r="WHL870" s="744"/>
      <c r="WHM870" s="744"/>
      <c r="WHN870" s="744"/>
      <c r="WHO870" s="744"/>
      <c r="WHP870" s="744"/>
      <c r="WHQ870" s="744"/>
      <c r="WHR870" s="744"/>
      <c r="WHS870" s="744"/>
      <c r="WHT870" s="744"/>
      <c r="WHU870" s="744"/>
      <c r="WHV870" s="744"/>
      <c r="WHW870" s="744"/>
      <c r="WHX870" s="744"/>
      <c r="WHY870" s="744"/>
      <c r="WHZ870" s="744"/>
      <c r="WIA870" s="744"/>
      <c r="WIB870" s="744"/>
      <c r="WIC870" s="744"/>
      <c r="WID870" s="744"/>
      <c r="WIE870" s="744"/>
      <c r="WIF870" s="744"/>
      <c r="WIG870" s="744"/>
      <c r="WIH870" s="744"/>
      <c r="WII870" s="744"/>
      <c r="WIJ870" s="744"/>
      <c r="WIK870" s="744"/>
      <c r="WIL870" s="744"/>
      <c r="WIM870" s="744"/>
      <c r="WIN870" s="744"/>
      <c r="WIO870" s="744"/>
      <c r="WIP870" s="744"/>
      <c r="WIQ870" s="744"/>
      <c r="WIR870" s="744"/>
      <c r="WIS870" s="744"/>
      <c r="WIT870" s="744"/>
      <c r="WIU870" s="744"/>
      <c r="WIV870" s="744"/>
      <c r="WIW870" s="744"/>
      <c r="WIX870" s="744"/>
      <c r="WIY870" s="744"/>
      <c r="WIZ870" s="744"/>
      <c r="WJA870" s="744"/>
      <c r="WJB870" s="744"/>
      <c r="WJC870" s="744"/>
      <c r="WJD870" s="744"/>
      <c r="WJE870" s="744"/>
      <c r="WJF870" s="744"/>
      <c r="WJG870" s="744"/>
      <c r="WJH870" s="744"/>
      <c r="WJI870" s="744"/>
      <c r="WJJ870" s="744"/>
      <c r="WJK870" s="744"/>
      <c r="WJL870" s="744"/>
      <c r="WJM870" s="744"/>
      <c r="WJN870" s="744"/>
      <c r="WJO870" s="744"/>
      <c r="WJP870" s="744"/>
      <c r="WJQ870" s="744"/>
      <c r="WJR870" s="744"/>
      <c r="WJS870" s="744"/>
      <c r="WJT870" s="744"/>
      <c r="WJU870" s="744"/>
      <c r="WJV870" s="744"/>
      <c r="WJW870" s="744"/>
      <c r="WJX870" s="744"/>
      <c r="WJY870" s="744"/>
      <c r="WJZ870" s="744"/>
      <c r="WKA870" s="744"/>
      <c r="WKB870" s="744"/>
      <c r="WKC870" s="744"/>
      <c r="WKD870" s="744"/>
      <c r="WKE870" s="744"/>
      <c r="WKF870" s="744"/>
      <c r="WKG870" s="744"/>
      <c r="WKH870" s="744"/>
      <c r="WKI870" s="744"/>
      <c r="WKJ870" s="744"/>
      <c r="WKK870" s="744"/>
      <c r="WKL870" s="744"/>
      <c r="WKM870" s="744"/>
      <c r="WKN870" s="744"/>
      <c r="WKO870" s="744"/>
      <c r="WKP870" s="744"/>
      <c r="WKQ870" s="744"/>
      <c r="WKR870" s="744"/>
      <c r="WKS870" s="744"/>
      <c r="WKT870" s="744"/>
      <c r="WKU870" s="744"/>
      <c r="WKV870" s="744"/>
      <c r="WKW870" s="744"/>
      <c r="WKX870" s="744"/>
      <c r="WKY870" s="744"/>
      <c r="WKZ870" s="744"/>
      <c r="WLA870" s="744"/>
      <c r="WLB870" s="744"/>
      <c r="WLC870" s="744"/>
      <c r="WLD870" s="744"/>
      <c r="WLE870" s="744"/>
      <c r="WLF870" s="744"/>
      <c r="WLG870" s="744"/>
      <c r="WLH870" s="744"/>
      <c r="WLI870" s="744"/>
      <c r="WLJ870" s="744"/>
      <c r="WLK870" s="744"/>
      <c r="WLL870" s="744"/>
      <c r="WLM870" s="744"/>
      <c r="WLN870" s="744"/>
      <c r="WLO870" s="744"/>
      <c r="WLP870" s="744"/>
      <c r="WLQ870" s="744"/>
      <c r="WLR870" s="744"/>
      <c r="WLS870" s="744"/>
      <c r="WLT870" s="744"/>
      <c r="WLU870" s="744"/>
      <c r="WLV870" s="744"/>
      <c r="WLW870" s="744"/>
      <c r="WLX870" s="744"/>
      <c r="WLY870" s="744"/>
      <c r="WLZ870" s="744"/>
      <c r="WMA870" s="744"/>
      <c r="WMB870" s="744"/>
      <c r="WMC870" s="744"/>
      <c r="WMD870" s="744"/>
      <c r="WME870" s="744"/>
      <c r="WMF870" s="744"/>
      <c r="WMG870" s="744"/>
      <c r="WMH870" s="744"/>
      <c r="WMI870" s="744"/>
      <c r="WMJ870" s="744"/>
      <c r="WMK870" s="744"/>
      <c r="WML870" s="744"/>
      <c r="WMM870" s="744"/>
      <c r="WMN870" s="744"/>
      <c r="WMO870" s="744"/>
      <c r="WMP870" s="744"/>
      <c r="WMQ870" s="744"/>
      <c r="WMR870" s="744"/>
      <c r="WMS870" s="744"/>
      <c r="WMT870" s="744"/>
      <c r="WMU870" s="744"/>
      <c r="WMV870" s="744"/>
      <c r="WMW870" s="744"/>
      <c r="WMX870" s="744"/>
      <c r="WMY870" s="744"/>
      <c r="WMZ870" s="744"/>
      <c r="WNA870" s="744"/>
      <c r="WNB870" s="744"/>
      <c r="WNC870" s="744"/>
      <c r="WND870" s="744"/>
      <c r="WNE870" s="744"/>
      <c r="WNF870" s="744"/>
      <c r="WNG870" s="744"/>
      <c r="WNH870" s="744"/>
      <c r="WNI870" s="744"/>
      <c r="WNJ870" s="744"/>
      <c r="WNK870" s="744"/>
      <c r="WNL870" s="744"/>
      <c r="WNM870" s="744"/>
      <c r="WNN870" s="744"/>
      <c r="WNO870" s="744"/>
      <c r="WNP870" s="744"/>
      <c r="WNQ870" s="744"/>
      <c r="WNR870" s="744"/>
      <c r="WNS870" s="744"/>
      <c r="WNT870" s="744"/>
      <c r="WNU870" s="744"/>
      <c r="WNV870" s="744"/>
      <c r="WNW870" s="744"/>
      <c r="WNX870" s="744"/>
      <c r="WNY870" s="744"/>
      <c r="WNZ870" s="744"/>
      <c r="WOA870" s="744"/>
      <c r="WOB870" s="744"/>
      <c r="WOC870" s="744"/>
      <c r="WOD870" s="744"/>
      <c r="WOE870" s="744"/>
      <c r="WOF870" s="744"/>
      <c r="WOG870" s="744"/>
      <c r="WOH870" s="744"/>
      <c r="WOI870" s="744"/>
      <c r="WOJ870" s="744"/>
      <c r="WOK870" s="744"/>
      <c r="WOL870" s="744"/>
      <c r="WOM870" s="744"/>
      <c r="WON870" s="744"/>
      <c r="WOO870" s="744"/>
      <c r="WOP870" s="744"/>
      <c r="WOQ870" s="744"/>
      <c r="WOR870" s="744"/>
      <c r="WOS870" s="744"/>
      <c r="WOT870" s="744"/>
      <c r="WOU870" s="744"/>
      <c r="WOV870" s="744"/>
      <c r="WOW870" s="744"/>
      <c r="WOX870" s="744"/>
      <c r="WOY870" s="744"/>
      <c r="WOZ870" s="744"/>
      <c r="WPA870" s="744"/>
      <c r="WPB870" s="744"/>
      <c r="WPC870" s="744"/>
      <c r="WPD870" s="744"/>
      <c r="WPE870" s="744"/>
      <c r="WPF870" s="744"/>
      <c r="WPG870" s="744"/>
      <c r="WPH870" s="744"/>
      <c r="WPI870" s="744"/>
      <c r="WPJ870" s="744"/>
      <c r="WPK870" s="744"/>
      <c r="WPL870" s="744"/>
      <c r="WPM870" s="744"/>
      <c r="WPN870" s="744"/>
      <c r="WPO870" s="744"/>
      <c r="WPP870" s="744"/>
      <c r="WPQ870" s="744"/>
      <c r="WPR870" s="744"/>
      <c r="WPS870" s="744"/>
      <c r="WPT870" s="744"/>
      <c r="WPU870" s="744"/>
      <c r="WPV870" s="744"/>
      <c r="WPW870" s="744"/>
      <c r="WPX870" s="744"/>
      <c r="WPY870" s="744"/>
      <c r="WPZ870" s="744"/>
      <c r="WQA870" s="744"/>
      <c r="WQB870" s="744"/>
      <c r="WQC870" s="744"/>
      <c r="WQD870" s="744"/>
      <c r="WQE870" s="744"/>
      <c r="WQF870" s="744"/>
      <c r="WQG870" s="744"/>
      <c r="WQH870" s="744"/>
      <c r="WQI870" s="744"/>
      <c r="WQJ870" s="744"/>
      <c r="WQK870" s="744"/>
      <c r="WQL870" s="744"/>
      <c r="WQM870" s="744"/>
      <c r="WQN870" s="744"/>
      <c r="WQO870" s="744"/>
      <c r="WQP870" s="744"/>
      <c r="WQQ870" s="744"/>
      <c r="WQR870" s="744"/>
      <c r="WQS870" s="744"/>
      <c r="WQT870" s="744"/>
      <c r="WQU870" s="744"/>
      <c r="WQV870" s="744"/>
      <c r="WQW870" s="744"/>
      <c r="WQX870" s="744"/>
      <c r="WQY870" s="744"/>
      <c r="WQZ870" s="744"/>
      <c r="WRA870" s="744"/>
      <c r="WRB870" s="744"/>
      <c r="WRC870" s="744"/>
      <c r="WRD870" s="744"/>
      <c r="WRE870" s="744"/>
      <c r="WRF870" s="744"/>
      <c r="WRG870" s="744"/>
      <c r="WRH870" s="744"/>
      <c r="WRI870" s="744"/>
      <c r="WRJ870" s="744"/>
      <c r="WRK870" s="744"/>
      <c r="WRL870" s="744"/>
      <c r="WRM870" s="744"/>
      <c r="WRN870" s="744"/>
      <c r="WRO870" s="744"/>
      <c r="WRP870" s="744"/>
      <c r="WRQ870" s="744"/>
      <c r="WRR870" s="744"/>
      <c r="WRS870" s="744"/>
      <c r="WRT870" s="744"/>
      <c r="WRU870" s="744"/>
      <c r="WRV870" s="744"/>
      <c r="WRW870" s="744"/>
      <c r="WRX870" s="744"/>
      <c r="WRY870" s="744"/>
      <c r="WRZ870" s="744"/>
      <c r="WSA870" s="744"/>
      <c r="WSB870" s="744"/>
      <c r="WSC870" s="744"/>
      <c r="WSD870" s="744"/>
      <c r="WSE870" s="744"/>
      <c r="WSF870" s="744"/>
      <c r="WSG870" s="744"/>
      <c r="WSH870" s="744"/>
      <c r="WSI870" s="744"/>
      <c r="WSJ870" s="744"/>
      <c r="WSK870" s="744"/>
      <c r="WSL870" s="744"/>
      <c r="WSM870" s="744"/>
      <c r="WSN870" s="744"/>
      <c r="WSO870" s="744"/>
      <c r="WSP870" s="744"/>
      <c r="WSQ870" s="744"/>
      <c r="WSR870" s="744"/>
      <c r="WSS870" s="744"/>
      <c r="WST870" s="744"/>
      <c r="WSU870" s="744"/>
      <c r="WSV870" s="744"/>
      <c r="WSW870" s="744"/>
      <c r="WSX870" s="744"/>
      <c r="WSY870" s="744"/>
      <c r="WSZ870" s="744"/>
      <c r="WTA870" s="744"/>
      <c r="WTB870" s="744"/>
      <c r="WTC870" s="744"/>
      <c r="WTD870" s="744"/>
      <c r="WTE870" s="744"/>
      <c r="WTF870" s="744"/>
      <c r="WTG870" s="744"/>
      <c r="WTH870" s="744"/>
      <c r="WTI870" s="744"/>
      <c r="WTJ870" s="744"/>
      <c r="WTK870" s="744"/>
      <c r="WTL870" s="744"/>
      <c r="WTM870" s="744"/>
      <c r="WTN870" s="744"/>
      <c r="WTO870" s="744"/>
      <c r="WTP870" s="744"/>
      <c r="WTQ870" s="744"/>
      <c r="WTR870" s="744"/>
      <c r="WTS870" s="744"/>
      <c r="WTT870" s="744"/>
      <c r="WTU870" s="744"/>
      <c r="WTV870" s="744"/>
      <c r="WTW870" s="744"/>
      <c r="WTX870" s="744"/>
      <c r="WTY870" s="744"/>
      <c r="WTZ870" s="744"/>
      <c r="WUA870" s="744"/>
      <c r="WUB870" s="744"/>
      <c r="WUC870" s="744"/>
      <c r="WUD870" s="744"/>
      <c r="WUE870" s="744"/>
      <c r="WUF870" s="744"/>
      <c r="WUG870" s="744"/>
      <c r="WUH870" s="744"/>
      <c r="WUI870" s="744"/>
      <c r="WUJ870" s="744"/>
      <c r="WUK870" s="744"/>
      <c r="WUL870" s="744"/>
      <c r="WUM870" s="744"/>
      <c r="WUN870" s="744"/>
      <c r="WUO870" s="744"/>
      <c r="WUP870" s="744"/>
      <c r="WUQ870" s="744"/>
      <c r="WUR870" s="744"/>
      <c r="WUS870" s="744"/>
      <c r="WUT870" s="744"/>
      <c r="WUU870" s="744"/>
      <c r="WUV870" s="744"/>
      <c r="WUW870" s="744"/>
      <c r="WUX870" s="744"/>
      <c r="WUY870" s="744"/>
      <c r="WUZ870" s="744"/>
      <c r="WVA870" s="744"/>
      <c r="WVB870" s="744"/>
      <c r="WVC870" s="744"/>
      <c r="WVD870" s="744"/>
      <c r="WVE870" s="744"/>
      <c r="WVF870" s="744"/>
      <c r="WVG870" s="744"/>
      <c r="WVH870" s="744"/>
      <c r="WVI870" s="744"/>
      <c r="WVJ870" s="744"/>
      <c r="WVK870" s="744"/>
      <c r="WVL870" s="744"/>
      <c r="WVM870" s="744"/>
      <c r="WVN870" s="744"/>
      <c r="WVO870" s="744"/>
      <c r="WVP870" s="744"/>
      <c r="WVQ870" s="744"/>
      <c r="WVR870" s="744"/>
      <c r="WVS870" s="744"/>
      <c r="WVT870" s="744"/>
      <c r="WVU870" s="744"/>
      <c r="WVV870" s="744"/>
      <c r="WVW870" s="744"/>
      <c r="WVX870" s="744"/>
      <c r="WVY870" s="744"/>
      <c r="WVZ870" s="744"/>
      <c r="WWA870" s="744"/>
      <c r="WWB870" s="744"/>
      <c r="WWC870" s="744"/>
      <c r="WWD870" s="744"/>
      <c r="WWE870" s="744"/>
      <c r="WWF870" s="744"/>
      <c r="WWG870" s="744"/>
      <c r="WWH870" s="744"/>
      <c r="WWI870" s="744"/>
      <c r="WWJ870" s="744"/>
      <c r="WWK870" s="744"/>
      <c r="WWL870" s="744"/>
      <c r="WWM870" s="744"/>
      <c r="WWN870" s="744"/>
      <c r="WWO870" s="744"/>
      <c r="WWP870" s="744"/>
      <c r="WWQ870" s="744"/>
      <c r="WWR870" s="744"/>
      <c r="WWS870" s="744"/>
      <c r="WWT870" s="744"/>
      <c r="WWU870" s="744"/>
      <c r="WWV870" s="744"/>
      <c r="WWW870" s="744"/>
      <c r="WWX870" s="744"/>
      <c r="WWY870" s="744"/>
      <c r="WWZ870" s="744"/>
      <c r="WXA870" s="744"/>
      <c r="WXB870" s="744"/>
      <c r="WXC870" s="744"/>
      <c r="WXD870" s="744"/>
      <c r="WXE870" s="744"/>
      <c r="WXF870" s="744"/>
      <c r="WXG870" s="744"/>
      <c r="WXH870" s="744"/>
      <c r="WXI870" s="744"/>
      <c r="WXJ870" s="744"/>
      <c r="WXK870" s="744"/>
      <c r="WXL870" s="744"/>
      <c r="WXM870" s="744"/>
      <c r="WXN870" s="744"/>
      <c r="WXO870" s="744"/>
      <c r="WXP870" s="744"/>
      <c r="WXQ870" s="744"/>
      <c r="WXR870" s="744"/>
      <c r="WXS870" s="744"/>
      <c r="WXT870" s="744"/>
      <c r="WXU870" s="744"/>
      <c r="WXV870" s="744"/>
      <c r="WXW870" s="744"/>
      <c r="WXX870" s="744"/>
      <c r="WXY870" s="744"/>
      <c r="WXZ870" s="744"/>
      <c r="WYA870" s="744"/>
      <c r="WYB870" s="744"/>
      <c r="WYC870" s="744"/>
      <c r="WYD870" s="744"/>
      <c r="WYE870" s="744"/>
      <c r="WYF870" s="744"/>
      <c r="WYG870" s="744"/>
      <c r="WYH870" s="744"/>
      <c r="WYI870" s="744"/>
      <c r="WYJ870" s="744"/>
      <c r="WYK870" s="744"/>
      <c r="WYL870" s="744"/>
      <c r="WYM870" s="744"/>
      <c r="WYN870" s="744"/>
      <c r="WYO870" s="744"/>
      <c r="WYP870" s="744"/>
      <c r="WYQ870" s="744"/>
      <c r="WYR870" s="744"/>
      <c r="WYS870" s="744"/>
      <c r="WYT870" s="744"/>
      <c r="WYU870" s="744"/>
      <c r="WYV870" s="744"/>
      <c r="WYW870" s="744"/>
      <c r="WYX870" s="744"/>
      <c r="WYY870" s="744"/>
      <c r="WYZ870" s="744"/>
      <c r="WZA870" s="744"/>
      <c r="WZB870" s="744"/>
      <c r="WZC870" s="744"/>
      <c r="WZD870" s="744"/>
      <c r="WZE870" s="744"/>
      <c r="WZF870" s="744"/>
      <c r="WZG870" s="744"/>
      <c r="WZH870" s="744"/>
      <c r="WZI870" s="744"/>
      <c r="WZJ870" s="744"/>
      <c r="WZK870" s="744"/>
      <c r="WZL870" s="744"/>
      <c r="WZM870" s="744"/>
      <c r="WZN870" s="744"/>
      <c r="WZO870" s="744"/>
      <c r="WZP870" s="744"/>
      <c r="WZQ870" s="744"/>
      <c r="WZR870" s="744"/>
      <c r="WZS870" s="744"/>
      <c r="WZT870" s="744"/>
      <c r="WZU870" s="744"/>
      <c r="WZV870" s="744"/>
      <c r="WZW870" s="744"/>
      <c r="WZX870" s="744"/>
      <c r="WZY870" s="744"/>
      <c r="WZZ870" s="744"/>
      <c r="XAA870" s="744"/>
      <c r="XAB870" s="744"/>
      <c r="XAC870" s="744"/>
      <c r="XAD870" s="744"/>
      <c r="XAE870" s="744"/>
      <c r="XAF870" s="744"/>
      <c r="XAG870" s="744"/>
      <c r="XAH870" s="744"/>
      <c r="XAI870" s="744"/>
      <c r="XAJ870" s="744"/>
      <c r="XAK870" s="744"/>
      <c r="XAL870" s="744"/>
      <c r="XAM870" s="744"/>
      <c r="XAN870" s="744"/>
      <c r="XAO870" s="744"/>
      <c r="XAP870" s="744"/>
      <c r="XAQ870" s="744"/>
      <c r="XAR870" s="744"/>
      <c r="XAS870" s="744"/>
      <c r="XAT870" s="744"/>
      <c r="XAU870" s="744"/>
      <c r="XAV870" s="744"/>
      <c r="XAW870" s="744"/>
      <c r="XAX870" s="744"/>
      <c r="XAY870" s="744"/>
      <c r="XAZ870" s="744"/>
      <c r="XBA870" s="744"/>
      <c r="XBB870" s="744"/>
      <c r="XBC870" s="744"/>
      <c r="XBD870" s="744"/>
      <c r="XBE870" s="744"/>
      <c r="XBF870" s="744"/>
      <c r="XBG870" s="744"/>
      <c r="XBH870" s="744"/>
      <c r="XBI870" s="744"/>
      <c r="XBJ870" s="744"/>
      <c r="XBK870" s="744"/>
      <c r="XBL870" s="744"/>
      <c r="XBM870" s="744"/>
      <c r="XBN870" s="744"/>
      <c r="XBO870" s="744"/>
      <c r="XBP870" s="744"/>
      <c r="XBQ870" s="744"/>
      <c r="XBR870" s="744"/>
      <c r="XBS870" s="744"/>
      <c r="XBT870" s="744"/>
      <c r="XBU870" s="744"/>
      <c r="XBV870" s="744"/>
      <c r="XBW870" s="744"/>
      <c r="XBX870" s="744"/>
      <c r="XBY870" s="744"/>
      <c r="XBZ870" s="744"/>
      <c r="XCA870" s="744"/>
      <c r="XCB870" s="744"/>
      <c r="XCC870" s="744"/>
      <c r="XCD870" s="744"/>
      <c r="XCE870" s="744"/>
      <c r="XCF870" s="744"/>
      <c r="XCG870" s="744"/>
      <c r="XCH870" s="744"/>
      <c r="XCI870" s="744"/>
      <c r="XCJ870" s="744"/>
      <c r="XCK870" s="744"/>
      <c r="XCL870" s="744"/>
      <c r="XCM870" s="744"/>
      <c r="XCN870" s="744"/>
      <c r="XCO870" s="744"/>
      <c r="XCP870" s="744"/>
      <c r="XCQ870" s="744"/>
      <c r="XCR870" s="744"/>
      <c r="XCS870" s="744"/>
      <c r="XCT870" s="744"/>
      <c r="XCU870" s="744"/>
      <c r="XCV870" s="744"/>
      <c r="XCW870" s="744"/>
      <c r="XCX870" s="744"/>
      <c r="XCY870" s="744"/>
      <c r="XCZ870" s="744"/>
      <c r="XDA870" s="744"/>
      <c r="XDB870" s="744"/>
      <c r="XDC870" s="744"/>
      <c r="XDD870" s="744"/>
      <c r="XDE870" s="744"/>
      <c r="XDF870" s="744"/>
      <c r="XDG870" s="744"/>
      <c r="XDH870" s="744"/>
      <c r="XDI870" s="744"/>
      <c r="XDJ870" s="744"/>
      <c r="XDK870" s="744"/>
      <c r="XDL870" s="744"/>
      <c r="XDM870" s="744"/>
      <c r="XDN870" s="744"/>
      <c r="XDO870" s="744"/>
      <c r="XDP870" s="744"/>
      <c r="XDQ870" s="744"/>
      <c r="XDR870" s="744"/>
      <c r="XDS870" s="744"/>
      <c r="XDT870" s="744"/>
      <c r="XDU870" s="744"/>
      <c r="XDV870" s="744"/>
      <c r="XDW870" s="744"/>
      <c r="XDX870" s="744"/>
      <c r="XDY870" s="744"/>
      <c r="XDZ870" s="744"/>
      <c r="XEA870" s="744"/>
      <c r="XEB870" s="744"/>
      <c r="XEC870" s="744"/>
      <c r="XED870" s="744"/>
      <c r="XEE870" s="744"/>
      <c r="XEF870" s="744"/>
      <c r="XEG870" s="744"/>
      <c r="XEH870" s="744"/>
      <c r="XEI870" s="744"/>
      <c r="XEJ870" s="744"/>
      <c r="XEK870" s="744"/>
      <c r="XEL870" s="744"/>
      <c r="XEM870" s="744"/>
      <c r="XEN870" s="744"/>
      <c r="XEO870" s="744"/>
      <c r="XEP870" s="744"/>
      <c r="XEQ870" s="744"/>
      <c r="XER870" s="744"/>
      <c r="XES870" s="744"/>
      <c r="XET870" s="744"/>
      <c r="XEU870" s="744"/>
      <c r="XEV870" s="744"/>
      <c r="XEW870" s="744"/>
      <c r="XEX870" s="744"/>
      <c r="XEY870" s="744"/>
      <c r="XEZ870" s="744"/>
      <c r="XFA870" s="744"/>
      <c r="XFB870" s="744"/>
      <c r="XFC870" s="744"/>
      <c r="XFD870" s="744"/>
    </row>
    <row r="872" spans="1:16384" ht="15.75" x14ac:dyDescent="0.25">
      <c r="A872" s="11" t="s">
        <v>331</v>
      </c>
    </row>
    <row r="873" spans="1:16384" ht="9" customHeight="1" x14ac:dyDescent="0.2"/>
    <row r="874" spans="1:16384" ht="73.5" customHeight="1" x14ac:dyDescent="0.2">
      <c r="A874" s="744" t="s">
        <v>328</v>
      </c>
      <c r="B874" s="744"/>
      <c r="C874" s="744"/>
      <c r="D874" s="744"/>
      <c r="E874" s="744"/>
      <c r="F874" s="744"/>
      <c r="G874" s="744"/>
      <c r="H874" s="744"/>
      <c r="I874" s="744"/>
      <c r="J874" s="744"/>
    </row>
    <row r="876" spans="1:16384" ht="51" customHeight="1" x14ac:dyDescent="0.2">
      <c r="A876" s="744" t="s">
        <v>329</v>
      </c>
      <c r="B876" s="744"/>
      <c r="C876" s="744"/>
      <c r="D876" s="744"/>
      <c r="E876" s="744"/>
      <c r="F876" s="744"/>
      <c r="G876" s="744"/>
      <c r="H876" s="744"/>
      <c r="I876" s="744"/>
      <c r="J876" s="744"/>
    </row>
    <row r="878" spans="1:16384" ht="15.75" x14ac:dyDescent="0.25">
      <c r="A878" s="11" t="s">
        <v>330</v>
      </c>
    </row>
    <row r="880" spans="1:16384" ht="67.5" customHeight="1" x14ac:dyDescent="0.2">
      <c r="A880" s="744" t="s">
        <v>332</v>
      </c>
      <c r="B880" s="744"/>
      <c r="C880" s="744"/>
      <c r="D880" s="744"/>
      <c r="E880" s="744"/>
      <c r="F880" s="744"/>
      <c r="G880" s="744"/>
      <c r="H880" s="744"/>
      <c r="I880" s="744"/>
      <c r="J880" s="744"/>
    </row>
    <row r="882" spans="1:10" ht="15.75" x14ac:dyDescent="0.25">
      <c r="A882" s="11" t="s">
        <v>333</v>
      </c>
    </row>
    <row r="883" spans="1:10" x14ac:dyDescent="0.2">
      <c r="I883" s="742" t="s">
        <v>909</v>
      </c>
      <c r="J883" s="742"/>
    </row>
    <row r="884" spans="1:10" ht="110.25" customHeight="1" x14ac:dyDescent="0.2">
      <c r="A884" s="744" t="s">
        <v>334</v>
      </c>
      <c r="B884" s="744"/>
      <c r="C884" s="744"/>
      <c r="D884" s="744"/>
      <c r="E884" s="744"/>
      <c r="F884" s="744"/>
      <c r="G884" s="744"/>
      <c r="H884" s="744"/>
      <c r="I884" s="744"/>
      <c r="J884" s="744"/>
    </row>
    <row r="886" spans="1:10" ht="15.75" x14ac:dyDescent="0.25">
      <c r="A886" s="11" t="s">
        <v>335</v>
      </c>
    </row>
    <row r="888" spans="1:10" ht="78.75" customHeight="1" x14ac:dyDescent="0.2">
      <c r="A888" s="744" t="s">
        <v>336</v>
      </c>
      <c r="B888" s="744"/>
      <c r="C888" s="744"/>
      <c r="D888" s="744"/>
      <c r="E888" s="744"/>
      <c r="F888" s="744"/>
      <c r="G888" s="744"/>
      <c r="H888" s="744"/>
      <c r="I888" s="744"/>
      <c r="J888" s="744"/>
    </row>
    <row r="890" spans="1:10" ht="15.75" x14ac:dyDescent="0.25">
      <c r="A890" s="11" t="s">
        <v>337</v>
      </c>
    </row>
    <row r="891" spans="1:10" ht="9.75" customHeight="1" x14ac:dyDescent="0.2"/>
    <row r="892" spans="1:10" ht="71.25" customHeight="1" x14ac:dyDescent="0.2">
      <c r="A892" s="745" t="s">
        <v>924</v>
      </c>
      <c r="B892" s="745"/>
      <c r="C892" s="745"/>
      <c r="D892" s="745"/>
      <c r="E892" s="745"/>
      <c r="F892" s="745"/>
      <c r="G892" s="745"/>
      <c r="H892" s="745"/>
      <c r="I892" s="745"/>
      <c r="J892" s="745"/>
    </row>
    <row r="894" spans="1:10" ht="15.75" x14ac:dyDescent="0.25">
      <c r="A894" s="11" t="s">
        <v>338</v>
      </c>
    </row>
    <row r="896" spans="1:10" ht="282" customHeight="1" x14ac:dyDescent="0.2">
      <c r="A896" s="744" t="s">
        <v>339</v>
      </c>
      <c r="B896" s="744"/>
      <c r="C896" s="744"/>
      <c r="D896" s="744"/>
      <c r="E896" s="744"/>
      <c r="F896" s="744"/>
      <c r="G896" s="744"/>
      <c r="H896" s="744"/>
      <c r="I896" s="744"/>
      <c r="J896" s="744"/>
    </row>
    <row r="897" spans="1:10" x14ac:dyDescent="0.2">
      <c r="I897" s="742" t="s">
        <v>910</v>
      </c>
      <c r="J897" s="742"/>
    </row>
    <row r="898" spans="1:10" ht="15.75" x14ac:dyDescent="0.25">
      <c r="A898" s="11" t="s">
        <v>340</v>
      </c>
    </row>
    <row r="900" spans="1:10" ht="129" customHeight="1" x14ac:dyDescent="0.2">
      <c r="A900" s="744" t="s">
        <v>341</v>
      </c>
      <c r="B900" s="744"/>
      <c r="C900" s="744"/>
      <c r="D900" s="744"/>
      <c r="E900" s="744"/>
      <c r="F900" s="744"/>
      <c r="G900" s="744"/>
      <c r="H900" s="744"/>
      <c r="I900" s="744"/>
      <c r="J900" s="744"/>
    </row>
    <row r="934" spans="9:10" x14ac:dyDescent="0.2">
      <c r="I934" s="742" t="s">
        <v>911</v>
      </c>
      <c r="J934" s="742"/>
    </row>
    <row r="951" spans="1:10" ht="15" thickBot="1" x14ac:dyDescent="0.25"/>
    <row r="952" spans="1:10" ht="33.75" x14ac:dyDescent="0.2">
      <c r="A952" s="746" t="s">
        <v>228</v>
      </c>
      <c r="B952" s="747"/>
      <c r="C952" s="747"/>
      <c r="D952" s="747"/>
      <c r="E952" s="747"/>
      <c r="F952" s="747"/>
      <c r="G952" s="747"/>
      <c r="H952" s="747"/>
      <c r="I952" s="747"/>
      <c r="J952" s="748"/>
    </row>
    <row r="953" spans="1:10" ht="34.5" thickBot="1" x14ac:dyDescent="0.25">
      <c r="A953" s="749" t="s">
        <v>35</v>
      </c>
      <c r="B953" s="750"/>
      <c r="C953" s="750"/>
      <c r="D953" s="750"/>
      <c r="E953" s="750"/>
      <c r="F953" s="750"/>
      <c r="G953" s="750"/>
      <c r="H953" s="750"/>
      <c r="I953" s="750"/>
      <c r="J953" s="751"/>
    </row>
    <row r="993" spans="1:10" ht="15" thickBot="1" x14ac:dyDescent="0.25"/>
    <row r="994" spans="1:10" ht="33.75" x14ac:dyDescent="0.2">
      <c r="A994" s="746" t="s">
        <v>34</v>
      </c>
      <c r="B994" s="747"/>
      <c r="C994" s="747"/>
      <c r="D994" s="747"/>
      <c r="E994" s="747"/>
      <c r="F994" s="747"/>
      <c r="G994" s="747"/>
      <c r="H994" s="747"/>
      <c r="I994" s="747"/>
      <c r="J994" s="748"/>
    </row>
    <row r="995" spans="1:10" ht="34.5" thickBot="1" x14ac:dyDescent="0.25">
      <c r="A995" s="749" t="s">
        <v>36</v>
      </c>
      <c r="B995" s="750"/>
      <c r="C995" s="750"/>
      <c r="D995" s="750"/>
      <c r="E995" s="750"/>
      <c r="F995" s="750"/>
      <c r="G995" s="750"/>
      <c r="H995" s="750"/>
      <c r="I995" s="750"/>
      <c r="J995" s="751"/>
    </row>
    <row r="1035" spans="1:10" ht="15" thickBot="1" x14ac:dyDescent="0.25"/>
    <row r="1036" spans="1:10" ht="33.75" x14ac:dyDescent="0.2">
      <c r="A1036" s="746" t="s">
        <v>37</v>
      </c>
      <c r="B1036" s="747"/>
      <c r="C1036" s="747"/>
      <c r="D1036" s="747"/>
      <c r="E1036" s="747"/>
      <c r="F1036" s="747"/>
      <c r="G1036" s="747"/>
      <c r="H1036" s="747"/>
      <c r="I1036" s="747"/>
      <c r="J1036" s="748"/>
    </row>
    <row r="1037" spans="1:10" ht="34.5" thickBot="1" x14ac:dyDescent="0.25">
      <c r="A1037" s="749" t="s">
        <v>227</v>
      </c>
      <c r="B1037" s="750"/>
      <c r="C1037" s="750"/>
      <c r="D1037" s="750"/>
      <c r="E1037" s="750"/>
      <c r="F1037" s="750"/>
      <c r="G1037" s="750"/>
      <c r="H1037" s="750"/>
      <c r="I1037" s="750"/>
      <c r="J1037" s="751"/>
    </row>
  </sheetData>
  <mergeCells count="13436">
    <mergeCell ref="G458:H458"/>
    <mergeCell ref="G459:H459"/>
    <mergeCell ref="G460:H460"/>
    <mergeCell ref="A44:J44"/>
    <mergeCell ref="XDM870:XDV870"/>
    <mergeCell ref="XDW870:XEF870"/>
    <mergeCell ref="XEG870:XEP870"/>
    <mergeCell ref="XEQ870:XEZ870"/>
    <mergeCell ref="XFA870:XFD870"/>
    <mergeCell ref="XAA870:XAJ870"/>
    <mergeCell ref="XAK870:XAT870"/>
    <mergeCell ref="XAU870:XBD870"/>
    <mergeCell ref="XBE870:XBN870"/>
    <mergeCell ref="XBO870:XBX870"/>
    <mergeCell ref="XBY870:XCH870"/>
    <mergeCell ref="XCI870:XCR870"/>
    <mergeCell ref="XCS870:XDB870"/>
    <mergeCell ref="XDC870:XDL870"/>
    <mergeCell ref="WWO870:WWX870"/>
    <mergeCell ref="WWY870:WXH870"/>
    <mergeCell ref="WXI870:WXR870"/>
    <mergeCell ref="WXS870:WYB870"/>
    <mergeCell ref="WYC870:WYL870"/>
    <mergeCell ref="WYM870:WYV870"/>
    <mergeCell ref="WYW870:WZF870"/>
    <mergeCell ref="WZG870:WZP870"/>
    <mergeCell ref="WZQ870:WZZ870"/>
    <mergeCell ref="WTC870:WTL870"/>
    <mergeCell ref="WTM870:WTV870"/>
    <mergeCell ref="WTW870:WUF870"/>
    <mergeCell ref="WUG870:WUP870"/>
    <mergeCell ref="WUQ870:WUZ870"/>
    <mergeCell ref="WVA870:WVJ870"/>
    <mergeCell ref="WVK870:WVT870"/>
    <mergeCell ref="WVU870:WWD870"/>
    <mergeCell ref="WWE870:WWN870"/>
    <mergeCell ref="WPQ870:WPZ870"/>
    <mergeCell ref="WQA870:WQJ870"/>
    <mergeCell ref="WQK870:WQT870"/>
    <mergeCell ref="WQU870:WRD870"/>
    <mergeCell ref="WRE870:WRN870"/>
    <mergeCell ref="WRO870:WRX870"/>
    <mergeCell ref="WRY870:WSH870"/>
    <mergeCell ref="WSI870:WSR870"/>
    <mergeCell ref="WSS870:WTB870"/>
    <mergeCell ref="WME870:WMN870"/>
    <mergeCell ref="WMO870:WMX870"/>
    <mergeCell ref="WMY870:WNH870"/>
    <mergeCell ref="WNI870:WNR870"/>
    <mergeCell ref="WNS870:WOB870"/>
    <mergeCell ref="WOC870:WOL870"/>
    <mergeCell ref="WOM870:WOV870"/>
    <mergeCell ref="WOW870:WPF870"/>
    <mergeCell ref="WPG870:WPP870"/>
    <mergeCell ref="WIS870:WJB870"/>
    <mergeCell ref="WJC870:WJL870"/>
    <mergeCell ref="WJM870:WJV870"/>
    <mergeCell ref="WJW870:WKF870"/>
    <mergeCell ref="WKG870:WKP870"/>
    <mergeCell ref="WKQ870:WKZ870"/>
    <mergeCell ref="WLA870:WLJ870"/>
    <mergeCell ref="WLK870:WLT870"/>
    <mergeCell ref="WLU870:WMD870"/>
    <mergeCell ref="WFG870:WFP870"/>
    <mergeCell ref="WFQ870:WFZ870"/>
    <mergeCell ref="WGA870:WGJ870"/>
    <mergeCell ref="WGK870:WGT870"/>
    <mergeCell ref="WGU870:WHD870"/>
    <mergeCell ref="WHE870:WHN870"/>
    <mergeCell ref="WHO870:WHX870"/>
    <mergeCell ref="WHY870:WIH870"/>
    <mergeCell ref="WII870:WIR870"/>
    <mergeCell ref="WBU870:WCD870"/>
    <mergeCell ref="WCE870:WCN870"/>
    <mergeCell ref="WCO870:WCX870"/>
    <mergeCell ref="WCY870:WDH870"/>
    <mergeCell ref="WDI870:WDR870"/>
    <mergeCell ref="WDS870:WEB870"/>
    <mergeCell ref="WEC870:WEL870"/>
    <mergeCell ref="WEM870:WEV870"/>
    <mergeCell ref="WEW870:WFF870"/>
    <mergeCell ref="VYI870:VYR870"/>
    <mergeCell ref="VYS870:VZB870"/>
    <mergeCell ref="VZC870:VZL870"/>
    <mergeCell ref="VZM870:VZV870"/>
    <mergeCell ref="VZW870:WAF870"/>
    <mergeCell ref="WAG870:WAP870"/>
    <mergeCell ref="WAQ870:WAZ870"/>
    <mergeCell ref="WBA870:WBJ870"/>
    <mergeCell ref="WBK870:WBT870"/>
    <mergeCell ref="VUW870:VVF870"/>
    <mergeCell ref="VVG870:VVP870"/>
    <mergeCell ref="VVQ870:VVZ870"/>
    <mergeCell ref="VWA870:VWJ870"/>
    <mergeCell ref="VWK870:VWT870"/>
    <mergeCell ref="VWU870:VXD870"/>
    <mergeCell ref="VXE870:VXN870"/>
    <mergeCell ref="VXO870:VXX870"/>
    <mergeCell ref="VXY870:VYH870"/>
    <mergeCell ref="VRK870:VRT870"/>
    <mergeCell ref="VRU870:VSD870"/>
    <mergeCell ref="VSE870:VSN870"/>
    <mergeCell ref="VSO870:VSX870"/>
    <mergeCell ref="VSY870:VTH870"/>
    <mergeCell ref="VTI870:VTR870"/>
    <mergeCell ref="VTS870:VUB870"/>
    <mergeCell ref="VUC870:VUL870"/>
    <mergeCell ref="VUM870:VUV870"/>
    <mergeCell ref="VNY870:VOH870"/>
    <mergeCell ref="VOI870:VOR870"/>
    <mergeCell ref="VOS870:VPB870"/>
    <mergeCell ref="VPC870:VPL870"/>
    <mergeCell ref="VPM870:VPV870"/>
    <mergeCell ref="VPW870:VQF870"/>
    <mergeCell ref="VQG870:VQP870"/>
    <mergeCell ref="VQQ870:VQZ870"/>
    <mergeCell ref="VRA870:VRJ870"/>
    <mergeCell ref="VKM870:VKV870"/>
    <mergeCell ref="VKW870:VLF870"/>
    <mergeCell ref="VLG870:VLP870"/>
    <mergeCell ref="VLQ870:VLZ870"/>
    <mergeCell ref="VMA870:VMJ870"/>
    <mergeCell ref="VMK870:VMT870"/>
    <mergeCell ref="VMU870:VND870"/>
    <mergeCell ref="VNE870:VNN870"/>
    <mergeCell ref="VNO870:VNX870"/>
    <mergeCell ref="VHA870:VHJ870"/>
    <mergeCell ref="VHK870:VHT870"/>
    <mergeCell ref="VHU870:VID870"/>
    <mergeCell ref="VIE870:VIN870"/>
    <mergeCell ref="VIO870:VIX870"/>
    <mergeCell ref="VIY870:VJH870"/>
    <mergeCell ref="VJI870:VJR870"/>
    <mergeCell ref="VJS870:VKB870"/>
    <mergeCell ref="VKC870:VKL870"/>
    <mergeCell ref="VDO870:VDX870"/>
    <mergeCell ref="VDY870:VEH870"/>
    <mergeCell ref="VEI870:VER870"/>
    <mergeCell ref="VES870:VFB870"/>
    <mergeCell ref="VFC870:VFL870"/>
    <mergeCell ref="VFM870:VFV870"/>
    <mergeCell ref="VFW870:VGF870"/>
    <mergeCell ref="VGG870:VGP870"/>
    <mergeCell ref="VGQ870:VGZ870"/>
    <mergeCell ref="VAC870:VAL870"/>
    <mergeCell ref="VAM870:VAV870"/>
    <mergeCell ref="VAW870:VBF870"/>
    <mergeCell ref="VBG870:VBP870"/>
    <mergeCell ref="VBQ870:VBZ870"/>
    <mergeCell ref="VCA870:VCJ870"/>
    <mergeCell ref="VCK870:VCT870"/>
    <mergeCell ref="VCU870:VDD870"/>
    <mergeCell ref="VDE870:VDN870"/>
    <mergeCell ref="UWQ870:UWZ870"/>
    <mergeCell ref="UXA870:UXJ870"/>
    <mergeCell ref="UXK870:UXT870"/>
    <mergeCell ref="UXU870:UYD870"/>
    <mergeCell ref="UYE870:UYN870"/>
    <mergeCell ref="UYO870:UYX870"/>
    <mergeCell ref="UYY870:UZH870"/>
    <mergeCell ref="UZI870:UZR870"/>
    <mergeCell ref="UZS870:VAB870"/>
    <mergeCell ref="UTE870:UTN870"/>
    <mergeCell ref="UTO870:UTX870"/>
    <mergeCell ref="UTY870:UUH870"/>
    <mergeCell ref="UUI870:UUR870"/>
    <mergeCell ref="UUS870:UVB870"/>
    <mergeCell ref="UVC870:UVL870"/>
    <mergeCell ref="UVM870:UVV870"/>
    <mergeCell ref="UVW870:UWF870"/>
    <mergeCell ref="UWG870:UWP870"/>
    <mergeCell ref="UPS870:UQB870"/>
    <mergeCell ref="UQC870:UQL870"/>
    <mergeCell ref="UQM870:UQV870"/>
    <mergeCell ref="UQW870:URF870"/>
    <mergeCell ref="URG870:URP870"/>
    <mergeCell ref="URQ870:URZ870"/>
    <mergeCell ref="USA870:USJ870"/>
    <mergeCell ref="USK870:UST870"/>
    <mergeCell ref="USU870:UTD870"/>
    <mergeCell ref="UMG870:UMP870"/>
    <mergeCell ref="UMQ870:UMZ870"/>
    <mergeCell ref="UNA870:UNJ870"/>
    <mergeCell ref="UNK870:UNT870"/>
    <mergeCell ref="UNU870:UOD870"/>
    <mergeCell ref="UOE870:UON870"/>
    <mergeCell ref="UOO870:UOX870"/>
    <mergeCell ref="UOY870:UPH870"/>
    <mergeCell ref="UPI870:UPR870"/>
    <mergeCell ref="UIU870:UJD870"/>
    <mergeCell ref="UJE870:UJN870"/>
    <mergeCell ref="UJO870:UJX870"/>
    <mergeCell ref="UJY870:UKH870"/>
    <mergeCell ref="UKI870:UKR870"/>
    <mergeCell ref="UKS870:ULB870"/>
    <mergeCell ref="ULC870:ULL870"/>
    <mergeCell ref="ULM870:ULV870"/>
    <mergeCell ref="ULW870:UMF870"/>
    <mergeCell ref="UFI870:UFR870"/>
    <mergeCell ref="UFS870:UGB870"/>
    <mergeCell ref="UGC870:UGL870"/>
    <mergeCell ref="UGM870:UGV870"/>
    <mergeCell ref="UGW870:UHF870"/>
    <mergeCell ref="UHG870:UHP870"/>
    <mergeCell ref="UHQ870:UHZ870"/>
    <mergeCell ref="UIA870:UIJ870"/>
    <mergeCell ref="UIK870:UIT870"/>
    <mergeCell ref="UBW870:UCF870"/>
    <mergeCell ref="UCG870:UCP870"/>
    <mergeCell ref="UCQ870:UCZ870"/>
    <mergeCell ref="UDA870:UDJ870"/>
    <mergeCell ref="UDK870:UDT870"/>
    <mergeCell ref="UDU870:UED870"/>
    <mergeCell ref="UEE870:UEN870"/>
    <mergeCell ref="UEO870:UEX870"/>
    <mergeCell ref="UEY870:UFH870"/>
    <mergeCell ref="TYK870:TYT870"/>
    <mergeCell ref="TYU870:TZD870"/>
    <mergeCell ref="TZE870:TZN870"/>
    <mergeCell ref="TZO870:TZX870"/>
    <mergeCell ref="TZY870:UAH870"/>
    <mergeCell ref="UAI870:UAR870"/>
    <mergeCell ref="UAS870:UBB870"/>
    <mergeCell ref="UBC870:UBL870"/>
    <mergeCell ref="UBM870:UBV870"/>
    <mergeCell ref="TUY870:TVH870"/>
    <mergeCell ref="TVI870:TVR870"/>
    <mergeCell ref="TVS870:TWB870"/>
    <mergeCell ref="TWC870:TWL870"/>
    <mergeCell ref="TWM870:TWV870"/>
    <mergeCell ref="TWW870:TXF870"/>
    <mergeCell ref="TXG870:TXP870"/>
    <mergeCell ref="TXQ870:TXZ870"/>
    <mergeCell ref="TYA870:TYJ870"/>
    <mergeCell ref="TRM870:TRV870"/>
    <mergeCell ref="TRW870:TSF870"/>
    <mergeCell ref="TSG870:TSP870"/>
    <mergeCell ref="TSQ870:TSZ870"/>
    <mergeCell ref="TTA870:TTJ870"/>
    <mergeCell ref="TTK870:TTT870"/>
    <mergeCell ref="TTU870:TUD870"/>
    <mergeCell ref="TUE870:TUN870"/>
    <mergeCell ref="TUO870:TUX870"/>
    <mergeCell ref="TOA870:TOJ870"/>
    <mergeCell ref="TOK870:TOT870"/>
    <mergeCell ref="TOU870:TPD870"/>
    <mergeCell ref="TPE870:TPN870"/>
    <mergeCell ref="TPO870:TPX870"/>
    <mergeCell ref="TPY870:TQH870"/>
    <mergeCell ref="TQI870:TQR870"/>
    <mergeCell ref="TQS870:TRB870"/>
    <mergeCell ref="TRC870:TRL870"/>
    <mergeCell ref="TKO870:TKX870"/>
    <mergeCell ref="TKY870:TLH870"/>
    <mergeCell ref="TLI870:TLR870"/>
    <mergeCell ref="TLS870:TMB870"/>
    <mergeCell ref="TMC870:TML870"/>
    <mergeCell ref="TMM870:TMV870"/>
    <mergeCell ref="TMW870:TNF870"/>
    <mergeCell ref="TNG870:TNP870"/>
    <mergeCell ref="TNQ870:TNZ870"/>
    <mergeCell ref="THC870:THL870"/>
    <mergeCell ref="THM870:THV870"/>
    <mergeCell ref="THW870:TIF870"/>
    <mergeCell ref="TIG870:TIP870"/>
    <mergeCell ref="TIQ870:TIZ870"/>
    <mergeCell ref="TJA870:TJJ870"/>
    <mergeCell ref="TJK870:TJT870"/>
    <mergeCell ref="TJU870:TKD870"/>
    <mergeCell ref="TKE870:TKN870"/>
    <mergeCell ref="TDQ870:TDZ870"/>
    <mergeCell ref="TEA870:TEJ870"/>
    <mergeCell ref="TEK870:TET870"/>
    <mergeCell ref="TEU870:TFD870"/>
    <mergeCell ref="TFE870:TFN870"/>
    <mergeCell ref="TFO870:TFX870"/>
    <mergeCell ref="TFY870:TGH870"/>
    <mergeCell ref="TGI870:TGR870"/>
    <mergeCell ref="TGS870:THB870"/>
    <mergeCell ref="TAE870:TAN870"/>
    <mergeCell ref="TAO870:TAX870"/>
    <mergeCell ref="TAY870:TBH870"/>
    <mergeCell ref="TBI870:TBR870"/>
    <mergeCell ref="TBS870:TCB870"/>
    <mergeCell ref="TCC870:TCL870"/>
    <mergeCell ref="TCM870:TCV870"/>
    <mergeCell ref="TCW870:TDF870"/>
    <mergeCell ref="TDG870:TDP870"/>
    <mergeCell ref="SWS870:SXB870"/>
    <mergeCell ref="SXC870:SXL870"/>
    <mergeCell ref="SXM870:SXV870"/>
    <mergeCell ref="SXW870:SYF870"/>
    <mergeCell ref="SYG870:SYP870"/>
    <mergeCell ref="SYQ870:SYZ870"/>
    <mergeCell ref="SZA870:SZJ870"/>
    <mergeCell ref="SZK870:SZT870"/>
    <mergeCell ref="SZU870:TAD870"/>
    <mergeCell ref="STG870:STP870"/>
    <mergeCell ref="STQ870:STZ870"/>
    <mergeCell ref="SUA870:SUJ870"/>
    <mergeCell ref="SUK870:SUT870"/>
    <mergeCell ref="SUU870:SVD870"/>
    <mergeCell ref="SVE870:SVN870"/>
    <mergeCell ref="SVO870:SVX870"/>
    <mergeCell ref="SVY870:SWH870"/>
    <mergeCell ref="SWI870:SWR870"/>
    <mergeCell ref="SPU870:SQD870"/>
    <mergeCell ref="SQE870:SQN870"/>
    <mergeCell ref="SQO870:SQX870"/>
    <mergeCell ref="SQY870:SRH870"/>
    <mergeCell ref="SRI870:SRR870"/>
    <mergeCell ref="SRS870:SSB870"/>
    <mergeCell ref="SSC870:SSL870"/>
    <mergeCell ref="SSM870:SSV870"/>
    <mergeCell ref="SSW870:STF870"/>
    <mergeCell ref="SMI870:SMR870"/>
    <mergeCell ref="SMS870:SNB870"/>
    <mergeCell ref="SNC870:SNL870"/>
    <mergeCell ref="SNM870:SNV870"/>
    <mergeCell ref="SNW870:SOF870"/>
    <mergeCell ref="SOG870:SOP870"/>
    <mergeCell ref="SOQ870:SOZ870"/>
    <mergeCell ref="SPA870:SPJ870"/>
    <mergeCell ref="SPK870:SPT870"/>
    <mergeCell ref="SIW870:SJF870"/>
    <mergeCell ref="SJG870:SJP870"/>
    <mergeCell ref="SJQ870:SJZ870"/>
    <mergeCell ref="SKA870:SKJ870"/>
    <mergeCell ref="SKK870:SKT870"/>
    <mergeCell ref="SKU870:SLD870"/>
    <mergeCell ref="SLE870:SLN870"/>
    <mergeCell ref="SLO870:SLX870"/>
    <mergeCell ref="SLY870:SMH870"/>
    <mergeCell ref="SFK870:SFT870"/>
    <mergeCell ref="SFU870:SGD870"/>
    <mergeCell ref="SGE870:SGN870"/>
    <mergeCell ref="SGO870:SGX870"/>
    <mergeCell ref="SGY870:SHH870"/>
    <mergeCell ref="SHI870:SHR870"/>
    <mergeCell ref="SHS870:SIB870"/>
    <mergeCell ref="SIC870:SIL870"/>
    <mergeCell ref="SIM870:SIV870"/>
    <mergeCell ref="SBY870:SCH870"/>
    <mergeCell ref="SCI870:SCR870"/>
    <mergeCell ref="SCS870:SDB870"/>
    <mergeCell ref="SDC870:SDL870"/>
    <mergeCell ref="SDM870:SDV870"/>
    <mergeCell ref="SDW870:SEF870"/>
    <mergeCell ref="SEG870:SEP870"/>
    <mergeCell ref="SEQ870:SEZ870"/>
    <mergeCell ref="SFA870:SFJ870"/>
    <mergeCell ref="RYM870:RYV870"/>
    <mergeCell ref="RYW870:RZF870"/>
    <mergeCell ref="RZG870:RZP870"/>
    <mergeCell ref="RZQ870:RZZ870"/>
    <mergeCell ref="SAA870:SAJ870"/>
    <mergeCell ref="SAK870:SAT870"/>
    <mergeCell ref="SAU870:SBD870"/>
    <mergeCell ref="SBE870:SBN870"/>
    <mergeCell ref="SBO870:SBX870"/>
    <mergeCell ref="RVA870:RVJ870"/>
    <mergeCell ref="RVK870:RVT870"/>
    <mergeCell ref="RVU870:RWD870"/>
    <mergeCell ref="RWE870:RWN870"/>
    <mergeCell ref="RWO870:RWX870"/>
    <mergeCell ref="RWY870:RXH870"/>
    <mergeCell ref="RXI870:RXR870"/>
    <mergeCell ref="RXS870:RYB870"/>
    <mergeCell ref="RYC870:RYL870"/>
    <mergeCell ref="RRO870:RRX870"/>
    <mergeCell ref="RRY870:RSH870"/>
    <mergeCell ref="RSI870:RSR870"/>
    <mergeCell ref="RSS870:RTB870"/>
    <mergeCell ref="RTC870:RTL870"/>
    <mergeCell ref="RTM870:RTV870"/>
    <mergeCell ref="RTW870:RUF870"/>
    <mergeCell ref="RUG870:RUP870"/>
    <mergeCell ref="RUQ870:RUZ870"/>
    <mergeCell ref="ROC870:ROL870"/>
    <mergeCell ref="ROM870:ROV870"/>
    <mergeCell ref="ROW870:RPF870"/>
    <mergeCell ref="RPG870:RPP870"/>
    <mergeCell ref="RPQ870:RPZ870"/>
    <mergeCell ref="RQA870:RQJ870"/>
    <mergeCell ref="RQK870:RQT870"/>
    <mergeCell ref="RQU870:RRD870"/>
    <mergeCell ref="RRE870:RRN870"/>
    <mergeCell ref="RKQ870:RKZ870"/>
    <mergeCell ref="RLA870:RLJ870"/>
    <mergeCell ref="RLK870:RLT870"/>
    <mergeCell ref="RLU870:RMD870"/>
    <mergeCell ref="RME870:RMN870"/>
    <mergeCell ref="RMO870:RMX870"/>
    <mergeCell ref="RMY870:RNH870"/>
    <mergeCell ref="RNI870:RNR870"/>
    <mergeCell ref="RNS870:ROB870"/>
    <mergeCell ref="RHE870:RHN870"/>
    <mergeCell ref="RHO870:RHX870"/>
    <mergeCell ref="RHY870:RIH870"/>
    <mergeCell ref="RII870:RIR870"/>
    <mergeCell ref="RIS870:RJB870"/>
    <mergeCell ref="RJC870:RJL870"/>
    <mergeCell ref="RJM870:RJV870"/>
    <mergeCell ref="RJW870:RKF870"/>
    <mergeCell ref="RKG870:RKP870"/>
    <mergeCell ref="RDS870:REB870"/>
    <mergeCell ref="REC870:REL870"/>
    <mergeCell ref="REM870:REV870"/>
    <mergeCell ref="REW870:RFF870"/>
    <mergeCell ref="RFG870:RFP870"/>
    <mergeCell ref="RFQ870:RFZ870"/>
    <mergeCell ref="RGA870:RGJ870"/>
    <mergeCell ref="RGK870:RGT870"/>
    <mergeCell ref="RGU870:RHD870"/>
    <mergeCell ref="RAG870:RAP870"/>
    <mergeCell ref="RAQ870:RAZ870"/>
    <mergeCell ref="RBA870:RBJ870"/>
    <mergeCell ref="RBK870:RBT870"/>
    <mergeCell ref="RBU870:RCD870"/>
    <mergeCell ref="RCE870:RCN870"/>
    <mergeCell ref="RCO870:RCX870"/>
    <mergeCell ref="RCY870:RDH870"/>
    <mergeCell ref="RDI870:RDR870"/>
    <mergeCell ref="QWU870:QXD870"/>
    <mergeCell ref="QXE870:QXN870"/>
    <mergeCell ref="QXO870:QXX870"/>
    <mergeCell ref="QXY870:QYH870"/>
    <mergeCell ref="QYI870:QYR870"/>
    <mergeCell ref="QYS870:QZB870"/>
    <mergeCell ref="QZC870:QZL870"/>
    <mergeCell ref="QZM870:QZV870"/>
    <mergeCell ref="QZW870:RAF870"/>
    <mergeCell ref="QTI870:QTR870"/>
    <mergeCell ref="QTS870:QUB870"/>
    <mergeCell ref="QUC870:QUL870"/>
    <mergeCell ref="QUM870:QUV870"/>
    <mergeCell ref="QUW870:QVF870"/>
    <mergeCell ref="QVG870:QVP870"/>
    <mergeCell ref="QVQ870:QVZ870"/>
    <mergeCell ref="QWA870:QWJ870"/>
    <mergeCell ref="QWK870:QWT870"/>
    <mergeCell ref="QPW870:QQF870"/>
    <mergeCell ref="QQG870:QQP870"/>
    <mergeCell ref="QQQ870:QQZ870"/>
    <mergeCell ref="QRA870:QRJ870"/>
    <mergeCell ref="QRK870:QRT870"/>
    <mergeCell ref="QRU870:QSD870"/>
    <mergeCell ref="QSE870:QSN870"/>
    <mergeCell ref="QSO870:QSX870"/>
    <mergeCell ref="QSY870:QTH870"/>
    <mergeCell ref="QMK870:QMT870"/>
    <mergeCell ref="QMU870:QND870"/>
    <mergeCell ref="QNE870:QNN870"/>
    <mergeCell ref="QNO870:QNX870"/>
    <mergeCell ref="QNY870:QOH870"/>
    <mergeCell ref="QOI870:QOR870"/>
    <mergeCell ref="QOS870:QPB870"/>
    <mergeCell ref="QPC870:QPL870"/>
    <mergeCell ref="QPM870:QPV870"/>
    <mergeCell ref="QIY870:QJH870"/>
    <mergeCell ref="QJI870:QJR870"/>
    <mergeCell ref="QJS870:QKB870"/>
    <mergeCell ref="QKC870:QKL870"/>
    <mergeCell ref="QKM870:QKV870"/>
    <mergeCell ref="QKW870:QLF870"/>
    <mergeCell ref="QLG870:QLP870"/>
    <mergeCell ref="QLQ870:QLZ870"/>
    <mergeCell ref="QMA870:QMJ870"/>
    <mergeCell ref="QFM870:QFV870"/>
    <mergeCell ref="QFW870:QGF870"/>
    <mergeCell ref="QGG870:QGP870"/>
    <mergeCell ref="QGQ870:QGZ870"/>
    <mergeCell ref="QHA870:QHJ870"/>
    <mergeCell ref="QHK870:QHT870"/>
    <mergeCell ref="QHU870:QID870"/>
    <mergeCell ref="QIE870:QIN870"/>
    <mergeCell ref="QIO870:QIX870"/>
    <mergeCell ref="QCA870:QCJ870"/>
    <mergeCell ref="QCK870:QCT870"/>
    <mergeCell ref="QCU870:QDD870"/>
    <mergeCell ref="QDE870:QDN870"/>
    <mergeCell ref="QDO870:QDX870"/>
    <mergeCell ref="QDY870:QEH870"/>
    <mergeCell ref="QEI870:QER870"/>
    <mergeCell ref="QES870:QFB870"/>
    <mergeCell ref="QFC870:QFL870"/>
    <mergeCell ref="PYO870:PYX870"/>
    <mergeCell ref="PYY870:PZH870"/>
    <mergeCell ref="PZI870:PZR870"/>
    <mergeCell ref="PZS870:QAB870"/>
    <mergeCell ref="QAC870:QAL870"/>
    <mergeCell ref="QAM870:QAV870"/>
    <mergeCell ref="QAW870:QBF870"/>
    <mergeCell ref="QBG870:QBP870"/>
    <mergeCell ref="QBQ870:QBZ870"/>
    <mergeCell ref="PVC870:PVL870"/>
    <mergeCell ref="PVM870:PVV870"/>
    <mergeCell ref="PVW870:PWF870"/>
    <mergeCell ref="PWG870:PWP870"/>
    <mergeCell ref="PWQ870:PWZ870"/>
    <mergeCell ref="PXA870:PXJ870"/>
    <mergeCell ref="PXK870:PXT870"/>
    <mergeCell ref="PXU870:PYD870"/>
    <mergeCell ref="PYE870:PYN870"/>
    <mergeCell ref="PRQ870:PRZ870"/>
    <mergeCell ref="PSA870:PSJ870"/>
    <mergeCell ref="PSK870:PST870"/>
    <mergeCell ref="PSU870:PTD870"/>
    <mergeCell ref="PTE870:PTN870"/>
    <mergeCell ref="PTO870:PTX870"/>
    <mergeCell ref="PTY870:PUH870"/>
    <mergeCell ref="PUI870:PUR870"/>
    <mergeCell ref="PUS870:PVB870"/>
    <mergeCell ref="POE870:PON870"/>
    <mergeCell ref="POO870:POX870"/>
    <mergeCell ref="POY870:PPH870"/>
    <mergeCell ref="PPI870:PPR870"/>
    <mergeCell ref="PPS870:PQB870"/>
    <mergeCell ref="PQC870:PQL870"/>
    <mergeCell ref="PQM870:PQV870"/>
    <mergeCell ref="PQW870:PRF870"/>
    <mergeCell ref="PRG870:PRP870"/>
    <mergeCell ref="PKS870:PLB870"/>
    <mergeCell ref="PLC870:PLL870"/>
    <mergeCell ref="PLM870:PLV870"/>
    <mergeCell ref="PLW870:PMF870"/>
    <mergeCell ref="PMG870:PMP870"/>
    <mergeCell ref="PMQ870:PMZ870"/>
    <mergeCell ref="PNA870:PNJ870"/>
    <mergeCell ref="PNK870:PNT870"/>
    <mergeCell ref="PNU870:POD870"/>
    <mergeCell ref="PHG870:PHP870"/>
    <mergeCell ref="PHQ870:PHZ870"/>
    <mergeCell ref="PIA870:PIJ870"/>
    <mergeCell ref="PIK870:PIT870"/>
    <mergeCell ref="PIU870:PJD870"/>
    <mergeCell ref="PJE870:PJN870"/>
    <mergeCell ref="PJO870:PJX870"/>
    <mergeCell ref="PJY870:PKH870"/>
    <mergeCell ref="PKI870:PKR870"/>
    <mergeCell ref="PDU870:PED870"/>
    <mergeCell ref="PEE870:PEN870"/>
    <mergeCell ref="PEO870:PEX870"/>
    <mergeCell ref="PEY870:PFH870"/>
    <mergeCell ref="PFI870:PFR870"/>
    <mergeCell ref="PFS870:PGB870"/>
    <mergeCell ref="PGC870:PGL870"/>
    <mergeCell ref="PGM870:PGV870"/>
    <mergeCell ref="PGW870:PHF870"/>
    <mergeCell ref="PAI870:PAR870"/>
    <mergeCell ref="PAS870:PBB870"/>
    <mergeCell ref="PBC870:PBL870"/>
    <mergeCell ref="PBM870:PBV870"/>
    <mergeCell ref="PBW870:PCF870"/>
    <mergeCell ref="PCG870:PCP870"/>
    <mergeCell ref="PCQ870:PCZ870"/>
    <mergeCell ref="PDA870:PDJ870"/>
    <mergeCell ref="PDK870:PDT870"/>
    <mergeCell ref="OWW870:OXF870"/>
    <mergeCell ref="OXG870:OXP870"/>
    <mergeCell ref="OXQ870:OXZ870"/>
    <mergeCell ref="OYA870:OYJ870"/>
    <mergeCell ref="OYK870:OYT870"/>
    <mergeCell ref="OYU870:OZD870"/>
    <mergeCell ref="OZE870:OZN870"/>
    <mergeCell ref="OZO870:OZX870"/>
    <mergeCell ref="OZY870:PAH870"/>
    <mergeCell ref="OTK870:OTT870"/>
    <mergeCell ref="OTU870:OUD870"/>
    <mergeCell ref="OUE870:OUN870"/>
    <mergeCell ref="OUO870:OUX870"/>
    <mergeCell ref="OUY870:OVH870"/>
    <mergeCell ref="OVI870:OVR870"/>
    <mergeCell ref="OVS870:OWB870"/>
    <mergeCell ref="OWC870:OWL870"/>
    <mergeCell ref="OWM870:OWV870"/>
    <mergeCell ref="OPY870:OQH870"/>
    <mergeCell ref="OQI870:OQR870"/>
    <mergeCell ref="OQS870:ORB870"/>
    <mergeCell ref="ORC870:ORL870"/>
    <mergeCell ref="ORM870:ORV870"/>
    <mergeCell ref="ORW870:OSF870"/>
    <mergeCell ref="OSG870:OSP870"/>
    <mergeCell ref="OSQ870:OSZ870"/>
    <mergeCell ref="OTA870:OTJ870"/>
    <mergeCell ref="OMM870:OMV870"/>
    <mergeCell ref="OMW870:ONF870"/>
    <mergeCell ref="ONG870:ONP870"/>
    <mergeCell ref="ONQ870:ONZ870"/>
    <mergeCell ref="OOA870:OOJ870"/>
    <mergeCell ref="OOK870:OOT870"/>
    <mergeCell ref="OOU870:OPD870"/>
    <mergeCell ref="OPE870:OPN870"/>
    <mergeCell ref="OPO870:OPX870"/>
    <mergeCell ref="OJA870:OJJ870"/>
    <mergeCell ref="OJK870:OJT870"/>
    <mergeCell ref="OJU870:OKD870"/>
    <mergeCell ref="OKE870:OKN870"/>
    <mergeCell ref="OKO870:OKX870"/>
    <mergeCell ref="OKY870:OLH870"/>
    <mergeCell ref="OLI870:OLR870"/>
    <mergeCell ref="OLS870:OMB870"/>
    <mergeCell ref="OMC870:OML870"/>
    <mergeCell ref="OFO870:OFX870"/>
    <mergeCell ref="OFY870:OGH870"/>
    <mergeCell ref="OGI870:OGR870"/>
    <mergeCell ref="OGS870:OHB870"/>
    <mergeCell ref="OHC870:OHL870"/>
    <mergeCell ref="OHM870:OHV870"/>
    <mergeCell ref="OHW870:OIF870"/>
    <mergeCell ref="OIG870:OIP870"/>
    <mergeCell ref="OIQ870:OIZ870"/>
    <mergeCell ref="OCC870:OCL870"/>
    <mergeCell ref="OCM870:OCV870"/>
    <mergeCell ref="OCW870:ODF870"/>
    <mergeCell ref="ODG870:ODP870"/>
    <mergeCell ref="ODQ870:ODZ870"/>
    <mergeCell ref="OEA870:OEJ870"/>
    <mergeCell ref="OEK870:OET870"/>
    <mergeCell ref="OEU870:OFD870"/>
    <mergeCell ref="OFE870:OFN870"/>
    <mergeCell ref="NYQ870:NYZ870"/>
    <mergeCell ref="NZA870:NZJ870"/>
    <mergeCell ref="NZK870:NZT870"/>
    <mergeCell ref="NZU870:OAD870"/>
    <mergeCell ref="OAE870:OAN870"/>
    <mergeCell ref="OAO870:OAX870"/>
    <mergeCell ref="OAY870:OBH870"/>
    <mergeCell ref="OBI870:OBR870"/>
    <mergeCell ref="OBS870:OCB870"/>
    <mergeCell ref="NVE870:NVN870"/>
    <mergeCell ref="NVO870:NVX870"/>
    <mergeCell ref="NVY870:NWH870"/>
    <mergeCell ref="NWI870:NWR870"/>
    <mergeCell ref="NWS870:NXB870"/>
    <mergeCell ref="NXC870:NXL870"/>
    <mergeCell ref="NXM870:NXV870"/>
    <mergeCell ref="NXW870:NYF870"/>
    <mergeCell ref="NYG870:NYP870"/>
    <mergeCell ref="NRS870:NSB870"/>
    <mergeCell ref="NSC870:NSL870"/>
    <mergeCell ref="NSM870:NSV870"/>
    <mergeCell ref="NSW870:NTF870"/>
    <mergeCell ref="NTG870:NTP870"/>
    <mergeCell ref="NTQ870:NTZ870"/>
    <mergeCell ref="NUA870:NUJ870"/>
    <mergeCell ref="NUK870:NUT870"/>
    <mergeCell ref="NUU870:NVD870"/>
    <mergeCell ref="NOG870:NOP870"/>
    <mergeCell ref="NOQ870:NOZ870"/>
    <mergeCell ref="NPA870:NPJ870"/>
    <mergeCell ref="NPK870:NPT870"/>
    <mergeCell ref="NPU870:NQD870"/>
    <mergeCell ref="NQE870:NQN870"/>
    <mergeCell ref="NQO870:NQX870"/>
    <mergeCell ref="NQY870:NRH870"/>
    <mergeCell ref="NRI870:NRR870"/>
    <mergeCell ref="NKU870:NLD870"/>
    <mergeCell ref="NLE870:NLN870"/>
    <mergeCell ref="NLO870:NLX870"/>
    <mergeCell ref="NLY870:NMH870"/>
    <mergeCell ref="NMI870:NMR870"/>
    <mergeCell ref="NMS870:NNB870"/>
    <mergeCell ref="NNC870:NNL870"/>
    <mergeCell ref="NNM870:NNV870"/>
    <mergeCell ref="NNW870:NOF870"/>
    <mergeCell ref="NHI870:NHR870"/>
    <mergeCell ref="NHS870:NIB870"/>
    <mergeCell ref="NIC870:NIL870"/>
    <mergeCell ref="NIM870:NIV870"/>
    <mergeCell ref="NIW870:NJF870"/>
    <mergeCell ref="NJG870:NJP870"/>
    <mergeCell ref="NJQ870:NJZ870"/>
    <mergeCell ref="NKA870:NKJ870"/>
    <mergeCell ref="NKK870:NKT870"/>
    <mergeCell ref="NDW870:NEF870"/>
    <mergeCell ref="NEG870:NEP870"/>
    <mergeCell ref="NEQ870:NEZ870"/>
    <mergeCell ref="NFA870:NFJ870"/>
    <mergeCell ref="NFK870:NFT870"/>
    <mergeCell ref="NFU870:NGD870"/>
    <mergeCell ref="NGE870:NGN870"/>
    <mergeCell ref="NGO870:NGX870"/>
    <mergeCell ref="NGY870:NHH870"/>
    <mergeCell ref="NAK870:NAT870"/>
    <mergeCell ref="NAU870:NBD870"/>
    <mergeCell ref="NBE870:NBN870"/>
    <mergeCell ref="NBO870:NBX870"/>
    <mergeCell ref="NBY870:NCH870"/>
    <mergeCell ref="NCI870:NCR870"/>
    <mergeCell ref="NCS870:NDB870"/>
    <mergeCell ref="NDC870:NDL870"/>
    <mergeCell ref="NDM870:NDV870"/>
    <mergeCell ref="MWY870:MXH870"/>
    <mergeCell ref="MXI870:MXR870"/>
    <mergeCell ref="MXS870:MYB870"/>
    <mergeCell ref="MYC870:MYL870"/>
    <mergeCell ref="MYM870:MYV870"/>
    <mergeCell ref="MYW870:MZF870"/>
    <mergeCell ref="MZG870:MZP870"/>
    <mergeCell ref="MZQ870:MZZ870"/>
    <mergeCell ref="NAA870:NAJ870"/>
    <mergeCell ref="MTM870:MTV870"/>
    <mergeCell ref="MTW870:MUF870"/>
    <mergeCell ref="MUG870:MUP870"/>
    <mergeCell ref="MUQ870:MUZ870"/>
    <mergeCell ref="MVA870:MVJ870"/>
    <mergeCell ref="MVK870:MVT870"/>
    <mergeCell ref="MVU870:MWD870"/>
    <mergeCell ref="MWE870:MWN870"/>
    <mergeCell ref="MWO870:MWX870"/>
    <mergeCell ref="MQA870:MQJ870"/>
    <mergeCell ref="MQK870:MQT870"/>
    <mergeCell ref="MQU870:MRD870"/>
    <mergeCell ref="MRE870:MRN870"/>
    <mergeCell ref="MRO870:MRX870"/>
    <mergeCell ref="MRY870:MSH870"/>
    <mergeCell ref="MSI870:MSR870"/>
    <mergeCell ref="MSS870:MTB870"/>
    <mergeCell ref="MTC870:MTL870"/>
    <mergeCell ref="MMO870:MMX870"/>
    <mergeCell ref="MMY870:MNH870"/>
    <mergeCell ref="MNI870:MNR870"/>
    <mergeCell ref="MNS870:MOB870"/>
    <mergeCell ref="MOC870:MOL870"/>
    <mergeCell ref="MOM870:MOV870"/>
    <mergeCell ref="MOW870:MPF870"/>
    <mergeCell ref="MPG870:MPP870"/>
    <mergeCell ref="MPQ870:MPZ870"/>
    <mergeCell ref="MJC870:MJL870"/>
    <mergeCell ref="MJM870:MJV870"/>
    <mergeCell ref="MJW870:MKF870"/>
    <mergeCell ref="MKG870:MKP870"/>
    <mergeCell ref="MKQ870:MKZ870"/>
    <mergeCell ref="MLA870:MLJ870"/>
    <mergeCell ref="MLK870:MLT870"/>
    <mergeCell ref="MLU870:MMD870"/>
    <mergeCell ref="MME870:MMN870"/>
    <mergeCell ref="MFQ870:MFZ870"/>
    <mergeCell ref="MGA870:MGJ870"/>
    <mergeCell ref="MGK870:MGT870"/>
    <mergeCell ref="MGU870:MHD870"/>
    <mergeCell ref="MHE870:MHN870"/>
    <mergeCell ref="MHO870:MHX870"/>
    <mergeCell ref="MHY870:MIH870"/>
    <mergeCell ref="MII870:MIR870"/>
    <mergeCell ref="MIS870:MJB870"/>
    <mergeCell ref="MCE870:MCN870"/>
    <mergeCell ref="MCO870:MCX870"/>
    <mergeCell ref="MCY870:MDH870"/>
    <mergeCell ref="MDI870:MDR870"/>
    <mergeCell ref="MDS870:MEB870"/>
    <mergeCell ref="MEC870:MEL870"/>
    <mergeCell ref="MEM870:MEV870"/>
    <mergeCell ref="MEW870:MFF870"/>
    <mergeCell ref="MFG870:MFP870"/>
    <mergeCell ref="LYS870:LZB870"/>
    <mergeCell ref="LZC870:LZL870"/>
    <mergeCell ref="LZM870:LZV870"/>
    <mergeCell ref="LZW870:MAF870"/>
    <mergeCell ref="MAG870:MAP870"/>
    <mergeCell ref="MAQ870:MAZ870"/>
    <mergeCell ref="MBA870:MBJ870"/>
    <mergeCell ref="MBK870:MBT870"/>
    <mergeCell ref="MBU870:MCD870"/>
    <mergeCell ref="LVG870:LVP870"/>
    <mergeCell ref="LVQ870:LVZ870"/>
    <mergeCell ref="LWA870:LWJ870"/>
    <mergeCell ref="LWK870:LWT870"/>
    <mergeCell ref="LWU870:LXD870"/>
    <mergeCell ref="LXE870:LXN870"/>
    <mergeCell ref="LXO870:LXX870"/>
    <mergeCell ref="LXY870:LYH870"/>
    <mergeCell ref="LYI870:LYR870"/>
    <mergeCell ref="LRU870:LSD870"/>
    <mergeCell ref="LSE870:LSN870"/>
    <mergeCell ref="LSO870:LSX870"/>
    <mergeCell ref="LSY870:LTH870"/>
    <mergeCell ref="LTI870:LTR870"/>
    <mergeCell ref="LTS870:LUB870"/>
    <mergeCell ref="LUC870:LUL870"/>
    <mergeCell ref="LUM870:LUV870"/>
    <mergeCell ref="LUW870:LVF870"/>
    <mergeCell ref="LOI870:LOR870"/>
    <mergeCell ref="LOS870:LPB870"/>
    <mergeCell ref="LPC870:LPL870"/>
    <mergeCell ref="LPM870:LPV870"/>
    <mergeCell ref="LPW870:LQF870"/>
    <mergeCell ref="LQG870:LQP870"/>
    <mergeCell ref="LQQ870:LQZ870"/>
    <mergeCell ref="LRA870:LRJ870"/>
    <mergeCell ref="LRK870:LRT870"/>
    <mergeCell ref="LKW870:LLF870"/>
    <mergeCell ref="LLG870:LLP870"/>
    <mergeCell ref="LLQ870:LLZ870"/>
    <mergeCell ref="LMA870:LMJ870"/>
    <mergeCell ref="LMK870:LMT870"/>
    <mergeCell ref="LMU870:LND870"/>
    <mergeCell ref="LNE870:LNN870"/>
    <mergeCell ref="LNO870:LNX870"/>
    <mergeCell ref="LNY870:LOH870"/>
    <mergeCell ref="LHK870:LHT870"/>
    <mergeCell ref="LHU870:LID870"/>
    <mergeCell ref="LIE870:LIN870"/>
    <mergeCell ref="LIO870:LIX870"/>
    <mergeCell ref="LIY870:LJH870"/>
    <mergeCell ref="LJI870:LJR870"/>
    <mergeCell ref="LJS870:LKB870"/>
    <mergeCell ref="LKC870:LKL870"/>
    <mergeCell ref="LKM870:LKV870"/>
    <mergeCell ref="LDY870:LEH870"/>
    <mergeCell ref="LEI870:LER870"/>
    <mergeCell ref="LES870:LFB870"/>
    <mergeCell ref="LFC870:LFL870"/>
    <mergeCell ref="LFM870:LFV870"/>
    <mergeCell ref="LFW870:LGF870"/>
    <mergeCell ref="LGG870:LGP870"/>
    <mergeCell ref="LGQ870:LGZ870"/>
    <mergeCell ref="LHA870:LHJ870"/>
    <mergeCell ref="LAM870:LAV870"/>
    <mergeCell ref="LAW870:LBF870"/>
    <mergeCell ref="LBG870:LBP870"/>
    <mergeCell ref="LBQ870:LBZ870"/>
    <mergeCell ref="LCA870:LCJ870"/>
    <mergeCell ref="LCK870:LCT870"/>
    <mergeCell ref="LCU870:LDD870"/>
    <mergeCell ref="LDE870:LDN870"/>
    <mergeCell ref="LDO870:LDX870"/>
    <mergeCell ref="KXA870:KXJ870"/>
    <mergeCell ref="KXK870:KXT870"/>
    <mergeCell ref="KXU870:KYD870"/>
    <mergeCell ref="KYE870:KYN870"/>
    <mergeCell ref="KYO870:KYX870"/>
    <mergeCell ref="KYY870:KZH870"/>
    <mergeCell ref="KZI870:KZR870"/>
    <mergeCell ref="KZS870:LAB870"/>
    <mergeCell ref="LAC870:LAL870"/>
    <mergeCell ref="KTO870:KTX870"/>
    <mergeCell ref="KTY870:KUH870"/>
    <mergeCell ref="KUI870:KUR870"/>
    <mergeCell ref="KUS870:KVB870"/>
    <mergeCell ref="KVC870:KVL870"/>
    <mergeCell ref="KVM870:KVV870"/>
    <mergeCell ref="KVW870:KWF870"/>
    <mergeCell ref="KWG870:KWP870"/>
    <mergeCell ref="KWQ870:KWZ870"/>
    <mergeCell ref="KQC870:KQL870"/>
    <mergeCell ref="KQM870:KQV870"/>
    <mergeCell ref="KQW870:KRF870"/>
    <mergeCell ref="KRG870:KRP870"/>
    <mergeCell ref="KRQ870:KRZ870"/>
    <mergeCell ref="KSA870:KSJ870"/>
    <mergeCell ref="KSK870:KST870"/>
    <mergeCell ref="KSU870:KTD870"/>
    <mergeCell ref="KTE870:KTN870"/>
    <mergeCell ref="KMQ870:KMZ870"/>
    <mergeCell ref="KNA870:KNJ870"/>
    <mergeCell ref="KNK870:KNT870"/>
    <mergeCell ref="KNU870:KOD870"/>
    <mergeCell ref="KOE870:KON870"/>
    <mergeCell ref="KOO870:KOX870"/>
    <mergeCell ref="KOY870:KPH870"/>
    <mergeCell ref="KPI870:KPR870"/>
    <mergeCell ref="KPS870:KQB870"/>
    <mergeCell ref="KJE870:KJN870"/>
    <mergeCell ref="KJO870:KJX870"/>
    <mergeCell ref="KJY870:KKH870"/>
    <mergeCell ref="KKI870:KKR870"/>
    <mergeCell ref="KKS870:KLB870"/>
    <mergeCell ref="KLC870:KLL870"/>
    <mergeCell ref="KLM870:KLV870"/>
    <mergeCell ref="KLW870:KMF870"/>
    <mergeCell ref="KMG870:KMP870"/>
    <mergeCell ref="KFS870:KGB870"/>
    <mergeCell ref="KGC870:KGL870"/>
    <mergeCell ref="KGM870:KGV870"/>
    <mergeCell ref="KGW870:KHF870"/>
    <mergeCell ref="KHG870:KHP870"/>
    <mergeCell ref="KHQ870:KHZ870"/>
    <mergeCell ref="KIA870:KIJ870"/>
    <mergeCell ref="KIK870:KIT870"/>
    <mergeCell ref="KIU870:KJD870"/>
    <mergeCell ref="KCG870:KCP870"/>
    <mergeCell ref="KCQ870:KCZ870"/>
    <mergeCell ref="KDA870:KDJ870"/>
    <mergeCell ref="KDK870:KDT870"/>
    <mergeCell ref="KDU870:KED870"/>
    <mergeCell ref="KEE870:KEN870"/>
    <mergeCell ref="KEO870:KEX870"/>
    <mergeCell ref="KEY870:KFH870"/>
    <mergeCell ref="KFI870:KFR870"/>
    <mergeCell ref="JYU870:JZD870"/>
    <mergeCell ref="JZE870:JZN870"/>
    <mergeCell ref="JZO870:JZX870"/>
    <mergeCell ref="JZY870:KAH870"/>
    <mergeCell ref="KAI870:KAR870"/>
    <mergeCell ref="KAS870:KBB870"/>
    <mergeCell ref="KBC870:KBL870"/>
    <mergeCell ref="KBM870:KBV870"/>
    <mergeCell ref="KBW870:KCF870"/>
    <mergeCell ref="JVI870:JVR870"/>
    <mergeCell ref="JVS870:JWB870"/>
    <mergeCell ref="JWC870:JWL870"/>
    <mergeCell ref="JWM870:JWV870"/>
    <mergeCell ref="JWW870:JXF870"/>
    <mergeCell ref="JXG870:JXP870"/>
    <mergeCell ref="JXQ870:JXZ870"/>
    <mergeCell ref="JYA870:JYJ870"/>
    <mergeCell ref="JYK870:JYT870"/>
    <mergeCell ref="JRW870:JSF870"/>
    <mergeCell ref="JSG870:JSP870"/>
    <mergeCell ref="JSQ870:JSZ870"/>
    <mergeCell ref="JTA870:JTJ870"/>
    <mergeCell ref="JTK870:JTT870"/>
    <mergeCell ref="JTU870:JUD870"/>
    <mergeCell ref="JUE870:JUN870"/>
    <mergeCell ref="JUO870:JUX870"/>
    <mergeCell ref="JUY870:JVH870"/>
    <mergeCell ref="JOK870:JOT870"/>
    <mergeCell ref="JOU870:JPD870"/>
    <mergeCell ref="JPE870:JPN870"/>
    <mergeCell ref="JPO870:JPX870"/>
    <mergeCell ref="JPY870:JQH870"/>
    <mergeCell ref="JQI870:JQR870"/>
    <mergeCell ref="JQS870:JRB870"/>
    <mergeCell ref="JRC870:JRL870"/>
    <mergeCell ref="JRM870:JRV870"/>
    <mergeCell ref="JKY870:JLH870"/>
    <mergeCell ref="JLI870:JLR870"/>
    <mergeCell ref="JLS870:JMB870"/>
    <mergeCell ref="JMC870:JML870"/>
    <mergeCell ref="JMM870:JMV870"/>
    <mergeCell ref="JMW870:JNF870"/>
    <mergeCell ref="JNG870:JNP870"/>
    <mergeCell ref="JNQ870:JNZ870"/>
    <mergeCell ref="JOA870:JOJ870"/>
    <mergeCell ref="JHM870:JHV870"/>
    <mergeCell ref="JHW870:JIF870"/>
    <mergeCell ref="JIG870:JIP870"/>
    <mergeCell ref="JIQ870:JIZ870"/>
    <mergeCell ref="JJA870:JJJ870"/>
    <mergeCell ref="JJK870:JJT870"/>
    <mergeCell ref="JJU870:JKD870"/>
    <mergeCell ref="JKE870:JKN870"/>
    <mergeCell ref="JKO870:JKX870"/>
    <mergeCell ref="JEA870:JEJ870"/>
    <mergeCell ref="JEK870:JET870"/>
    <mergeCell ref="JEU870:JFD870"/>
    <mergeCell ref="JFE870:JFN870"/>
    <mergeCell ref="JFO870:JFX870"/>
    <mergeCell ref="JFY870:JGH870"/>
    <mergeCell ref="JGI870:JGR870"/>
    <mergeCell ref="JGS870:JHB870"/>
    <mergeCell ref="JHC870:JHL870"/>
    <mergeCell ref="JAO870:JAX870"/>
    <mergeCell ref="JAY870:JBH870"/>
    <mergeCell ref="JBI870:JBR870"/>
    <mergeCell ref="JBS870:JCB870"/>
    <mergeCell ref="JCC870:JCL870"/>
    <mergeCell ref="JCM870:JCV870"/>
    <mergeCell ref="JCW870:JDF870"/>
    <mergeCell ref="JDG870:JDP870"/>
    <mergeCell ref="JDQ870:JDZ870"/>
    <mergeCell ref="IXC870:IXL870"/>
    <mergeCell ref="IXM870:IXV870"/>
    <mergeCell ref="IXW870:IYF870"/>
    <mergeCell ref="IYG870:IYP870"/>
    <mergeCell ref="IYQ870:IYZ870"/>
    <mergeCell ref="IZA870:IZJ870"/>
    <mergeCell ref="IZK870:IZT870"/>
    <mergeCell ref="IZU870:JAD870"/>
    <mergeCell ref="JAE870:JAN870"/>
    <mergeCell ref="ITQ870:ITZ870"/>
    <mergeCell ref="IUA870:IUJ870"/>
    <mergeCell ref="IUK870:IUT870"/>
    <mergeCell ref="IUU870:IVD870"/>
    <mergeCell ref="IVE870:IVN870"/>
    <mergeCell ref="IVO870:IVX870"/>
    <mergeCell ref="IVY870:IWH870"/>
    <mergeCell ref="IWI870:IWR870"/>
    <mergeCell ref="IWS870:IXB870"/>
    <mergeCell ref="IQE870:IQN870"/>
    <mergeCell ref="IQO870:IQX870"/>
    <mergeCell ref="IQY870:IRH870"/>
    <mergeCell ref="IRI870:IRR870"/>
    <mergeCell ref="IRS870:ISB870"/>
    <mergeCell ref="ISC870:ISL870"/>
    <mergeCell ref="ISM870:ISV870"/>
    <mergeCell ref="ISW870:ITF870"/>
    <mergeCell ref="ITG870:ITP870"/>
    <mergeCell ref="IMS870:INB870"/>
    <mergeCell ref="INC870:INL870"/>
    <mergeCell ref="INM870:INV870"/>
    <mergeCell ref="INW870:IOF870"/>
    <mergeCell ref="IOG870:IOP870"/>
    <mergeCell ref="IOQ870:IOZ870"/>
    <mergeCell ref="IPA870:IPJ870"/>
    <mergeCell ref="IPK870:IPT870"/>
    <mergeCell ref="IPU870:IQD870"/>
    <mergeCell ref="IJG870:IJP870"/>
    <mergeCell ref="IJQ870:IJZ870"/>
    <mergeCell ref="IKA870:IKJ870"/>
    <mergeCell ref="IKK870:IKT870"/>
    <mergeCell ref="IKU870:ILD870"/>
    <mergeCell ref="ILE870:ILN870"/>
    <mergeCell ref="ILO870:ILX870"/>
    <mergeCell ref="ILY870:IMH870"/>
    <mergeCell ref="IMI870:IMR870"/>
    <mergeCell ref="IFU870:IGD870"/>
    <mergeCell ref="IGE870:IGN870"/>
    <mergeCell ref="IGO870:IGX870"/>
    <mergeCell ref="IGY870:IHH870"/>
    <mergeCell ref="IHI870:IHR870"/>
    <mergeCell ref="IHS870:IIB870"/>
    <mergeCell ref="IIC870:IIL870"/>
    <mergeCell ref="IIM870:IIV870"/>
    <mergeCell ref="IIW870:IJF870"/>
    <mergeCell ref="ICI870:ICR870"/>
    <mergeCell ref="ICS870:IDB870"/>
    <mergeCell ref="IDC870:IDL870"/>
    <mergeCell ref="IDM870:IDV870"/>
    <mergeCell ref="IDW870:IEF870"/>
    <mergeCell ref="IEG870:IEP870"/>
    <mergeCell ref="IEQ870:IEZ870"/>
    <mergeCell ref="IFA870:IFJ870"/>
    <mergeCell ref="IFK870:IFT870"/>
    <mergeCell ref="HYW870:HZF870"/>
    <mergeCell ref="HZG870:HZP870"/>
    <mergeCell ref="HZQ870:HZZ870"/>
    <mergeCell ref="IAA870:IAJ870"/>
    <mergeCell ref="IAK870:IAT870"/>
    <mergeCell ref="IAU870:IBD870"/>
    <mergeCell ref="IBE870:IBN870"/>
    <mergeCell ref="IBO870:IBX870"/>
    <mergeCell ref="IBY870:ICH870"/>
    <mergeCell ref="HVK870:HVT870"/>
    <mergeCell ref="HVU870:HWD870"/>
    <mergeCell ref="HWE870:HWN870"/>
    <mergeCell ref="HWO870:HWX870"/>
    <mergeCell ref="HWY870:HXH870"/>
    <mergeCell ref="HXI870:HXR870"/>
    <mergeCell ref="HXS870:HYB870"/>
    <mergeCell ref="HYC870:HYL870"/>
    <mergeCell ref="HYM870:HYV870"/>
    <mergeCell ref="HRY870:HSH870"/>
    <mergeCell ref="HSI870:HSR870"/>
    <mergeCell ref="HSS870:HTB870"/>
    <mergeCell ref="HTC870:HTL870"/>
    <mergeCell ref="HTM870:HTV870"/>
    <mergeCell ref="HTW870:HUF870"/>
    <mergeCell ref="HUG870:HUP870"/>
    <mergeCell ref="HUQ870:HUZ870"/>
    <mergeCell ref="HVA870:HVJ870"/>
    <mergeCell ref="HOM870:HOV870"/>
    <mergeCell ref="HOW870:HPF870"/>
    <mergeCell ref="HPG870:HPP870"/>
    <mergeCell ref="HPQ870:HPZ870"/>
    <mergeCell ref="HQA870:HQJ870"/>
    <mergeCell ref="HQK870:HQT870"/>
    <mergeCell ref="HQU870:HRD870"/>
    <mergeCell ref="HRE870:HRN870"/>
    <mergeCell ref="HRO870:HRX870"/>
    <mergeCell ref="HLA870:HLJ870"/>
    <mergeCell ref="HLK870:HLT870"/>
    <mergeCell ref="HLU870:HMD870"/>
    <mergeCell ref="HME870:HMN870"/>
    <mergeCell ref="HMO870:HMX870"/>
    <mergeCell ref="HMY870:HNH870"/>
    <mergeCell ref="HNI870:HNR870"/>
    <mergeCell ref="HNS870:HOB870"/>
    <mergeCell ref="HOC870:HOL870"/>
    <mergeCell ref="HHO870:HHX870"/>
    <mergeCell ref="HHY870:HIH870"/>
    <mergeCell ref="HII870:HIR870"/>
    <mergeCell ref="HIS870:HJB870"/>
    <mergeCell ref="HJC870:HJL870"/>
    <mergeCell ref="HJM870:HJV870"/>
    <mergeCell ref="HJW870:HKF870"/>
    <mergeCell ref="HKG870:HKP870"/>
    <mergeCell ref="HKQ870:HKZ870"/>
    <mergeCell ref="HEC870:HEL870"/>
    <mergeCell ref="HEM870:HEV870"/>
    <mergeCell ref="HEW870:HFF870"/>
    <mergeCell ref="HFG870:HFP870"/>
    <mergeCell ref="HFQ870:HFZ870"/>
    <mergeCell ref="HGA870:HGJ870"/>
    <mergeCell ref="HGK870:HGT870"/>
    <mergeCell ref="HGU870:HHD870"/>
    <mergeCell ref="HHE870:HHN870"/>
    <mergeCell ref="HAQ870:HAZ870"/>
    <mergeCell ref="HBA870:HBJ870"/>
    <mergeCell ref="HBK870:HBT870"/>
    <mergeCell ref="HBU870:HCD870"/>
    <mergeCell ref="HCE870:HCN870"/>
    <mergeCell ref="HCO870:HCX870"/>
    <mergeCell ref="HCY870:HDH870"/>
    <mergeCell ref="HDI870:HDR870"/>
    <mergeCell ref="HDS870:HEB870"/>
    <mergeCell ref="GXE870:GXN870"/>
    <mergeCell ref="GXO870:GXX870"/>
    <mergeCell ref="GXY870:GYH870"/>
    <mergeCell ref="GYI870:GYR870"/>
    <mergeCell ref="GYS870:GZB870"/>
    <mergeCell ref="GZC870:GZL870"/>
    <mergeCell ref="GZM870:GZV870"/>
    <mergeCell ref="GZW870:HAF870"/>
    <mergeCell ref="HAG870:HAP870"/>
    <mergeCell ref="GTS870:GUB870"/>
    <mergeCell ref="GUC870:GUL870"/>
    <mergeCell ref="GUM870:GUV870"/>
    <mergeCell ref="GUW870:GVF870"/>
    <mergeCell ref="GVG870:GVP870"/>
    <mergeCell ref="GVQ870:GVZ870"/>
    <mergeCell ref="GWA870:GWJ870"/>
    <mergeCell ref="GWK870:GWT870"/>
    <mergeCell ref="GWU870:GXD870"/>
    <mergeCell ref="GQG870:GQP870"/>
    <mergeCell ref="GQQ870:GQZ870"/>
    <mergeCell ref="GRA870:GRJ870"/>
    <mergeCell ref="GRK870:GRT870"/>
    <mergeCell ref="GRU870:GSD870"/>
    <mergeCell ref="GSE870:GSN870"/>
    <mergeCell ref="GSO870:GSX870"/>
    <mergeCell ref="GSY870:GTH870"/>
    <mergeCell ref="GTI870:GTR870"/>
    <mergeCell ref="GMU870:GND870"/>
    <mergeCell ref="GNE870:GNN870"/>
    <mergeCell ref="GNO870:GNX870"/>
    <mergeCell ref="GNY870:GOH870"/>
    <mergeCell ref="GOI870:GOR870"/>
    <mergeCell ref="GOS870:GPB870"/>
    <mergeCell ref="GPC870:GPL870"/>
    <mergeCell ref="GPM870:GPV870"/>
    <mergeCell ref="GPW870:GQF870"/>
    <mergeCell ref="GJI870:GJR870"/>
    <mergeCell ref="GJS870:GKB870"/>
    <mergeCell ref="GKC870:GKL870"/>
    <mergeCell ref="GKM870:GKV870"/>
    <mergeCell ref="GKW870:GLF870"/>
    <mergeCell ref="GLG870:GLP870"/>
    <mergeCell ref="GLQ870:GLZ870"/>
    <mergeCell ref="GMA870:GMJ870"/>
    <mergeCell ref="GMK870:GMT870"/>
    <mergeCell ref="GFW870:GGF870"/>
    <mergeCell ref="GGG870:GGP870"/>
    <mergeCell ref="GGQ870:GGZ870"/>
    <mergeCell ref="GHA870:GHJ870"/>
    <mergeCell ref="GHK870:GHT870"/>
    <mergeCell ref="GHU870:GID870"/>
    <mergeCell ref="GIE870:GIN870"/>
    <mergeCell ref="GIO870:GIX870"/>
    <mergeCell ref="GIY870:GJH870"/>
    <mergeCell ref="GCK870:GCT870"/>
    <mergeCell ref="GCU870:GDD870"/>
    <mergeCell ref="GDE870:GDN870"/>
    <mergeCell ref="GDO870:GDX870"/>
    <mergeCell ref="GDY870:GEH870"/>
    <mergeCell ref="GEI870:GER870"/>
    <mergeCell ref="GES870:GFB870"/>
    <mergeCell ref="GFC870:GFL870"/>
    <mergeCell ref="GFM870:GFV870"/>
    <mergeCell ref="FYY870:FZH870"/>
    <mergeCell ref="FZI870:FZR870"/>
    <mergeCell ref="FZS870:GAB870"/>
    <mergeCell ref="GAC870:GAL870"/>
    <mergeCell ref="GAM870:GAV870"/>
    <mergeCell ref="GAW870:GBF870"/>
    <mergeCell ref="GBG870:GBP870"/>
    <mergeCell ref="GBQ870:GBZ870"/>
    <mergeCell ref="GCA870:GCJ870"/>
    <mergeCell ref="FVM870:FVV870"/>
    <mergeCell ref="FVW870:FWF870"/>
    <mergeCell ref="FWG870:FWP870"/>
    <mergeCell ref="FWQ870:FWZ870"/>
    <mergeCell ref="FXA870:FXJ870"/>
    <mergeCell ref="FXK870:FXT870"/>
    <mergeCell ref="FXU870:FYD870"/>
    <mergeCell ref="FYE870:FYN870"/>
    <mergeCell ref="FYO870:FYX870"/>
    <mergeCell ref="FSA870:FSJ870"/>
    <mergeCell ref="FSK870:FST870"/>
    <mergeCell ref="FSU870:FTD870"/>
    <mergeCell ref="FTE870:FTN870"/>
    <mergeCell ref="FTO870:FTX870"/>
    <mergeCell ref="FTY870:FUH870"/>
    <mergeCell ref="FUI870:FUR870"/>
    <mergeCell ref="FUS870:FVB870"/>
    <mergeCell ref="FVC870:FVL870"/>
    <mergeCell ref="FOO870:FOX870"/>
    <mergeCell ref="FOY870:FPH870"/>
    <mergeCell ref="FPI870:FPR870"/>
    <mergeCell ref="FPS870:FQB870"/>
    <mergeCell ref="FQC870:FQL870"/>
    <mergeCell ref="FQM870:FQV870"/>
    <mergeCell ref="FQW870:FRF870"/>
    <mergeCell ref="FRG870:FRP870"/>
    <mergeCell ref="FRQ870:FRZ870"/>
    <mergeCell ref="FLC870:FLL870"/>
    <mergeCell ref="FLM870:FLV870"/>
    <mergeCell ref="FLW870:FMF870"/>
    <mergeCell ref="FMG870:FMP870"/>
    <mergeCell ref="FMQ870:FMZ870"/>
    <mergeCell ref="FNA870:FNJ870"/>
    <mergeCell ref="FNK870:FNT870"/>
    <mergeCell ref="FNU870:FOD870"/>
    <mergeCell ref="FOE870:FON870"/>
    <mergeCell ref="FHQ870:FHZ870"/>
    <mergeCell ref="FIA870:FIJ870"/>
    <mergeCell ref="FIK870:FIT870"/>
    <mergeCell ref="FIU870:FJD870"/>
    <mergeCell ref="FJE870:FJN870"/>
    <mergeCell ref="FJO870:FJX870"/>
    <mergeCell ref="FJY870:FKH870"/>
    <mergeCell ref="FKI870:FKR870"/>
    <mergeCell ref="FKS870:FLB870"/>
    <mergeCell ref="FEE870:FEN870"/>
    <mergeCell ref="FEO870:FEX870"/>
    <mergeCell ref="FEY870:FFH870"/>
    <mergeCell ref="FFI870:FFR870"/>
    <mergeCell ref="FFS870:FGB870"/>
    <mergeCell ref="FGC870:FGL870"/>
    <mergeCell ref="FGM870:FGV870"/>
    <mergeCell ref="FGW870:FHF870"/>
    <mergeCell ref="FHG870:FHP870"/>
    <mergeCell ref="FAS870:FBB870"/>
    <mergeCell ref="FBC870:FBL870"/>
    <mergeCell ref="FBM870:FBV870"/>
    <mergeCell ref="FBW870:FCF870"/>
    <mergeCell ref="FCG870:FCP870"/>
    <mergeCell ref="FCQ870:FCZ870"/>
    <mergeCell ref="FDA870:FDJ870"/>
    <mergeCell ref="FDK870:FDT870"/>
    <mergeCell ref="FDU870:FED870"/>
    <mergeCell ref="EXG870:EXP870"/>
    <mergeCell ref="EXQ870:EXZ870"/>
    <mergeCell ref="EYA870:EYJ870"/>
    <mergeCell ref="EYK870:EYT870"/>
    <mergeCell ref="EYU870:EZD870"/>
    <mergeCell ref="EZE870:EZN870"/>
    <mergeCell ref="EZO870:EZX870"/>
    <mergeCell ref="EZY870:FAH870"/>
    <mergeCell ref="FAI870:FAR870"/>
    <mergeCell ref="ETU870:EUD870"/>
    <mergeCell ref="EUE870:EUN870"/>
    <mergeCell ref="EUO870:EUX870"/>
    <mergeCell ref="EUY870:EVH870"/>
    <mergeCell ref="EVI870:EVR870"/>
    <mergeCell ref="EVS870:EWB870"/>
    <mergeCell ref="EWC870:EWL870"/>
    <mergeCell ref="EWM870:EWV870"/>
    <mergeCell ref="EWW870:EXF870"/>
    <mergeCell ref="EQI870:EQR870"/>
    <mergeCell ref="EQS870:ERB870"/>
    <mergeCell ref="ERC870:ERL870"/>
    <mergeCell ref="ERM870:ERV870"/>
    <mergeCell ref="ERW870:ESF870"/>
    <mergeCell ref="ESG870:ESP870"/>
    <mergeCell ref="ESQ870:ESZ870"/>
    <mergeCell ref="ETA870:ETJ870"/>
    <mergeCell ref="ETK870:ETT870"/>
    <mergeCell ref="EMW870:ENF870"/>
    <mergeCell ref="ENG870:ENP870"/>
    <mergeCell ref="ENQ870:ENZ870"/>
    <mergeCell ref="EOA870:EOJ870"/>
    <mergeCell ref="EOK870:EOT870"/>
    <mergeCell ref="EOU870:EPD870"/>
    <mergeCell ref="EPE870:EPN870"/>
    <mergeCell ref="EPO870:EPX870"/>
    <mergeCell ref="EPY870:EQH870"/>
    <mergeCell ref="EJK870:EJT870"/>
    <mergeCell ref="EJU870:EKD870"/>
    <mergeCell ref="EKE870:EKN870"/>
    <mergeCell ref="EKO870:EKX870"/>
    <mergeCell ref="EKY870:ELH870"/>
    <mergeCell ref="ELI870:ELR870"/>
    <mergeCell ref="ELS870:EMB870"/>
    <mergeCell ref="EMC870:EML870"/>
    <mergeCell ref="EMM870:EMV870"/>
    <mergeCell ref="EFY870:EGH870"/>
    <mergeCell ref="EGI870:EGR870"/>
    <mergeCell ref="EGS870:EHB870"/>
    <mergeCell ref="EHC870:EHL870"/>
    <mergeCell ref="EHM870:EHV870"/>
    <mergeCell ref="EHW870:EIF870"/>
    <mergeCell ref="EIG870:EIP870"/>
    <mergeCell ref="EIQ870:EIZ870"/>
    <mergeCell ref="EJA870:EJJ870"/>
    <mergeCell ref="ECM870:ECV870"/>
    <mergeCell ref="ECW870:EDF870"/>
    <mergeCell ref="EDG870:EDP870"/>
    <mergeCell ref="EDQ870:EDZ870"/>
    <mergeCell ref="EEA870:EEJ870"/>
    <mergeCell ref="EEK870:EET870"/>
    <mergeCell ref="EEU870:EFD870"/>
    <mergeCell ref="EFE870:EFN870"/>
    <mergeCell ref="EFO870:EFX870"/>
    <mergeCell ref="DZA870:DZJ870"/>
    <mergeCell ref="DZK870:DZT870"/>
    <mergeCell ref="DZU870:EAD870"/>
    <mergeCell ref="EAE870:EAN870"/>
    <mergeCell ref="EAO870:EAX870"/>
    <mergeCell ref="EAY870:EBH870"/>
    <mergeCell ref="EBI870:EBR870"/>
    <mergeCell ref="EBS870:ECB870"/>
    <mergeCell ref="ECC870:ECL870"/>
    <mergeCell ref="DVO870:DVX870"/>
    <mergeCell ref="DVY870:DWH870"/>
    <mergeCell ref="DWI870:DWR870"/>
    <mergeCell ref="DWS870:DXB870"/>
    <mergeCell ref="DXC870:DXL870"/>
    <mergeCell ref="DXM870:DXV870"/>
    <mergeCell ref="DXW870:DYF870"/>
    <mergeCell ref="DYG870:DYP870"/>
    <mergeCell ref="DYQ870:DYZ870"/>
    <mergeCell ref="DSC870:DSL870"/>
    <mergeCell ref="DSM870:DSV870"/>
    <mergeCell ref="DSW870:DTF870"/>
    <mergeCell ref="DTG870:DTP870"/>
    <mergeCell ref="DTQ870:DTZ870"/>
    <mergeCell ref="DUA870:DUJ870"/>
    <mergeCell ref="DUK870:DUT870"/>
    <mergeCell ref="DUU870:DVD870"/>
    <mergeCell ref="DVE870:DVN870"/>
    <mergeCell ref="DOQ870:DOZ870"/>
    <mergeCell ref="DPA870:DPJ870"/>
    <mergeCell ref="DPK870:DPT870"/>
    <mergeCell ref="DPU870:DQD870"/>
    <mergeCell ref="DQE870:DQN870"/>
    <mergeCell ref="DQO870:DQX870"/>
    <mergeCell ref="DQY870:DRH870"/>
    <mergeCell ref="DRI870:DRR870"/>
    <mergeCell ref="DRS870:DSB870"/>
    <mergeCell ref="DLE870:DLN870"/>
    <mergeCell ref="DLO870:DLX870"/>
    <mergeCell ref="DLY870:DMH870"/>
    <mergeCell ref="DMI870:DMR870"/>
    <mergeCell ref="DMS870:DNB870"/>
    <mergeCell ref="DNC870:DNL870"/>
    <mergeCell ref="DNM870:DNV870"/>
    <mergeCell ref="DNW870:DOF870"/>
    <mergeCell ref="DOG870:DOP870"/>
    <mergeCell ref="DHS870:DIB870"/>
    <mergeCell ref="DIC870:DIL870"/>
    <mergeCell ref="DIM870:DIV870"/>
    <mergeCell ref="DIW870:DJF870"/>
    <mergeCell ref="DJG870:DJP870"/>
    <mergeCell ref="DJQ870:DJZ870"/>
    <mergeCell ref="DKA870:DKJ870"/>
    <mergeCell ref="DKK870:DKT870"/>
    <mergeCell ref="DKU870:DLD870"/>
    <mergeCell ref="DEG870:DEP870"/>
    <mergeCell ref="DEQ870:DEZ870"/>
    <mergeCell ref="DFA870:DFJ870"/>
    <mergeCell ref="DFK870:DFT870"/>
    <mergeCell ref="DFU870:DGD870"/>
    <mergeCell ref="DGE870:DGN870"/>
    <mergeCell ref="DGO870:DGX870"/>
    <mergeCell ref="DGY870:DHH870"/>
    <mergeCell ref="DHI870:DHR870"/>
    <mergeCell ref="DAU870:DBD870"/>
    <mergeCell ref="DBE870:DBN870"/>
    <mergeCell ref="DBO870:DBX870"/>
    <mergeCell ref="DBY870:DCH870"/>
    <mergeCell ref="DCI870:DCR870"/>
    <mergeCell ref="DCS870:DDB870"/>
    <mergeCell ref="DDC870:DDL870"/>
    <mergeCell ref="DDM870:DDV870"/>
    <mergeCell ref="DDW870:DEF870"/>
    <mergeCell ref="CXI870:CXR870"/>
    <mergeCell ref="CXS870:CYB870"/>
    <mergeCell ref="CYC870:CYL870"/>
    <mergeCell ref="CYM870:CYV870"/>
    <mergeCell ref="CYW870:CZF870"/>
    <mergeCell ref="CZG870:CZP870"/>
    <mergeCell ref="CZQ870:CZZ870"/>
    <mergeCell ref="DAA870:DAJ870"/>
    <mergeCell ref="DAK870:DAT870"/>
    <mergeCell ref="CTW870:CUF870"/>
    <mergeCell ref="CUG870:CUP870"/>
    <mergeCell ref="CUQ870:CUZ870"/>
    <mergeCell ref="CVA870:CVJ870"/>
    <mergeCell ref="CVK870:CVT870"/>
    <mergeCell ref="CVU870:CWD870"/>
    <mergeCell ref="CWE870:CWN870"/>
    <mergeCell ref="CWO870:CWX870"/>
    <mergeCell ref="CWY870:CXH870"/>
    <mergeCell ref="CQK870:CQT870"/>
    <mergeCell ref="CQU870:CRD870"/>
    <mergeCell ref="CRE870:CRN870"/>
    <mergeCell ref="CRO870:CRX870"/>
    <mergeCell ref="CRY870:CSH870"/>
    <mergeCell ref="CSI870:CSR870"/>
    <mergeCell ref="CSS870:CTB870"/>
    <mergeCell ref="CTC870:CTL870"/>
    <mergeCell ref="CTM870:CTV870"/>
    <mergeCell ref="CMY870:CNH870"/>
    <mergeCell ref="CNI870:CNR870"/>
    <mergeCell ref="CNS870:COB870"/>
    <mergeCell ref="COC870:COL870"/>
    <mergeCell ref="COM870:COV870"/>
    <mergeCell ref="COW870:CPF870"/>
    <mergeCell ref="CPG870:CPP870"/>
    <mergeCell ref="CPQ870:CPZ870"/>
    <mergeCell ref="CQA870:CQJ870"/>
    <mergeCell ref="CJM870:CJV870"/>
    <mergeCell ref="CJW870:CKF870"/>
    <mergeCell ref="CKG870:CKP870"/>
    <mergeCell ref="CKQ870:CKZ870"/>
    <mergeCell ref="CLA870:CLJ870"/>
    <mergeCell ref="CLK870:CLT870"/>
    <mergeCell ref="CLU870:CMD870"/>
    <mergeCell ref="CME870:CMN870"/>
    <mergeCell ref="CMO870:CMX870"/>
    <mergeCell ref="CGA870:CGJ870"/>
    <mergeCell ref="CGK870:CGT870"/>
    <mergeCell ref="CGU870:CHD870"/>
    <mergeCell ref="CHE870:CHN870"/>
    <mergeCell ref="CHO870:CHX870"/>
    <mergeCell ref="CHY870:CIH870"/>
    <mergeCell ref="CII870:CIR870"/>
    <mergeCell ref="CIS870:CJB870"/>
    <mergeCell ref="CJC870:CJL870"/>
    <mergeCell ref="CCO870:CCX870"/>
    <mergeCell ref="CCY870:CDH870"/>
    <mergeCell ref="CDI870:CDR870"/>
    <mergeCell ref="CDS870:CEB870"/>
    <mergeCell ref="CEC870:CEL870"/>
    <mergeCell ref="CEM870:CEV870"/>
    <mergeCell ref="CEW870:CFF870"/>
    <mergeCell ref="CFG870:CFP870"/>
    <mergeCell ref="CFQ870:CFZ870"/>
    <mergeCell ref="BZC870:BZL870"/>
    <mergeCell ref="BZM870:BZV870"/>
    <mergeCell ref="BZW870:CAF870"/>
    <mergeCell ref="CAG870:CAP870"/>
    <mergeCell ref="CAQ870:CAZ870"/>
    <mergeCell ref="CBA870:CBJ870"/>
    <mergeCell ref="CBK870:CBT870"/>
    <mergeCell ref="CBU870:CCD870"/>
    <mergeCell ref="CCE870:CCN870"/>
    <mergeCell ref="BVQ870:BVZ870"/>
    <mergeCell ref="BWA870:BWJ870"/>
    <mergeCell ref="BWK870:BWT870"/>
    <mergeCell ref="BWU870:BXD870"/>
    <mergeCell ref="BXE870:BXN870"/>
    <mergeCell ref="BXO870:BXX870"/>
    <mergeCell ref="BXY870:BYH870"/>
    <mergeCell ref="BYI870:BYR870"/>
    <mergeCell ref="BYS870:BZB870"/>
    <mergeCell ref="BSE870:BSN870"/>
    <mergeCell ref="BSO870:BSX870"/>
    <mergeCell ref="BSY870:BTH870"/>
    <mergeCell ref="BTI870:BTR870"/>
    <mergeCell ref="BTS870:BUB870"/>
    <mergeCell ref="BUC870:BUL870"/>
    <mergeCell ref="BUM870:BUV870"/>
    <mergeCell ref="BUW870:BVF870"/>
    <mergeCell ref="BVG870:BVP870"/>
    <mergeCell ref="BOS870:BPB870"/>
    <mergeCell ref="BPC870:BPL870"/>
    <mergeCell ref="BPM870:BPV870"/>
    <mergeCell ref="BPW870:BQF870"/>
    <mergeCell ref="BQG870:BQP870"/>
    <mergeCell ref="BQQ870:BQZ870"/>
    <mergeCell ref="BRA870:BRJ870"/>
    <mergeCell ref="BRK870:BRT870"/>
    <mergeCell ref="BRU870:BSD870"/>
    <mergeCell ref="BLG870:BLP870"/>
    <mergeCell ref="BLQ870:BLZ870"/>
    <mergeCell ref="BMA870:BMJ870"/>
    <mergeCell ref="BMK870:BMT870"/>
    <mergeCell ref="BMU870:BND870"/>
    <mergeCell ref="BNE870:BNN870"/>
    <mergeCell ref="BNO870:BNX870"/>
    <mergeCell ref="BNY870:BOH870"/>
    <mergeCell ref="BOI870:BOR870"/>
    <mergeCell ref="BHU870:BID870"/>
    <mergeCell ref="BIE870:BIN870"/>
    <mergeCell ref="BIO870:BIX870"/>
    <mergeCell ref="BIY870:BJH870"/>
    <mergeCell ref="BJI870:BJR870"/>
    <mergeCell ref="BJS870:BKB870"/>
    <mergeCell ref="BKC870:BKL870"/>
    <mergeCell ref="BKM870:BKV870"/>
    <mergeCell ref="BKW870:BLF870"/>
    <mergeCell ref="BEI870:BER870"/>
    <mergeCell ref="BES870:BFB870"/>
    <mergeCell ref="BFC870:BFL870"/>
    <mergeCell ref="BFM870:BFV870"/>
    <mergeCell ref="BFW870:BGF870"/>
    <mergeCell ref="BGG870:BGP870"/>
    <mergeCell ref="BGQ870:BGZ870"/>
    <mergeCell ref="BHA870:BHJ870"/>
    <mergeCell ref="BHK870:BHT870"/>
    <mergeCell ref="BAW870:BBF870"/>
    <mergeCell ref="BBG870:BBP870"/>
    <mergeCell ref="BBQ870:BBZ870"/>
    <mergeCell ref="BCA870:BCJ870"/>
    <mergeCell ref="BCK870:BCT870"/>
    <mergeCell ref="BCU870:BDD870"/>
    <mergeCell ref="BDE870:BDN870"/>
    <mergeCell ref="BDO870:BDX870"/>
    <mergeCell ref="BDY870:BEH870"/>
    <mergeCell ref="AXK870:AXT870"/>
    <mergeCell ref="AXU870:AYD870"/>
    <mergeCell ref="AYE870:AYN870"/>
    <mergeCell ref="AYO870:AYX870"/>
    <mergeCell ref="AYY870:AZH870"/>
    <mergeCell ref="AZI870:AZR870"/>
    <mergeCell ref="AZS870:BAB870"/>
    <mergeCell ref="BAC870:BAL870"/>
    <mergeCell ref="BAM870:BAV870"/>
    <mergeCell ref="ATY870:AUH870"/>
    <mergeCell ref="AUI870:AUR870"/>
    <mergeCell ref="AUS870:AVB870"/>
    <mergeCell ref="AVC870:AVL870"/>
    <mergeCell ref="AVM870:AVV870"/>
    <mergeCell ref="AVW870:AWF870"/>
    <mergeCell ref="AWG870:AWP870"/>
    <mergeCell ref="AWQ870:AWZ870"/>
    <mergeCell ref="AXA870:AXJ870"/>
    <mergeCell ref="AQM870:AQV870"/>
    <mergeCell ref="AQW870:ARF870"/>
    <mergeCell ref="ARG870:ARP870"/>
    <mergeCell ref="ARQ870:ARZ870"/>
    <mergeCell ref="ASA870:ASJ870"/>
    <mergeCell ref="ASK870:AST870"/>
    <mergeCell ref="ASU870:ATD870"/>
    <mergeCell ref="ATE870:ATN870"/>
    <mergeCell ref="ATO870:ATX870"/>
    <mergeCell ref="ANA870:ANJ870"/>
    <mergeCell ref="ANK870:ANT870"/>
    <mergeCell ref="ANU870:AOD870"/>
    <mergeCell ref="AOE870:AON870"/>
    <mergeCell ref="AOO870:AOX870"/>
    <mergeCell ref="AOY870:APH870"/>
    <mergeCell ref="API870:APR870"/>
    <mergeCell ref="APS870:AQB870"/>
    <mergeCell ref="AQC870:AQL870"/>
    <mergeCell ref="AJO870:AJX870"/>
    <mergeCell ref="AJY870:AKH870"/>
    <mergeCell ref="AKI870:AKR870"/>
    <mergeCell ref="AKS870:ALB870"/>
    <mergeCell ref="ALC870:ALL870"/>
    <mergeCell ref="ALM870:ALV870"/>
    <mergeCell ref="ALW870:AMF870"/>
    <mergeCell ref="AMG870:AMP870"/>
    <mergeCell ref="AMQ870:AMZ870"/>
    <mergeCell ref="AGC870:AGL870"/>
    <mergeCell ref="AGM870:AGV870"/>
    <mergeCell ref="AGW870:AHF870"/>
    <mergeCell ref="AHG870:AHP870"/>
    <mergeCell ref="AHQ870:AHZ870"/>
    <mergeCell ref="AIA870:AIJ870"/>
    <mergeCell ref="AIK870:AIT870"/>
    <mergeCell ref="AIU870:AJD870"/>
    <mergeCell ref="AJE870:AJN870"/>
    <mergeCell ref="ACQ870:ACZ870"/>
    <mergeCell ref="ADA870:ADJ870"/>
    <mergeCell ref="ADK870:ADT870"/>
    <mergeCell ref="ADU870:AED870"/>
    <mergeCell ref="AEE870:AEN870"/>
    <mergeCell ref="AEO870:AEX870"/>
    <mergeCell ref="AEY870:AFH870"/>
    <mergeCell ref="AFI870:AFR870"/>
    <mergeCell ref="AFS870:AGB870"/>
    <mergeCell ref="ZE870:ZN870"/>
    <mergeCell ref="ZO870:ZX870"/>
    <mergeCell ref="ZY870:AAH870"/>
    <mergeCell ref="AAI870:AAR870"/>
    <mergeCell ref="AAS870:ABB870"/>
    <mergeCell ref="ABC870:ABL870"/>
    <mergeCell ref="ABM870:ABV870"/>
    <mergeCell ref="ABW870:ACF870"/>
    <mergeCell ref="ACG870:ACP870"/>
    <mergeCell ref="VS870:WB870"/>
    <mergeCell ref="WC870:WL870"/>
    <mergeCell ref="WM870:WV870"/>
    <mergeCell ref="WW870:XF870"/>
    <mergeCell ref="XG870:XP870"/>
    <mergeCell ref="XQ870:XZ870"/>
    <mergeCell ref="YA870:YJ870"/>
    <mergeCell ref="YK870:YT870"/>
    <mergeCell ref="YU870:ZD870"/>
    <mergeCell ref="SG870:SP870"/>
    <mergeCell ref="SQ870:SZ870"/>
    <mergeCell ref="TA870:TJ870"/>
    <mergeCell ref="TK870:TT870"/>
    <mergeCell ref="TU870:UD870"/>
    <mergeCell ref="UE870:UN870"/>
    <mergeCell ref="UO870:UX870"/>
    <mergeCell ref="UY870:VH870"/>
    <mergeCell ref="VI870:VR870"/>
    <mergeCell ref="OU870:PD870"/>
    <mergeCell ref="PE870:PN870"/>
    <mergeCell ref="PO870:PX870"/>
    <mergeCell ref="PY870:QH870"/>
    <mergeCell ref="QI870:QR870"/>
    <mergeCell ref="QS870:RB870"/>
    <mergeCell ref="RC870:RL870"/>
    <mergeCell ref="RM870:RV870"/>
    <mergeCell ref="RW870:SF870"/>
    <mergeCell ref="LI870:LR870"/>
    <mergeCell ref="LS870:MB870"/>
    <mergeCell ref="MC870:ML870"/>
    <mergeCell ref="MM870:MV870"/>
    <mergeCell ref="MW870:NF870"/>
    <mergeCell ref="NG870:NP870"/>
    <mergeCell ref="NQ870:NZ870"/>
    <mergeCell ref="OA870:OJ870"/>
    <mergeCell ref="OK870:OT870"/>
    <mergeCell ref="HW870:IF870"/>
    <mergeCell ref="IG870:IP870"/>
    <mergeCell ref="IQ870:IZ870"/>
    <mergeCell ref="JA870:JJ870"/>
    <mergeCell ref="JK870:JT870"/>
    <mergeCell ref="JU870:KD870"/>
    <mergeCell ref="KE870:KN870"/>
    <mergeCell ref="KO870:KX870"/>
    <mergeCell ref="KY870:LH870"/>
    <mergeCell ref="XFA868:XFD868"/>
    <mergeCell ref="A870:J870"/>
    <mergeCell ref="K870:T870"/>
    <mergeCell ref="U870:AD870"/>
    <mergeCell ref="AE870:AN870"/>
    <mergeCell ref="AO870:AX870"/>
    <mergeCell ref="AY870:BH870"/>
    <mergeCell ref="BI870:BR870"/>
    <mergeCell ref="BS870:CB870"/>
    <mergeCell ref="CC870:CL870"/>
    <mergeCell ref="CM870:CV870"/>
    <mergeCell ref="CW870:DF870"/>
    <mergeCell ref="DG870:DP870"/>
    <mergeCell ref="DQ870:DZ870"/>
    <mergeCell ref="EA870:EJ870"/>
    <mergeCell ref="EK870:ET870"/>
    <mergeCell ref="EU870:FD870"/>
    <mergeCell ref="FE870:FN870"/>
    <mergeCell ref="FO870:FX870"/>
    <mergeCell ref="FY870:GH870"/>
    <mergeCell ref="GI870:GR870"/>
    <mergeCell ref="GS870:HB870"/>
    <mergeCell ref="HC870:HL870"/>
    <mergeCell ref="HM870:HV870"/>
    <mergeCell ref="XBO868:XBX868"/>
    <mergeCell ref="XBY868:XCH868"/>
    <mergeCell ref="XCI868:XCR868"/>
    <mergeCell ref="XCS868:XDB868"/>
    <mergeCell ref="XDC868:XDL868"/>
    <mergeCell ref="XDM868:XDV868"/>
    <mergeCell ref="XDW868:XEF868"/>
    <mergeCell ref="XEG868:XEP868"/>
    <mergeCell ref="XEQ868:XEZ868"/>
    <mergeCell ref="WYC868:WYL868"/>
    <mergeCell ref="WYM868:WYV868"/>
    <mergeCell ref="WYW868:WZF868"/>
    <mergeCell ref="WZG868:WZP868"/>
    <mergeCell ref="WZQ868:WZZ868"/>
    <mergeCell ref="XAA868:XAJ868"/>
    <mergeCell ref="XAK868:XAT868"/>
    <mergeCell ref="XAU868:XBD868"/>
    <mergeCell ref="XBE868:XBN868"/>
    <mergeCell ref="WUQ868:WUZ868"/>
    <mergeCell ref="WVA868:WVJ868"/>
    <mergeCell ref="WVK868:WVT868"/>
    <mergeCell ref="WVU868:WWD868"/>
    <mergeCell ref="WWE868:WWN868"/>
    <mergeCell ref="WWO868:WWX868"/>
    <mergeCell ref="WWY868:WXH868"/>
    <mergeCell ref="WXI868:WXR868"/>
    <mergeCell ref="WXS868:WYB868"/>
    <mergeCell ref="WRE868:WRN868"/>
    <mergeCell ref="WRO868:WRX868"/>
    <mergeCell ref="WRY868:WSH868"/>
    <mergeCell ref="WSI868:WSR868"/>
    <mergeCell ref="WSS868:WTB868"/>
    <mergeCell ref="WTC868:WTL868"/>
    <mergeCell ref="WTM868:WTV868"/>
    <mergeCell ref="WTW868:WUF868"/>
    <mergeCell ref="WUG868:WUP868"/>
    <mergeCell ref="WNS868:WOB868"/>
    <mergeCell ref="WOC868:WOL868"/>
    <mergeCell ref="WOM868:WOV868"/>
    <mergeCell ref="WOW868:WPF868"/>
    <mergeCell ref="WPG868:WPP868"/>
    <mergeCell ref="WPQ868:WPZ868"/>
    <mergeCell ref="WQA868:WQJ868"/>
    <mergeCell ref="WQK868:WQT868"/>
    <mergeCell ref="WQU868:WRD868"/>
    <mergeCell ref="WKG868:WKP868"/>
    <mergeCell ref="WKQ868:WKZ868"/>
    <mergeCell ref="WLA868:WLJ868"/>
    <mergeCell ref="WLK868:WLT868"/>
    <mergeCell ref="WLU868:WMD868"/>
    <mergeCell ref="WME868:WMN868"/>
    <mergeCell ref="WMO868:WMX868"/>
    <mergeCell ref="WMY868:WNH868"/>
    <mergeCell ref="WNI868:WNR868"/>
    <mergeCell ref="WGU868:WHD868"/>
    <mergeCell ref="WHE868:WHN868"/>
    <mergeCell ref="WHO868:WHX868"/>
    <mergeCell ref="WHY868:WIH868"/>
    <mergeCell ref="WII868:WIR868"/>
    <mergeCell ref="WIS868:WJB868"/>
    <mergeCell ref="WJC868:WJL868"/>
    <mergeCell ref="WJM868:WJV868"/>
    <mergeCell ref="WJW868:WKF868"/>
    <mergeCell ref="WDI868:WDR868"/>
    <mergeCell ref="WDS868:WEB868"/>
    <mergeCell ref="WEC868:WEL868"/>
    <mergeCell ref="WEM868:WEV868"/>
    <mergeCell ref="WEW868:WFF868"/>
    <mergeCell ref="WFG868:WFP868"/>
    <mergeCell ref="WFQ868:WFZ868"/>
    <mergeCell ref="WGA868:WGJ868"/>
    <mergeCell ref="WGK868:WGT868"/>
    <mergeCell ref="VZW868:WAF868"/>
    <mergeCell ref="WAG868:WAP868"/>
    <mergeCell ref="WAQ868:WAZ868"/>
    <mergeCell ref="WBA868:WBJ868"/>
    <mergeCell ref="WBK868:WBT868"/>
    <mergeCell ref="WBU868:WCD868"/>
    <mergeCell ref="WCE868:WCN868"/>
    <mergeCell ref="WCO868:WCX868"/>
    <mergeCell ref="WCY868:WDH868"/>
    <mergeCell ref="VWK868:VWT868"/>
    <mergeCell ref="VWU868:VXD868"/>
    <mergeCell ref="VXE868:VXN868"/>
    <mergeCell ref="VXO868:VXX868"/>
    <mergeCell ref="VXY868:VYH868"/>
    <mergeCell ref="VYI868:VYR868"/>
    <mergeCell ref="VYS868:VZB868"/>
    <mergeCell ref="VZC868:VZL868"/>
    <mergeCell ref="VZM868:VZV868"/>
    <mergeCell ref="VSY868:VTH868"/>
    <mergeCell ref="VTI868:VTR868"/>
    <mergeCell ref="VTS868:VUB868"/>
    <mergeCell ref="VUC868:VUL868"/>
    <mergeCell ref="VUM868:VUV868"/>
    <mergeCell ref="VUW868:VVF868"/>
    <mergeCell ref="VVG868:VVP868"/>
    <mergeCell ref="VVQ868:VVZ868"/>
    <mergeCell ref="VWA868:VWJ868"/>
    <mergeCell ref="VPM868:VPV868"/>
    <mergeCell ref="VPW868:VQF868"/>
    <mergeCell ref="VQG868:VQP868"/>
    <mergeCell ref="VQQ868:VQZ868"/>
    <mergeCell ref="VRA868:VRJ868"/>
    <mergeCell ref="VRK868:VRT868"/>
    <mergeCell ref="VRU868:VSD868"/>
    <mergeCell ref="VSE868:VSN868"/>
    <mergeCell ref="VSO868:VSX868"/>
    <mergeCell ref="VMA868:VMJ868"/>
    <mergeCell ref="VMK868:VMT868"/>
    <mergeCell ref="VMU868:VND868"/>
    <mergeCell ref="VNE868:VNN868"/>
    <mergeCell ref="VNO868:VNX868"/>
    <mergeCell ref="VNY868:VOH868"/>
    <mergeCell ref="VOI868:VOR868"/>
    <mergeCell ref="VOS868:VPB868"/>
    <mergeCell ref="VPC868:VPL868"/>
    <mergeCell ref="VIO868:VIX868"/>
    <mergeCell ref="VIY868:VJH868"/>
    <mergeCell ref="VJI868:VJR868"/>
    <mergeCell ref="VJS868:VKB868"/>
    <mergeCell ref="VKC868:VKL868"/>
    <mergeCell ref="VKM868:VKV868"/>
    <mergeCell ref="VKW868:VLF868"/>
    <mergeCell ref="VLG868:VLP868"/>
    <mergeCell ref="VLQ868:VLZ868"/>
    <mergeCell ref="VFC868:VFL868"/>
    <mergeCell ref="VFM868:VFV868"/>
    <mergeCell ref="VFW868:VGF868"/>
    <mergeCell ref="VGG868:VGP868"/>
    <mergeCell ref="VGQ868:VGZ868"/>
    <mergeCell ref="VHA868:VHJ868"/>
    <mergeCell ref="VHK868:VHT868"/>
    <mergeCell ref="VHU868:VID868"/>
    <mergeCell ref="VIE868:VIN868"/>
    <mergeCell ref="VBQ868:VBZ868"/>
    <mergeCell ref="VCA868:VCJ868"/>
    <mergeCell ref="VCK868:VCT868"/>
    <mergeCell ref="VCU868:VDD868"/>
    <mergeCell ref="VDE868:VDN868"/>
    <mergeCell ref="VDO868:VDX868"/>
    <mergeCell ref="VDY868:VEH868"/>
    <mergeCell ref="VEI868:VER868"/>
    <mergeCell ref="VES868:VFB868"/>
    <mergeCell ref="UYE868:UYN868"/>
    <mergeCell ref="UYO868:UYX868"/>
    <mergeCell ref="UYY868:UZH868"/>
    <mergeCell ref="UZI868:UZR868"/>
    <mergeCell ref="UZS868:VAB868"/>
    <mergeCell ref="VAC868:VAL868"/>
    <mergeCell ref="VAM868:VAV868"/>
    <mergeCell ref="VAW868:VBF868"/>
    <mergeCell ref="VBG868:VBP868"/>
    <mergeCell ref="UUS868:UVB868"/>
    <mergeCell ref="UVC868:UVL868"/>
    <mergeCell ref="UVM868:UVV868"/>
    <mergeCell ref="UVW868:UWF868"/>
    <mergeCell ref="UWG868:UWP868"/>
    <mergeCell ref="UWQ868:UWZ868"/>
    <mergeCell ref="UXA868:UXJ868"/>
    <mergeCell ref="UXK868:UXT868"/>
    <mergeCell ref="UXU868:UYD868"/>
    <mergeCell ref="URG868:URP868"/>
    <mergeCell ref="URQ868:URZ868"/>
    <mergeCell ref="USA868:USJ868"/>
    <mergeCell ref="USK868:UST868"/>
    <mergeCell ref="USU868:UTD868"/>
    <mergeCell ref="UTE868:UTN868"/>
    <mergeCell ref="UTO868:UTX868"/>
    <mergeCell ref="UTY868:UUH868"/>
    <mergeCell ref="UUI868:UUR868"/>
    <mergeCell ref="UNU868:UOD868"/>
    <mergeCell ref="UOE868:UON868"/>
    <mergeCell ref="UOO868:UOX868"/>
    <mergeCell ref="UOY868:UPH868"/>
    <mergeCell ref="UPI868:UPR868"/>
    <mergeCell ref="UPS868:UQB868"/>
    <mergeCell ref="UQC868:UQL868"/>
    <mergeCell ref="UQM868:UQV868"/>
    <mergeCell ref="UQW868:URF868"/>
    <mergeCell ref="UKI868:UKR868"/>
    <mergeCell ref="UKS868:ULB868"/>
    <mergeCell ref="ULC868:ULL868"/>
    <mergeCell ref="ULM868:ULV868"/>
    <mergeCell ref="ULW868:UMF868"/>
    <mergeCell ref="UMG868:UMP868"/>
    <mergeCell ref="UMQ868:UMZ868"/>
    <mergeCell ref="UNA868:UNJ868"/>
    <mergeCell ref="UNK868:UNT868"/>
    <mergeCell ref="UGW868:UHF868"/>
    <mergeCell ref="UHG868:UHP868"/>
    <mergeCell ref="UHQ868:UHZ868"/>
    <mergeCell ref="UIA868:UIJ868"/>
    <mergeCell ref="UIK868:UIT868"/>
    <mergeCell ref="UIU868:UJD868"/>
    <mergeCell ref="UJE868:UJN868"/>
    <mergeCell ref="UJO868:UJX868"/>
    <mergeCell ref="UJY868:UKH868"/>
    <mergeCell ref="UDK868:UDT868"/>
    <mergeCell ref="UDU868:UED868"/>
    <mergeCell ref="UEE868:UEN868"/>
    <mergeCell ref="UEO868:UEX868"/>
    <mergeCell ref="UEY868:UFH868"/>
    <mergeCell ref="UFI868:UFR868"/>
    <mergeCell ref="UFS868:UGB868"/>
    <mergeCell ref="UGC868:UGL868"/>
    <mergeCell ref="UGM868:UGV868"/>
    <mergeCell ref="TZY868:UAH868"/>
    <mergeCell ref="UAI868:UAR868"/>
    <mergeCell ref="UAS868:UBB868"/>
    <mergeCell ref="UBC868:UBL868"/>
    <mergeCell ref="UBM868:UBV868"/>
    <mergeCell ref="UBW868:UCF868"/>
    <mergeCell ref="UCG868:UCP868"/>
    <mergeCell ref="UCQ868:UCZ868"/>
    <mergeCell ref="UDA868:UDJ868"/>
    <mergeCell ref="TWM868:TWV868"/>
    <mergeCell ref="TWW868:TXF868"/>
    <mergeCell ref="TXG868:TXP868"/>
    <mergeCell ref="TXQ868:TXZ868"/>
    <mergeCell ref="TYA868:TYJ868"/>
    <mergeCell ref="TYK868:TYT868"/>
    <mergeCell ref="TYU868:TZD868"/>
    <mergeCell ref="TZE868:TZN868"/>
    <mergeCell ref="TZO868:TZX868"/>
    <mergeCell ref="TTA868:TTJ868"/>
    <mergeCell ref="TTK868:TTT868"/>
    <mergeCell ref="TTU868:TUD868"/>
    <mergeCell ref="TUE868:TUN868"/>
    <mergeCell ref="TUO868:TUX868"/>
    <mergeCell ref="TUY868:TVH868"/>
    <mergeCell ref="TVI868:TVR868"/>
    <mergeCell ref="TVS868:TWB868"/>
    <mergeCell ref="TWC868:TWL868"/>
    <mergeCell ref="TPO868:TPX868"/>
    <mergeCell ref="TPY868:TQH868"/>
    <mergeCell ref="TQI868:TQR868"/>
    <mergeCell ref="TQS868:TRB868"/>
    <mergeCell ref="TRC868:TRL868"/>
    <mergeCell ref="TRM868:TRV868"/>
    <mergeCell ref="TRW868:TSF868"/>
    <mergeCell ref="TSG868:TSP868"/>
    <mergeCell ref="TSQ868:TSZ868"/>
    <mergeCell ref="TMC868:TML868"/>
    <mergeCell ref="TMM868:TMV868"/>
    <mergeCell ref="TMW868:TNF868"/>
    <mergeCell ref="TNG868:TNP868"/>
    <mergeCell ref="TNQ868:TNZ868"/>
    <mergeCell ref="TOA868:TOJ868"/>
    <mergeCell ref="TOK868:TOT868"/>
    <mergeCell ref="TOU868:TPD868"/>
    <mergeCell ref="TPE868:TPN868"/>
    <mergeCell ref="TIQ868:TIZ868"/>
    <mergeCell ref="TJA868:TJJ868"/>
    <mergeCell ref="TJK868:TJT868"/>
    <mergeCell ref="TJU868:TKD868"/>
    <mergeCell ref="TKE868:TKN868"/>
    <mergeCell ref="TKO868:TKX868"/>
    <mergeCell ref="TKY868:TLH868"/>
    <mergeCell ref="TLI868:TLR868"/>
    <mergeCell ref="TLS868:TMB868"/>
    <mergeCell ref="TFE868:TFN868"/>
    <mergeCell ref="TFO868:TFX868"/>
    <mergeCell ref="TFY868:TGH868"/>
    <mergeCell ref="TGI868:TGR868"/>
    <mergeCell ref="TGS868:THB868"/>
    <mergeCell ref="THC868:THL868"/>
    <mergeCell ref="THM868:THV868"/>
    <mergeCell ref="THW868:TIF868"/>
    <mergeCell ref="TIG868:TIP868"/>
    <mergeCell ref="TBS868:TCB868"/>
    <mergeCell ref="TCC868:TCL868"/>
    <mergeCell ref="TCM868:TCV868"/>
    <mergeCell ref="TCW868:TDF868"/>
    <mergeCell ref="TDG868:TDP868"/>
    <mergeCell ref="TDQ868:TDZ868"/>
    <mergeCell ref="TEA868:TEJ868"/>
    <mergeCell ref="TEK868:TET868"/>
    <mergeCell ref="TEU868:TFD868"/>
    <mergeCell ref="SYG868:SYP868"/>
    <mergeCell ref="SYQ868:SYZ868"/>
    <mergeCell ref="SZA868:SZJ868"/>
    <mergeCell ref="SZK868:SZT868"/>
    <mergeCell ref="SZU868:TAD868"/>
    <mergeCell ref="TAE868:TAN868"/>
    <mergeCell ref="TAO868:TAX868"/>
    <mergeCell ref="TAY868:TBH868"/>
    <mergeCell ref="TBI868:TBR868"/>
    <mergeCell ref="SUU868:SVD868"/>
    <mergeCell ref="SVE868:SVN868"/>
    <mergeCell ref="SVO868:SVX868"/>
    <mergeCell ref="SVY868:SWH868"/>
    <mergeCell ref="SWI868:SWR868"/>
    <mergeCell ref="SWS868:SXB868"/>
    <mergeCell ref="SXC868:SXL868"/>
    <mergeCell ref="SXM868:SXV868"/>
    <mergeCell ref="SXW868:SYF868"/>
    <mergeCell ref="SRI868:SRR868"/>
    <mergeCell ref="SRS868:SSB868"/>
    <mergeCell ref="SSC868:SSL868"/>
    <mergeCell ref="SSM868:SSV868"/>
    <mergeCell ref="SSW868:STF868"/>
    <mergeCell ref="STG868:STP868"/>
    <mergeCell ref="STQ868:STZ868"/>
    <mergeCell ref="SUA868:SUJ868"/>
    <mergeCell ref="SUK868:SUT868"/>
    <mergeCell ref="SNW868:SOF868"/>
    <mergeCell ref="SOG868:SOP868"/>
    <mergeCell ref="SOQ868:SOZ868"/>
    <mergeCell ref="SPA868:SPJ868"/>
    <mergeCell ref="SPK868:SPT868"/>
    <mergeCell ref="SPU868:SQD868"/>
    <mergeCell ref="SQE868:SQN868"/>
    <mergeCell ref="SQO868:SQX868"/>
    <mergeCell ref="SQY868:SRH868"/>
    <mergeCell ref="SKK868:SKT868"/>
    <mergeCell ref="SKU868:SLD868"/>
    <mergeCell ref="SLE868:SLN868"/>
    <mergeCell ref="SLO868:SLX868"/>
    <mergeCell ref="SLY868:SMH868"/>
    <mergeCell ref="SMI868:SMR868"/>
    <mergeCell ref="SMS868:SNB868"/>
    <mergeCell ref="SNC868:SNL868"/>
    <mergeCell ref="SNM868:SNV868"/>
    <mergeCell ref="SGY868:SHH868"/>
    <mergeCell ref="SHI868:SHR868"/>
    <mergeCell ref="SHS868:SIB868"/>
    <mergeCell ref="SIC868:SIL868"/>
    <mergeCell ref="SIM868:SIV868"/>
    <mergeCell ref="SIW868:SJF868"/>
    <mergeCell ref="SJG868:SJP868"/>
    <mergeCell ref="SJQ868:SJZ868"/>
    <mergeCell ref="SKA868:SKJ868"/>
    <mergeCell ref="SDM868:SDV868"/>
    <mergeCell ref="SDW868:SEF868"/>
    <mergeCell ref="SEG868:SEP868"/>
    <mergeCell ref="SEQ868:SEZ868"/>
    <mergeCell ref="SFA868:SFJ868"/>
    <mergeCell ref="SFK868:SFT868"/>
    <mergeCell ref="SFU868:SGD868"/>
    <mergeCell ref="SGE868:SGN868"/>
    <mergeCell ref="SGO868:SGX868"/>
    <mergeCell ref="SAA868:SAJ868"/>
    <mergeCell ref="SAK868:SAT868"/>
    <mergeCell ref="SAU868:SBD868"/>
    <mergeCell ref="SBE868:SBN868"/>
    <mergeCell ref="SBO868:SBX868"/>
    <mergeCell ref="SBY868:SCH868"/>
    <mergeCell ref="SCI868:SCR868"/>
    <mergeCell ref="SCS868:SDB868"/>
    <mergeCell ref="SDC868:SDL868"/>
    <mergeCell ref="RWO868:RWX868"/>
    <mergeCell ref="RWY868:RXH868"/>
    <mergeCell ref="RXI868:RXR868"/>
    <mergeCell ref="RXS868:RYB868"/>
    <mergeCell ref="RYC868:RYL868"/>
    <mergeCell ref="RYM868:RYV868"/>
    <mergeCell ref="RYW868:RZF868"/>
    <mergeCell ref="RZG868:RZP868"/>
    <mergeCell ref="RZQ868:RZZ868"/>
    <mergeCell ref="RTC868:RTL868"/>
    <mergeCell ref="RTM868:RTV868"/>
    <mergeCell ref="RTW868:RUF868"/>
    <mergeCell ref="RUG868:RUP868"/>
    <mergeCell ref="RUQ868:RUZ868"/>
    <mergeCell ref="RVA868:RVJ868"/>
    <mergeCell ref="RVK868:RVT868"/>
    <mergeCell ref="RVU868:RWD868"/>
    <mergeCell ref="RWE868:RWN868"/>
    <mergeCell ref="RPQ868:RPZ868"/>
    <mergeCell ref="RQA868:RQJ868"/>
    <mergeCell ref="RQK868:RQT868"/>
    <mergeCell ref="RQU868:RRD868"/>
    <mergeCell ref="RRE868:RRN868"/>
    <mergeCell ref="RRO868:RRX868"/>
    <mergeCell ref="RRY868:RSH868"/>
    <mergeCell ref="RSI868:RSR868"/>
    <mergeCell ref="RSS868:RTB868"/>
    <mergeCell ref="RME868:RMN868"/>
    <mergeCell ref="RMO868:RMX868"/>
    <mergeCell ref="RMY868:RNH868"/>
    <mergeCell ref="RNI868:RNR868"/>
    <mergeCell ref="RNS868:ROB868"/>
    <mergeCell ref="ROC868:ROL868"/>
    <mergeCell ref="ROM868:ROV868"/>
    <mergeCell ref="ROW868:RPF868"/>
    <mergeCell ref="RPG868:RPP868"/>
    <mergeCell ref="RIS868:RJB868"/>
    <mergeCell ref="RJC868:RJL868"/>
    <mergeCell ref="RJM868:RJV868"/>
    <mergeCell ref="RJW868:RKF868"/>
    <mergeCell ref="RKG868:RKP868"/>
    <mergeCell ref="RKQ868:RKZ868"/>
    <mergeCell ref="RLA868:RLJ868"/>
    <mergeCell ref="RLK868:RLT868"/>
    <mergeCell ref="RLU868:RMD868"/>
    <mergeCell ref="RFG868:RFP868"/>
    <mergeCell ref="RFQ868:RFZ868"/>
    <mergeCell ref="RGA868:RGJ868"/>
    <mergeCell ref="RGK868:RGT868"/>
    <mergeCell ref="RGU868:RHD868"/>
    <mergeCell ref="RHE868:RHN868"/>
    <mergeCell ref="RHO868:RHX868"/>
    <mergeCell ref="RHY868:RIH868"/>
    <mergeCell ref="RII868:RIR868"/>
    <mergeCell ref="RBU868:RCD868"/>
    <mergeCell ref="RCE868:RCN868"/>
    <mergeCell ref="RCO868:RCX868"/>
    <mergeCell ref="RCY868:RDH868"/>
    <mergeCell ref="RDI868:RDR868"/>
    <mergeCell ref="RDS868:REB868"/>
    <mergeCell ref="REC868:REL868"/>
    <mergeCell ref="REM868:REV868"/>
    <mergeCell ref="REW868:RFF868"/>
    <mergeCell ref="QYI868:QYR868"/>
    <mergeCell ref="QYS868:QZB868"/>
    <mergeCell ref="QZC868:QZL868"/>
    <mergeCell ref="QZM868:QZV868"/>
    <mergeCell ref="QZW868:RAF868"/>
    <mergeCell ref="RAG868:RAP868"/>
    <mergeCell ref="RAQ868:RAZ868"/>
    <mergeCell ref="RBA868:RBJ868"/>
    <mergeCell ref="RBK868:RBT868"/>
    <mergeCell ref="QUW868:QVF868"/>
    <mergeCell ref="QVG868:QVP868"/>
    <mergeCell ref="QVQ868:QVZ868"/>
    <mergeCell ref="QWA868:QWJ868"/>
    <mergeCell ref="QWK868:QWT868"/>
    <mergeCell ref="QWU868:QXD868"/>
    <mergeCell ref="QXE868:QXN868"/>
    <mergeCell ref="QXO868:QXX868"/>
    <mergeCell ref="QXY868:QYH868"/>
    <mergeCell ref="QRK868:QRT868"/>
    <mergeCell ref="QRU868:QSD868"/>
    <mergeCell ref="QSE868:QSN868"/>
    <mergeCell ref="QSO868:QSX868"/>
    <mergeCell ref="QSY868:QTH868"/>
    <mergeCell ref="QTI868:QTR868"/>
    <mergeCell ref="QTS868:QUB868"/>
    <mergeCell ref="QUC868:QUL868"/>
    <mergeCell ref="QUM868:QUV868"/>
    <mergeCell ref="QNY868:QOH868"/>
    <mergeCell ref="QOI868:QOR868"/>
    <mergeCell ref="QOS868:QPB868"/>
    <mergeCell ref="QPC868:QPL868"/>
    <mergeCell ref="QPM868:QPV868"/>
    <mergeCell ref="QPW868:QQF868"/>
    <mergeCell ref="QQG868:QQP868"/>
    <mergeCell ref="QQQ868:QQZ868"/>
    <mergeCell ref="QRA868:QRJ868"/>
    <mergeCell ref="QKM868:QKV868"/>
    <mergeCell ref="QKW868:QLF868"/>
    <mergeCell ref="QLG868:QLP868"/>
    <mergeCell ref="QLQ868:QLZ868"/>
    <mergeCell ref="QMA868:QMJ868"/>
    <mergeCell ref="QMK868:QMT868"/>
    <mergeCell ref="QMU868:QND868"/>
    <mergeCell ref="QNE868:QNN868"/>
    <mergeCell ref="QNO868:QNX868"/>
    <mergeCell ref="QHA868:QHJ868"/>
    <mergeCell ref="QHK868:QHT868"/>
    <mergeCell ref="QHU868:QID868"/>
    <mergeCell ref="QIE868:QIN868"/>
    <mergeCell ref="QIO868:QIX868"/>
    <mergeCell ref="QIY868:QJH868"/>
    <mergeCell ref="QJI868:QJR868"/>
    <mergeCell ref="QJS868:QKB868"/>
    <mergeCell ref="QKC868:QKL868"/>
    <mergeCell ref="QDO868:QDX868"/>
    <mergeCell ref="QDY868:QEH868"/>
    <mergeCell ref="QEI868:QER868"/>
    <mergeCell ref="QES868:QFB868"/>
    <mergeCell ref="QFC868:QFL868"/>
    <mergeCell ref="QFM868:QFV868"/>
    <mergeCell ref="QFW868:QGF868"/>
    <mergeCell ref="QGG868:QGP868"/>
    <mergeCell ref="QGQ868:QGZ868"/>
    <mergeCell ref="QAC868:QAL868"/>
    <mergeCell ref="QAM868:QAV868"/>
    <mergeCell ref="QAW868:QBF868"/>
    <mergeCell ref="QBG868:QBP868"/>
    <mergeCell ref="QBQ868:QBZ868"/>
    <mergeCell ref="QCA868:QCJ868"/>
    <mergeCell ref="QCK868:QCT868"/>
    <mergeCell ref="QCU868:QDD868"/>
    <mergeCell ref="QDE868:QDN868"/>
    <mergeCell ref="PWQ868:PWZ868"/>
    <mergeCell ref="PXA868:PXJ868"/>
    <mergeCell ref="PXK868:PXT868"/>
    <mergeCell ref="PXU868:PYD868"/>
    <mergeCell ref="PYE868:PYN868"/>
    <mergeCell ref="PYO868:PYX868"/>
    <mergeCell ref="PYY868:PZH868"/>
    <mergeCell ref="PZI868:PZR868"/>
    <mergeCell ref="PZS868:QAB868"/>
    <mergeCell ref="PTE868:PTN868"/>
    <mergeCell ref="PTO868:PTX868"/>
    <mergeCell ref="PTY868:PUH868"/>
    <mergeCell ref="PUI868:PUR868"/>
    <mergeCell ref="PUS868:PVB868"/>
    <mergeCell ref="PVC868:PVL868"/>
    <mergeCell ref="PVM868:PVV868"/>
    <mergeCell ref="PVW868:PWF868"/>
    <mergeCell ref="PWG868:PWP868"/>
    <mergeCell ref="PPS868:PQB868"/>
    <mergeCell ref="PQC868:PQL868"/>
    <mergeCell ref="PQM868:PQV868"/>
    <mergeCell ref="PQW868:PRF868"/>
    <mergeCell ref="PRG868:PRP868"/>
    <mergeCell ref="PRQ868:PRZ868"/>
    <mergeCell ref="PSA868:PSJ868"/>
    <mergeCell ref="PSK868:PST868"/>
    <mergeCell ref="PSU868:PTD868"/>
    <mergeCell ref="PMG868:PMP868"/>
    <mergeCell ref="PMQ868:PMZ868"/>
    <mergeCell ref="PNA868:PNJ868"/>
    <mergeCell ref="PNK868:PNT868"/>
    <mergeCell ref="PNU868:POD868"/>
    <mergeCell ref="POE868:PON868"/>
    <mergeCell ref="POO868:POX868"/>
    <mergeCell ref="POY868:PPH868"/>
    <mergeCell ref="PPI868:PPR868"/>
    <mergeCell ref="PIU868:PJD868"/>
    <mergeCell ref="PJE868:PJN868"/>
    <mergeCell ref="PJO868:PJX868"/>
    <mergeCell ref="PJY868:PKH868"/>
    <mergeCell ref="PKI868:PKR868"/>
    <mergeCell ref="PKS868:PLB868"/>
    <mergeCell ref="PLC868:PLL868"/>
    <mergeCell ref="PLM868:PLV868"/>
    <mergeCell ref="PLW868:PMF868"/>
    <mergeCell ref="PFI868:PFR868"/>
    <mergeCell ref="PFS868:PGB868"/>
    <mergeCell ref="PGC868:PGL868"/>
    <mergeCell ref="PGM868:PGV868"/>
    <mergeCell ref="PGW868:PHF868"/>
    <mergeCell ref="PHG868:PHP868"/>
    <mergeCell ref="PHQ868:PHZ868"/>
    <mergeCell ref="PIA868:PIJ868"/>
    <mergeCell ref="PIK868:PIT868"/>
    <mergeCell ref="PBW868:PCF868"/>
    <mergeCell ref="PCG868:PCP868"/>
    <mergeCell ref="PCQ868:PCZ868"/>
    <mergeCell ref="PDA868:PDJ868"/>
    <mergeCell ref="PDK868:PDT868"/>
    <mergeCell ref="PDU868:PED868"/>
    <mergeCell ref="PEE868:PEN868"/>
    <mergeCell ref="PEO868:PEX868"/>
    <mergeCell ref="PEY868:PFH868"/>
    <mergeCell ref="OYK868:OYT868"/>
    <mergeCell ref="OYU868:OZD868"/>
    <mergeCell ref="OZE868:OZN868"/>
    <mergeCell ref="OZO868:OZX868"/>
    <mergeCell ref="OZY868:PAH868"/>
    <mergeCell ref="PAI868:PAR868"/>
    <mergeCell ref="PAS868:PBB868"/>
    <mergeCell ref="PBC868:PBL868"/>
    <mergeCell ref="PBM868:PBV868"/>
    <mergeCell ref="OUY868:OVH868"/>
    <mergeCell ref="OVI868:OVR868"/>
    <mergeCell ref="OVS868:OWB868"/>
    <mergeCell ref="OWC868:OWL868"/>
    <mergeCell ref="OWM868:OWV868"/>
    <mergeCell ref="OWW868:OXF868"/>
    <mergeCell ref="OXG868:OXP868"/>
    <mergeCell ref="OXQ868:OXZ868"/>
    <mergeCell ref="OYA868:OYJ868"/>
    <mergeCell ref="ORM868:ORV868"/>
    <mergeCell ref="ORW868:OSF868"/>
    <mergeCell ref="OSG868:OSP868"/>
    <mergeCell ref="OSQ868:OSZ868"/>
    <mergeCell ref="OTA868:OTJ868"/>
    <mergeCell ref="OTK868:OTT868"/>
    <mergeCell ref="OTU868:OUD868"/>
    <mergeCell ref="OUE868:OUN868"/>
    <mergeCell ref="OUO868:OUX868"/>
    <mergeCell ref="OOA868:OOJ868"/>
    <mergeCell ref="OOK868:OOT868"/>
    <mergeCell ref="OOU868:OPD868"/>
    <mergeCell ref="OPE868:OPN868"/>
    <mergeCell ref="OPO868:OPX868"/>
    <mergeCell ref="OPY868:OQH868"/>
    <mergeCell ref="OQI868:OQR868"/>
    <mergeCell ref="OQS868:ORB868"/>
    <mergeCell ref="ORC868:ORL868"/>
    <mergeCell ref="OKO868:OKX868"/>
    <mergeCell ref="OKY868:OLH868"/>
    <mergeCell ref="OLI868:OLR868"/>
    <mergeCell ref="OLS868:OMB868"/>
    <mergeCell ref="OMC868:OML868"/>
    <mergeCell ref="OMM868:OMV868"/>
    <mergeCell ref="OMW868:ONF868"/>
    <mergeCell ref="ONG868:ONP868"/>
    <mergeCell ref="ONQ868:ONZ868"/>
    <mergeCell ref="OHC868:OHL868"/>
    <mergeCell ref="OHM868:OHV868"/>
    <mergeCell ref="OHW868:OIF868"/>
    <mergeCell ref="OIG868:OIP868"/>
    <mergeCell ref="OIQ868:OIZ868"/>
    <mergeCell ref="OJA868:OJJ868"/>
    <mergeCell ref="OJK868:OJT868"/>
    <mergeCell ref="OJU868:OKD868"/>
    <mergeCell ref="OKE868:OKN868"/>
    <mergeCell ref="ODQ868:ODZ868"/>
    <mergeCell ref="OEA868:OEJ868"/>
    <mergeCell ref="OEK868:OET868"/>
    <mergeCell ref="OEU868:OFD868"/>
    <mergeCell ref="OFE868:OFN868"/>
    <mergeCell ref="OFO868:OFX868"/>
    <mergeCell ref="OFY868:OGH868"/>
    <mergeCell ref="OGI868:OGR868"/>
    <mergeCell ref="OGS868:OHB868"/>
    <mergeCell ref="OAE868:OAN868"/>
    <mergeCell ref="OAO868:OAX868"/>
    <mergeCell ref="OAY868:OBH868"/>
    <mergeCell ref="OBI868:OBR868"/>
    <mergeCell ref="OBS868:OCB868"/>
    <mergeCell ref="OCC868:OCL868"/>
    <mergeCell ref="OCM868:OCV868"/>
    <mergeCell ref="OCW868:ODF868"/>
    <mergeCell ref="ODG868:ODP868"/>
    <mergeCell ref="NWS868:NXB868"/>
    <mergeCell ref="NXC868:NXL868"/>
    <mergeCell ref="NXM868:NXV868"/>
    <mergeCell ref="NXW868:NYF868"/>
    <mergeCell ref="NYG868:NYP868"/>
    <mergeCell ref="NYQ868:NYZ868"/>
    <mergeCell ref="NZA868:NZJ868"/>
    <mergeCell ref="NZK868:NZT868"/>
    <mergeCell ref="NZU868:OAD868"/>
    <mergeCell ref="NTG868:NTP868"/>
    <mergeCell ref="NTQ868:NTZ868"/>
    <mergeCell ref="NUA868:NUJ868"/>
    <mergeCell ref="NUK868:NUT868"/>
    <mergeCell ref="NUU868:NVD868"/>
    <mergeCell ref="NVE868:NVN868"/>
    <mergeCell ref="NVO868:NVX868"/>
    <mergeCell ref="NVY868:NWH868"/>
    <mergeCell ref="NWI868:NWR868"/>
    <mergeCell ref="NPU868:NQD868"/>
    <mergeCell ref="NQE868:NQN868"/>
    <mergeCell ref="NQO868:NQX868"/>
    <mergeCell ref="NQY868:NRH868"/>
    <mergeCell ref="NRI868:NRR868"/>
    <mergeCell ref="NRS868:NSB868"/>
    <mergeCell ref="NSC868:NSL868"/>
    <mergeCell ref="NSM868:NSV868"/>
    <mergeCell ref="NSW868:NTF868"/>
    <mergeCell ref="NMI868:NMR868"/>
    <mergeCell ref="NMS868:NNB868"/>
    <mergeCell ref="NNC868:NNL868"/>
    <mergeCell ref="NNM868:NNV868"/>
    <mergeCell ref="NNW868:NOF868"/>
    <mergeCell ref="NOG868:NOP868"/>
    <mergeCell ref="NOQ868:NOZ868"/>
    <mergeCell ref="NPA868:NPJ868"/>
    <mergeCell ref="NPK868:NPT868"/>
    <mergeCell ref="NIW868:NJF868"/>
    <mergeCell ref="NJG868:NJP868"/>
    <mergeCell ref="NJQ868:NJZ868"/>
    <mergeCell ref="NKA868:NKJ868"/>
    <mergeCell ref="NKK868:NKT868"/>
    <mergeCell ref="NKU868:NLD868"/>
    <mergeCell ref="NLE868:NLN868"/>
    <mergeCell ref="NLO868:NLX868"/>
    <mergeCell ref="NLY868:NMH868"/>
    <mergeCell ref="NFK868:NFT868"/>
    <mergeCell ref="NFU868:NGD868"/>
    <mergeCell ref="NGE868:NGN868"/>
    <mergeCell ref="NGO868:NGX868"/>
    <mergeCell ref="NGY868:NHH868"/>
    <mergeCell ref="NHI868:NHR868"/>
    <mergeCell ref="NHS868:NIB868"/>
    <mergeCell ref="NIC868:NIL868"/>
    <mergeCell ref="NIM868:NIV868"/>
    <mergeCell ref="NBY868:NCH868"/>
    <mergeCell ref="NCI868:NCR868"/>
    <mergeCell ref="NCS868:NDB868"/>
    <mergeCell ref="NDC868:NDL868"/>
    <mergeCell ref="NDM868:NDV868"/>
    <mergeCell ref="NDW868:NEF868"/>
    <mergeCell ref="NEG868:NEP868"/>
    <mergeCell ref="NEQ868:NEZ868"/>
    <mergeCell ref="NFA868:NFJ868"/>
    <mergeCell ref="MYM868:MYV868"/>
    <mergeCell ref="MYW868:MZF868"/>
    <mergeCell ref="MZG868:MZP868"/>
    <mergeCell ref="MZQ868:MZZ868"/>
    <mergeCell ref="NAA868:NAJ868"/>
    <mergeCell ref="NAK868:NAT868"/>
    <mergeCell ref="NAU868:NBD868"/>
    <mergeCell ref="NBE868:NBN868"/>
    <mergeCell ref="NBO868:NBX868"/>
    <mergeCell ref="MVA868:MVJ868"/>
    <mergeCell ref="MVK868:MVT868"/>
    <mergeCell ref="MVU868:MWD868"/>
    <mergeCell ref="MWE868:MWN868"/>
    <mergeCell ref="MWO868:MWX868"/>
    <mergeCell ref="MWY868:MXH868"/>
    <mergeCell ref="MXI868:MXR868"/>
    <mergeCell ref="MXS868:MYB868"/>
    <mergeCell ref="MYC868:MYL868"/>
    <mergeCell ref="MRO868:MRX868"/>
    <mergeCell ref="MRY868:MSH868"/>
    <mergeCell ref="MSI868:MSR868"/>
    <mergeCell ref="MSS868:MTB868"/>
    <mergeCell ref="MTC868:MTL868"/>
    <mergeCell ref="MTM868:MTV868"/>
    <mergeCell ref="MTW868:MUF868"/>
    <mergeCell ref="MUG868:MUP868"/>
    <mergeCell ref="MUQ868:MUZ868"/>
    <mergeCell ref="MOC868:MOL868"/>
    <mergeCell ref="MOM868:MOV868"/>
    <mergeCell ref="MOW868:MPF868"/>
    <mergeCell ref="MPG868:MPP868"/>
    <mergeCell ref="MPQ868:MPZ868"/>
    <mergeCell ref="MQA868:MQJ868"/>
    <mergeCell ref="MQK868:MQT868"/>
    <mergeCell ref="MQU868:MRD868"/>
    <mergeCell ref="MRE868:MRN868"/>
    <mergeCell ref="MKQ868:MKZ868"/>
    <mergeCell ref="MLA868:MLJ868"/>
    <mergeCell ref="MLK868:MLT868"/>
    <mergeCell ref="MLU868:MMD868"/>
    <mergeCell ref="MME868:MMN868"/>
    <mergeCell ref="MMO868:MMX868"/>
    <mergeCell ref="MMY868:MNH868"/>
    <mergeCell ref="MNI868:MNR868"/>
    <mergeCell ref="MNS868:MOB868"/>
    <mergeCell ref="MHE868:MHN868"/>
    <mergeCell ref="MHO868:MHX868"/>
    <mergeCell ref="MHY868:MIH868"/>
    <mergeCell ref="MII868:MIR868"/>
    <mergeCell ref="MIS868:MJB868"/>
    <mergeCell ref="MJC868:MJL868"/>
    <mergeCell ref="MJM868:MJV868"/>
    <mergeCell ref="MJW868:MKF868"/>
    <mergeCell ref="MKG868:MKP868"/>
    <mergeCell ref="MDS868:MEB868"/>
    <mergeCell ref="MEC868:MEL868"/>
    <mergeCell ref="MEM868:MEV868"/>
    <mergeCell ref="MEW868:MFF868"/>
    <mergeCell ref="MFG868:MFP868"/>
    <mergeCell ref="MFQ868:MFZ868"/>
    <mergeCell ref="MGA868:MGJ868"/>
    <mergeCell ref="MGK868:MGT868"/>
    <mergeCell ref="MGU868:MHD868"/>
    <mergeCell ref="MAG868:MAP868"/>
    <mergeCell ref="MAQ868:MAZ868"/>
    <mergeCell ref="MBA868:MBJ868"/>
    <mergeCell ref="MBK868:MBT868"/>
    <mergeCell ref="MBU868:MCD868"/>
    <mergeCell ref="MCE868:MCN868"/>
    <mergeCell ref="MCO868:MCX868"/>
    <mergeCell ref="MCY868:MDH868"/>
    <mergeCell ref="MDI868:MDR868"/>
    <mergeCell ref="LWU868:LXD868"/>
    <mergeCell ref="LXE868:LXN868"/>
    <mergeCell ref="LXO868:LXX868"/>
    <mergeCell ref="LXY868:LYH868"/>
    <mergeCell ref="LYI868:LYR868"/>
    <mergeCell ref="LYS868:LZB868"/>
    <mergeCell ref="LZC868:LZL868"/>
    <mergeCell ref="LZM868:LZV868"/>
    <mergeCell ref="LZW868:MAF868"/>
    <mergeCell ref="LTI868:LTR868"/>
    <mergeCell ref="LTS868:LUB868"/>
    <mergeCell ref="LUC868:LUL868"/>
    <mergeCell ref="LUM868:LUV868"/>
    <mergeCell ref="LUW868:LVF868"/>
    <mergeCell ref="LVG868:LVP868"/>
    <mergeCell ref="LVQ868:LVZ868"/>
    <mergeCell ref="LWA868:LWJ868"/>
    <mergeCell ref="LWK868:LWT868"/>
    <mergeCell ref="LPW868:LQF868"/>
    <mergeCell ref="LQG868:LQP868"/>
    <mergeCell ref="LQQ868:LQZ868"/>
    <mergeCell ref="LRA868:LRJ868"/>
    <mergeCell ref="LRK868:LRT868"/>
    <mergeCell ref="LRU868:LSD868"/>
    <mergeCell ref="LSE868:LSN868"/>
    <mergeCell ref="LSO868:LSX868"/>
    <mergeCell ref="LSY868:LTH868"/>
    <mergeCell ref="LMK868:LMT868"/>
    <mergeCell ref="LMU868:LND868"/>
    <mergeCell ref="LNE868:LNN868"/>
    <mergeCell ref="LNO868:LNX868"/>
    <mergeCell ref="LNY868:LOH868"/>
    <mergeCell ref="LOI868:LOR868"/>
    <mergeCell ref="LOS868:LPB868"/>
    <mergeCell ref="LPC868:LPL868"/>
    <mergeCell ref="LPM868:LPV868"/>
    <mergeCell ref="LIY868:LJH868"/>
    <mergeCell ref="LJI868:LJR868"/>
    <mergeCell ref="LJS868:LKB868"/>
    <mergeCell ref="LKC868:LKL868"/>
    <mergeCell ref="LKM868:LKV868"/>
    <mergeCell ref="LKW868:LLF868"/>
    <mergeCell ref="LLG868:LLP868"/>
    <mergeCell ref="LLQ868:LLZ868"/>
    <mergeCell ref="LMA868:LMJ868"/>
    <mergeCell ref="LFM868:LFV868"/>
    <mergeCell ref="LFW868:LGF868"/>
    <mergeCell ref="LGG868:LGP868"/>
    <mergeCell ref="LGQ868:LGZ868"/>
    <mergeCell ref="LHA868:LHJ868"/>
    <mergeCell ref="LHK868:LHT868"/>
    <mergeCell ref="LHU868:LID868"/>
    <mergeCell ref="LIE868:LIN868"/>
    <mergeCell ref="LIO868:LIX868"/>
    <mergeCell ref="LCA868:LCJ868"/>
    <mergeCell ref="LCK868:LCT868"/>
    <mergeCell ref="LCU868:LDD868"/>
    <mergeCell ref="LDE868:LDN868"/>
    <mergeCell ref="LDO868:LDX868"/>
    <mergeCell ref="LDY868:LEH868"/>
    <mergeCell ref="LEI868:LER868"/>
    <mergeCell ref="LES868:LFB868"/>
    <mergeCell ref="LFC868:LFL868"/>
    <mergeCell ref="KYO868:KYX868"/>
    <mergeCell ref="KYY868:KZH868"/>
    <mergeCell ref="KZI868:KZR868"/>
    <mergeCell ref="KZS868:LAB868"/>
    <mergeCell ref="LAC868:LAL868"/>
    <mergeCell ref="LAM868:LAV868"/>
    <mergeCell ref="LAW868:LBF868"/>
    <mergeCell ref="LBG868:LBP868"/>
    <mergeCell ref="LBQ868:LBZ868"/>
    <mergeCell ref="KVC868:KVL868"/>
    <mergeCell ref="KVM868:KVV868"/>
    <mergeCell ref="KVW868:KWF868"/>
    <mergeCell ref="KWG868:KWP868"/>
    <mergeCell ref="KWQ868:KWZ868"/>
    <mergeCell ref="KXA868:KXJ868"/>
    <mergeCell ref="KXK868:KXT868"/>
    <mergeCell ref="KXU868:KYD868"/>
    <mergeCell ref="KYE868:KYN868"/>
    <mergeCell ref="KRQ868:KRZ868"/>
    <mergeCell ref="KSA868:KSJ868"/>
    <mergeCell ref="KSK868:KST868"/>
    <mergeCell ref="KSU868:KTD868"/>
    <mergeCell ref="KTE868:KTN868"/>
    <mergeCell ref="KTO868:KTX868"/>
    <mergeCell ref="KTY868:KUH868"/>
    <mergeCell ref="KUI868:KUR868"/>
    <mergeCell ref="KUS868:KVB868"/>
    <mergeCell ref="KOE868:KON868"/>
    <mergeCell ref="KOO868:KOX868"/>
    <mergeCell ref="KOY868:KPH868"/>
    <mergeCell ref="KPI868:KPR868"/>
    <mergeCell ref="KPS868:KQB868"/>
    <mergeCell ref="KQC868:KQL868"/>
    <mergeCell ref="KQM868:KQV868"/>
    <mergeCell ref="KQW868:KRF868"/>
    <mergeCell ref="KRG868:KRP868"/>
    <mergeCell ref="KKS868:KLB868"/>
    <mergeCell ref="KLC868:KLL868"/>
    <mergeCell ref="KLM868:KLV868"/>
    <mergeCell ref="KLW868:KMF868"/>
    <mergeCell ref="KMG868:KMP868"/>
    <mergeCell ref="KMQ868:KMZ868"/>
    <mergeCell ref="KNA868:KNJ868"/>
    <mergeCell ref="KNK868:KNT868"/>
    <mergeCell ref="KNU868:KOD868"/>
    <mergeCell ref="KHG868:KHP868"/>
    <mergeCell ref="KHQ868:KHZ868"/>
    <mergeCell ref="KIA868:KIJ868"/>
    <mergeCell ref="KIK868:KIT868"/>
    <mergeCell ref="KIU868:KJD868"/>
    <mergeCell ref="KJE868:KJN868"/>
    <mergeCell ref="KJO868:KJX868"/>
    <mergeCell ref="KJY868:KKH868"/>
    <mergeCell ref="KKI868:KKR868"/>
    <mergeCell ref="KDU868:KED868"/>
    <mergeCell ref="KEE868:KEN868"/>
    <mergeCell ref="KEO868:KEX868"/>
    <mergeCell ref="KEY868:KFH868"/>
    <mergeCell ref="KFI868:KFR868"/>
    <mergeCell ref="KFS868:KGB868"/>
    <mergeCell ref="KGC868:KGL868"/>
    <mergeCell ref="KGM868:KGV868"/>
    <mergeCell ref="KGW868:KHF868"/>
    <mergeCell ref="KAI868:KAR868"/>
    <mergeCell ref="KAS868:KBB868"/>
    <mergeCell ref="KBC868:KBL868"/>
    <mergeCell ref="KBM868:KBV868"/>
    <mergeCell ref="KBW868:KCF868"/>
    <mergeCell ref="KCG868:KCP868"/>
    <mergeCell ref="KCQ868:KCZ868"/>
    <mergeCell ref="KDA868:KDJ868"/>
    <mergeCell ref="KDK868:KDT868"/>
    <mergeCell ref="JWW868:JXF868"/>
    <mergeCell ref="JXG868:JXP868"/>
    <mergeCell ref="JXQ868:JXZ868"/>
    <mergeCell ref="JYA868:JYJ868"/>
    <mergeCell ref="JYK868:JYT868"/>
    <mergeCell ref="JYU868:JZD868"/>
    <mergeCell ref="JZE868:JZN868"/>
    <mergeCell ref="JZO868:JZX868"/>
    <mergeCell ref="JZY868:KAH868"/>
    <mergeCell ref="JTK868:JTT868"/>
    <mergeCell ref="JTU868:JUD868"/>
    <mergeCell ref="JUE868:JUN868"/>
    <mergeCell ref="JUO868:JUX868"/>
    <mergeCell ref="JUY868:JVH868"/>
    <mergeCell ref="JVI868:JVR868"/>
    <mergeCell ref="JVS868:JWB868"/>
    <mergeCell ref="JWC868:JWL868"/>
    <mergeCell ref="JWM868:JWV868"/>
    <mergeCell ref="JPY868:JQH868"/>
    <mergeCell ref="JQI868:JQR868"/>
    <mergeCell ref="JQS868:JRB868"/>
    <mergeCell ref="JRC868:JRL868"/>
    <mergeCell ref="JRM868:JRV868"/>
    <mergeCell ref="JRW868:JSF868"/>
    <mergeCell ref="JSG868:JSP868"/>
    <mergeCell ref="JSQ868:JSZ868"/>
    <mergeCell ref="JTA868:JTJ868"/>
    <mergeCell ref="JMM868:JMV868"/>
    <mergeCell ref="JMW868:JNF868"/>
    <mergeCell ref="JNG868:JNP868"/>
    <mergeCell ref="JNQ868:JNZ868"/>
    <mergeCell ref="JOA868:JOJ868"/>
    <mergeCell ref="JOK868:JOT868"/>
    <mergeCell ref="JOU868:JPD868"/>
    <mergeCell ref="JPE868:JPN868"/>
    <mergeCell ref="JPO868:JPX868"/>
    <mergeCell ref="JJA868:JJJ868"/>
    <mergeCell ref="JJK868:JJT868"/>
    <mergeCell ref="JJU868:JKD868"/>
    <mergeCell ref="JKE868:JKN868"/>
    <mergeCell ref="JKO868:JKX868"/>
    <mergeCell ref="JKY868:JLH868"/>
    <mergeCell ref="JLI868:JLR868"/>
    <mergeCell ref="JLS868:JMB868"/>
    <mergeCell ref="JMC868:JML868"/>
    <mergeCell ref="JFO868:JFX868"/>
    <mergeCell ref="JFY868:JGH868"/>
    <mergeCell ref="JGI868:JGR868"/>
    <mergeCell ref="JGS868:JHB868"/>
    <mergeCell ref="JHC868:JHL868"/>
    <mergeCell ref="JHM868:JHV868"/>
    <mergeCell ref="JHW868:JIF868"/>
    <mergeCell ref="JIG868:JIP868"/>
    <mergeCell ref="JIQ868:JIZ868"/>
    <mergeCell ref="JCC868:JCL868"/>
    <mergeCell ref="JCM868:JCV868"/>
    <mergeCell ref="JCW868:JDF868"/>
    <mergeCell ref="JDG868:JDP868"/>
    <mergeCell ref="JDQ868:JDZ868"/>
    <mergeCell ref="JEA868:JEJ868"/>
    <mergeCell ref="JEK868:JET868"/>
    <mergeCell ref="JEU868:JFD868"/>
    <mergeCell ref="JFE868:JFN868"/>
    <mergeCell ref="IYQ868:IYZ868"/>
    <mergeCell ref="IZA868:IZJ868"/>
    <mergeCell ref="IZK868:IZT868"/>
    <mergeCell ref="IZU868:JAD868"/>
    <mergeCell ref="JAE868:JAN868"/>
    <mergeCell ref="JAO868:JAX868"/>
    <mergeCell ref="JAY868:JBH868"/>
    <mergeCell ref="JBI868:JBR868"/>
    <mergeCell ref="JBS868:JCB868"/>
    <mergeCell ref="IVE868:IVN868"/>
    <mergeCell ref="IVO868:IVX868"/>
    <mergeCell ref="IVY868:IWH868"/>
    <mergeCell ref="IWI868:IWR868"/>
    <mergeCell ref="IWS868:IXB868"/>
    <mergeCell ref="IXC868:IXL868"/>
    <mergeCell ref="IXM868:IXV868"/>
    <mergeCell ref="IXW868:IYF868"/>
    <mergeCell ref="IYG868:IYP868"/>
    <mergeCell ref="IRS868:ISB868"/>
    <mergeCell ref="ISC868:ISL868"/>
    <mergeCell ref="ISM868:ISV868"/>
    <mergeCell ref="ISW868:ITF868"/>
    <mergeCell ref="ITG868:ITP868"/>
    <mergeCell ref="ITQ868:ITZ868"/>
    <mergeCell ref="IUA868:IUJ868"/>
    <mergeCell ref="IUK868:IUT868"/>
    <mergeCell ref="IUU868:IVD868"/>
    <mergeCell ref="IOG868:IOP868"/>
    <mergeCell ref="IOQ868:IOZ868"/>
    <mergeCell ref="IPA868:IPJ868"/>
    <mergeCell ref="IPK868:IPT868"/>
    <mergeCell ref="IPU868:IQD868"/>
    <mergeCell ref="IQE868:IQN868"/>
    <mergeCell ref="IQO868:IQX868"/>
    <mergeCell ref="IQY868:IRH868"/>
    <mergeCell ref="IRI868:IRR868"/>
    <mergeCell ref="IKU868:ILD868"/>
    <mergeCell ref="ILE868:ILN868"/>
    <mergeCell ref="ILO868:ILX868"/>
    <mergeCell ref="ILY868:IMH868"/>
    <mergeCell ref="IMI868:IMR868"/>
    <mergeCell ref="IMS868:INB868"/>
    <mergeCell ref="INC868:INL868"/>
    <mergeCell ref="INM868:INV868"/>
    <mergeCell ref="INW868:IOF868"/>
    <mergeCell ref="IHI868:IHR868"/>
    <mergeCell ref="IHS868:IIB868"/>
    <mergeCell ref="IIC868:IIL868"/>
    <mergeCell ref="IIM868:IIV868"/>
    <mergeCell ref="IIW868:IJF868"/>
    <mergeCell ref="IJG868:IJP868"/>
    <mergeCell ref="IJQ868:IJZ868"/>
    <mergeCell ref="IKA868:IKJ868"/>
    <mergeCell ref="IKK868:IKT868"/>
    <mergeCell ref="IDW868:IEF868"/>
    <mergeCell ref="IEG868:IEP868"/>
    <mergeCell ref="IEQ868:IEZ868"/>
    <mergeCell ref="IFA868:IFJ868"/>
    <mergeCell ref="IFK868:IFT868"/>
    <mergeCell ref="IFU868:IGD868"/>
    <mergeCell ref="IGE868:IGN868"/>
    <mergeCell ref="IGO868:IGX868"/>
    <mergeCell ref="IGY868:IHH868"/>
    <mergeCell ref="IAK868:IAT868"/>
    <mergeCell ref="IAU868:IBD868"/>
    <mergeCell ref="IBE868:IBN868"/>
    <mergeCell ref="IBO868:IBX868"/>
    <mergeCell ref="IBY868:ICH868"/>
    <mergeCell ref="ICI868:ICR868"/>
    <mergeCell ref="ICS868:IDB868"/>
    <mergeCell ref="IDC868:IDL868"/>
    <mergeCell ref="IDM868:IDV868"/>
    <mergeCell ref="HWY868:HXH868"/>
    <mergeCell ref="HXI868:HXR868"/>
    <mergeCell ref="HXS868:HYB868"/>
    <mergeCell ref="HYC868:HYL868"/>
    <mergeCell ref="HYM868:HYV868"/>
    <mergeCell ref="HYW868:HZF868"/>
    <mergeCell ref="HZG868:HZP868"/>
    <mergeCell ref="HZQ868:HZZ868"/>
    <mergeCell ref="IAA868:IAJ868"/>
    <mergeCell ref="HTM868:HTV868"/>
    <mergeCell ref="HTW868:HUF868"/>
    <mergeCell ref="HUG868:HUP868"/>
    <mergeCell ref="HUQ868:HUZ868"/>
    <mergeCell ref="HVA868:HVJ868"/>
    <mergeCell ref="HVK868:HVT868"/>
    <mergeCell ref="HVU868:HWD868"/>
    <mergeCell ref="HWE868:HWN868"/>
    <mergeCell ref="HWO868:HWX868"/>
    <mergeCell ref="HQA868:HQJ868"/>
    <mergeCell ref="HQK868:HQT868"/>
    <mergeCell ref="HQU868:HRD868"/>
    <mergeCell ref="HRE868:HRN868"/>
    <mergeCell ref="HRO868:HRX868"/>
    <mergeCell ref="HRY868:HSH868"/>
    <mergeCell ref="HSI868:HSR868"/>
    <mergeCell ref="HSS868:HTB868"/>
    <mergeCell ref="HTC868:HTL868"/>
    <mergeCell ref="HMO868:HMX868"/>
    <mergeCell ref="HMY868:HNH868"/>
    <mergeCell ref="HNI868:HNR868"/>
    <mergeCell ref="HNS868:HOB868"/>
    <mergeCell ref="HOC868:HOL868"/>
    <mergeCell ref="HOM868:HOV868"/>
    <mergeCell ref="HOW868:HPF868"/>
    <mergeCell ref="HPG868:HPP868"/>
    <mergeCell ref="HPQ868:HPZ868"/>
    <mergeCell ref="HJC868:HJL868"/>
    <mergeCell ref="HJM868:HJV868"/>
    <mergeCell ref="HJW868:HKF868"/>
    <mergeCell ref="HKG868:HKP868"/>
    <mergeCell ref="HKQ868:HKZ868"/>
    <mergeCell ref="HLA868:HLJ868"/>
    <mergeCell ref="HLK868:HLT868"/>
    <mergeCell ref="HLU868:HMD868"/>
    <mergeCell ref="HME868:HMN868"/>
    <mergeCell ref="HFQ868:HFZ868"/>
    <mergeCell ref="HGA868:HGJ868"/>
    <mergeCell ref="HGK868:HGT868"/>
    <mergeCell ref="HGU868:HHD868"/>
    <mergeCell ref="HHE868:HHN868"/>
    <mergeCell ref="HHO868:HHX868"/>
    <mergeCell ref="HHY868:HIH868"/>
    <mergeCell ref="HII868:HIR868"/>
    <mergeCell ref="HIS868:HJB868"/>
    <mergeCell ref="HCE868:HCN868"/>
    <mergeCell ref="HCO868:HCX868"/>
    <mergeCell ref="HCY868:HDH868"/>
    <mergeCell ref="HDI868:HDR868"/>
    <mergeCell ref="HDS868:HEB868"/>
    <mergeCell ref="HEC868:HEL868"/>
    <mergeCell ref="HEM868:HEV868"/>
    <mergeCell ref="HEW868:HFF868"/>
    <mergeCell ref="HFG868:HFP868"/>
    <mergeCell ref="GYS868:GZB868"/>
    <mergeCell ref="GZC868:GZL868"/>
    <mergeCell ref="GZM868:GZV868"/>
    <mergeCell ref="GZW868:HAF868"/>
    <mergeCell ref="HAG868:HAP868"/>
    <mergeCell ref="HAQ868:HAZ868"/>
    <mergeCell ref="HBA868:HBJ868"/>
    <mergeCell ref="HBK868:HBT868"/>
    <mergeCell ref="HBU868:HCD868"/>
    <mergeCell ref="GVG868:GVP868"/>
    <mergeCell ref="GVQ868:GVZ868"/>
    <mergeCell ref="GWA868:GWJ868"/>
    <mergeCell ref="GWK868:GWT868"/>
    <mergeCell ref="GWU868:GXD868"/>
    <mergeCell ref="GXE868:GXN868"/>
    <mergeCell ref="GXO868:GXX868"/>
    <mergeCell ref="GXY868:GYH868"/>
    <mergeCell ref="GYI868:GYR868"/>
    <mergeCell ref="GRU868:GSD868"/>
    <mergeCell ref="GSE868:GSN868"/>
    <mergeCell ref="GSO868:GSX868"/>
    <mergeCell ref="GSY868:GTH868"/>
    <mergeCell ref="GTI868:GTR868"/>
    <mergeCell ref="GTS868:GUB868"/>
    <mergeCell ref="GUC868:GUL868"/>
    <mergeCell ref="GUM868:GUV868"/>
    <mergeCell ref="GUW868:GVF868"/>
    <mergeCell ref="GOI868:GOR868"/>
    <mergeCell ref="GOS868:GPB868"/>
    <mergeCell ref="GPC868:GPL868"/>
    <mergeCell ref="GPM868:GPV868"/>
    <mergeCell ref="GPW868:GQF868"/>
    <mergeCell ref="GQG868:GQP868"/>
    <mergeCell ref="GQQ868:GQZ868"/>
    <mergeCell ref="GRA868:GRJ868"/>
    <mergeCell ref="GRK868:GRT868"/>
    <mergeCell ref="GKW868:GLF868"/>
    <mergeCell ref="GLG868:GLP868"/>
    <mergeCell ref="GLQ868:GLZ868"/>
    <mergeCell ref="GMA868:GMJ868"/>
    <mergeCell ref="GMK868:GMT868"/>
    <mergeCell ref="GMU868:GND868"/>
    <mergeCell ref="GNE868:GNN868"/>
    <mergeCell ref="GNO868:GNX868"/>
    <mergeCell ref="GNY868:GOH868"/>
    <mergeCell ref="GHK868:GHT868"/>
    <mergeCell ref="GHU868:GID868"/>
    <mergeCell ref="GIE868:GIN868"/>
    <mergeCell ref="GIO868:GIX868"/>
    <mergeCell ref="GIY868:GJH868"/>
    <mergeCell ref="GJI868:GJR868"/>
    <mergeCell ref="GJS868:GKB868"/>
    <mergeCell ref="GKC868:GKL868"/>
    <mergeCell ref="GKM868:GKV868"/>
    <mergeCell ref="GDY868:GEH868"/>
    <mergeCell ref="GEI868:GER868"/>
    <mergeCell ref="GES868:GFB868"/>
    <mergeCell ref="GFC868:GFL868"/>
    <mergeCell ref="GFM868:GFV868"/>
    <mergeCell ref="GFW868:GGF868"/>
    <mergeCell ref="GGG868:GGP868"/>
    <mergeCell ref="GGQ868:GGZ868"/>
    <mergeCell ref="GHA868:GHJ868"/>
    <mergeCell ref="GAM868:GAV868"/>
    <mergeCell ref="GAW868:GBF868"/>
    <mergeCell ref="GBG868:GBP868"/>
    <mergeCell ref="GBQ868:GBZ868"/>
    <mergeCell ref="GCA868:GCJ868"/>
    <mergeCell ref="GCK868:GCT868"/>
    <mergeCell ref="GCU868:GDD868"/>
    <mergeCell ref="GDE868:GDN868"/>
    <mergeCell ref="GDO868:GDX868"/>
    <mergeCell ref="FXA868:FXJ868"/>
    <mergeCell ref="FXK868:FXT868"/>
    <mergeCell ref="FXU868:FYD868"/>
    <mergeCell ref="FYE868:FYN868"/>
    <mergeCell ref="FYO868:FYX868"/>
    <mergeCell ref="FYY868:FZH868"/>
    <mergeCell ref="FZI868:FZR868"/>
    <mergeCell ref="FZS868:GAB868"/>
    <mergeCell ref="GAC868:GAL868"/>
    <mergeCell ref="FTO868:FTX868"/>
    <mergeCell ref="FTY868:FUH868"/>
    <mergeCell ref="FUI868:FUR868"/>
    <mergeCell ref="FUS868:FVB868"/>
    <mergeCell ref="FVC868:FVL868"/>
    <mergeCell ref="FVM868:FVV868"/>
    <mergeCell ref="FVW868:FWF868"/>
    <mergeCell ref="FWG868:FWP868"/>
    <mergeCell ref="FWQ868:FWZ868"/>
    <mergeCell ref="FQC868:FQL868"/>
    <mergeCell ref="FQM868:FQV868"/>
    <mergeCell ref="FQW868:FRF868"/>
    <mergeCell ref="FRG868:FRP868"/>
    <mergeCell ref="FRQ868:FRZ868"/>
    <mergeCell ref="FSA868:FSJ868"/>
    <mergeCell ref="FSK868:FST868"/>
    <mergeCell ref="FSU868:FTD868"/>
    <mergeCell ref="FTE868:FTN868"/>
    <mergeCell ref="FMQ868:FMZ868"/>
    <mergeCell ref="FNA868:FNJ868"/>
    <mergeCell ref="FNK868:FNT868"/>
    <mergeCell ref="FNU868:FOD868"/>
    <mergeCell ref="FOE868:FON868"/>
    <mergeCell ref="FOO868:FOX868"/>
    <mergeCell ref="FOY868:FPH868"/>
    <mergeCell ref="FPI868:FPR868"/>
    <mergeCell ref="FPS868:FQB868"/>
    <mergeCell ref="FJE868:FJN868"/>
    <mergeCell ref="FJO868:FJX868"/>
    <mergeCell ref="FJY868:FKH868"/>
    <mergeCell ref="FKI868:FKR868"/>
    <mergeCell ref="FKS868:FLB868"/>
    <mergeCell ref="FLC868:FLL868"/>
    <mergeCell ref="FLM868:FLV868"/>
    <mergeCell ref="FLW868:FMF868"/>
    <mergeCell ref="FMG868:FMP868"/>
    <mergeCell ref="FFS868:FGB868"/>
    <mergeCell ref="FGC868:FGL868"/>
    <mergeCell ref="FGM868:FGV868"/>
    <mergeCell ref="FGW868:FHF868"/>
    <mergeCell ref="FHG868:FHP868"/>
    <mergeCell ref="FHQ868:FHZ868"/>
    <mergeCell ref="FIA868:FIJ868"/>
    <mergeCell ref="FIK868:FIT868"/>
    <mergeCell ref="FIU868:FJD868"/>
    <mergeCell ref="FCG868:FCP868"/>
    <mergeCell ref="FCQ868:FCZ868"/>
    <mergeCell ref="FDA868:FDJ868"/>
    <mergeCell ref="FDK868:FDT868"/>
    <mergeCell ref="FDU868:FED868"/>
    <mergeCell ref="FEE868:FEN868"/>
    <mergeCell ref="FEO868:FEX868"/>
    <mergeCell ref="FEY868:FFH868"/>
    <mergeCell ref="FFI868:FFR868"/>
    <mergeCell ref="EYU868:EZD868"/>
    <mergeCell ref="EZE868:EZN868"/>
    <mergeCell ref="EZO868:EZX868"/>
    <mergeCell ref="EZY868:FAH868"/>
    <mergeCell ref="FAI868:FAR868"/>
    <mergeCell ref="FAS868:FBB868"/>
    <mergeCell ref="FBC868:FBL868"/>
    <mergeCell ref="FBM868:FBV868"/>
    <mergeCell ref="FBW868:FCF868"/>
    <mergeCell ref="EVI868:EVR868"/>
    <mergeCell ref="EVS868:EWB868"/>
    <mergeCell ref="EWC868:EWL868"/>
    <mergeCell ref="EWM868:EWV868"/>
    <mergeCell ref="EWW868:EXF868"/>
    <mergeCell ref="EXG868:EXP868"/>
    <mergeCell ref="EXQ868:EXZ868"/>
    <mergeCell ref="EYA868:EYJ868"/>
    <mergeCell ref="EYK868:EYT868"/>
    <mergeCell ref="ERW868:ESF868"/>
    <mergeCell ref="ESG868:ESP868"/>
    <mergeCell ref="ESQ868:ESZ868"/>
    <mergeCell ref="ETA868:ETJ868"/>
    <mergeCell ref="ETK868:ETT868"/>
    <mergeCell ref="ETU868:EUD868"/>
    <mergeCell ref="EUE868:EUN868"/>
    <mergeCell ref="EUO868:EUX868"/>
    <mergeCell ref="EUY868:EVH868"/>
    <mergeCell ref="EOK868:EOT868"/>
    <mergeCell ref="EOU868:EPD868"/>
    <mergeCell ref="EPE868:EPN868"/>
    <mergeCell ref="EPO868:EPX868"/>
    <mergeCell ref="EPY868:EQH868"/>
    <mergeCell ref="EQI868:EQR868"/>
    <mergeCell ref="EQS868:ERB868"/>
    <mergeCell ref="ERC868:ERL868"/>
    <mergeCell ref="ERM868:ERV868"/>
    <mergeCell ref="EKY868:ELH868"/>
    <mergeCell ref="ELI868:ELR868"/>
    <mergeCell ref="ELS868:EMB868"/>
    <mergeCell ref="EMC868:EML868"/>
    <mergeCell ref="EMM868:EMV868"/>
    <mergeCell ref="EMW868:ENF868"/>
    <mergeCell ref="ENG868:ENP868"/>
    <mergeCell ref="ENQ868:ENZ868"/>
    <mergeCell ref="EOA868:EOJ868"/>
    <mergeCell ref="EHM868:EHV868"/>
    <mergeCell ref="EHW868:EIF868"/>
    <mergeCell ref="EIG868:EIP868"/>
    <mergeCell ref="EIQ868:EIZ868"/>
    <mergeCell ref="EJA868:EJJ868"/>
    <mergeCell ref="EJK868:EJT868"/>
    <mergeCell ref="EJU868:EKD868"/>
    <mergeCell ref="EKE868:EKN868"/>
    <mergeCell ref="EKO868:EKX868"/>
    <mergeCell ref="EEA868:EEJ868"/>
    <mergeCell ref="EEK868:EET868"/>
    <mergeCell ref="EEU868:EFD868"/>
    <mergeCell ref="EFE868:EFN868"/>
    <mergeCell ref="EFO868:EFX868"/>
    <mergeCell ref="EFY868:EGH868"/>
    <mergeCell ref="EGI868:EGR868"/>
    <mergeCell ref="EGS868:EHB868"/>
    <mergeCell ref="EHC868:EHL868"/>
    <mergeCell ref="EAO868:EAX868"/>
    <mergeCell ref="EAY868:EBH868"/>
    <mergeCell ref="EBI868:EBR868"/>
    <mergeCell ref="EBS868:ECB868"/>
    <mergeCell ref="ECC868:ECL868"/>
    <mergeCell ref="ECM868:ECV868"/>
    <mergeCell ref="ECW868:EDF868"/>
    <mergeCell ref="EDG868:EDP868"/>
    <mergeCell ref="EDQ868:EDZ868"/>
    <mergeCell ref="DXC868:DXL868"/>
    <mergeCell ref="DXM868:DXV868"/>
    <mergeCell ref="DXW868:DYF868"/>
    <mergeCell ref="DYG868:DYP868"/>
    <mergeCell ref="DYQ868:DYZ868"/>
    <mergeCell ref="DZA868:DZJ868"/>
    <mergeCell ref="DZK868:DZT868"/>
    <mergeCell ref="DZU868:EAD868"/>
    <mergeCell ref="EAE868:EAN868"/>
    <mergeCell ref="DTQ868:DTZ868"/>
    <mergeCell ref="DUA868:DUJ868"/>
    <mergeCell ref="DUK868:DUT868"/>
    <mergeCell ref="DUU868:DVD868"/>
    <mergeCell ref="DVE868:DVN868"/>
    <mergeCell ref="DVO868:DVX868"/>
    <mergeCell ref="DVY868:DWH868"/>
    <mergeCell ref="DWI868:DWR868"/>
    <mergeCell ref="DWS868:DXB868"/>
    <mergeCell ref="DQE868:DQN868"/>
    <mergeCell ref="DQO868:DQX868"/>
    <mergeCell ref="DQY868:DRH868"/>
    <mergeCell ref="DRI868:DRR868"/>
    <mergeCell ref="DRS868:DSB868"/>
    <mergeCell ref="DSC868:DSL868"/>
    <mergeCell ref="DSM868:DSV868"/>
    <mergeCell ref="DSW868:DTF868"/>
    <mergeCell ref="DTG868:DTP868"/>
    <mergeCell ref="DMS868:DNB868"/>
    <mergeCell ref="DNC868:DNL868"/>
    <mergeCell ref="DNM868:DNV868"/>
    <mergeCell ref="DNW868:DOF868"/>
    <mergeCell ref="DOG868:DOP868"/>
    <mergeCell ref="DOQ868:DOZ868"/>
    <mergeCell ref="DPA868:DPJ868"/>
    <mergeCell ref="DPK868:DPT868"/>
    <mergeCell ref="DPU868:DQD868"/>
    <mergeCell ref="DJG868:DJP868"/>
    <mergeCell ref="DJQ868:DJZ868"/>
    <mergeCell ref="DKA868:DKJ868"/>
    <mergeCell ref="DKK868:DKT868"/>
    <mergeCell ref="DKU868:DLD868"/>
    <mergeCell ref="DLE868:DLN868"/>
    <mergeCell ref="DLO868:DLX868"/>
    <mergeCell ref="DLY868:DMH868"/>
    <mergeCell ref="DMI868:DMR868"/>
    <mergeCell ref="DFU868:DGD868"/>
    <mergeCell ref="DGE868:DGN868"/>
    <mergeCell ref="DGO868:DGX868"/>
    <mergeCell ref="DGY868:DHH868"/>
    <mergeCell ref="DHI868:DHR868"/>
    <mergeCell ref="DHS868:DIB868"/>
    <mergeCell ref="DIC868:DIL868"/>
    <mergeCell ref="DIM868:DIV868"/>
    <mergeCell ref="DIW868:DJF868"/>
    <mergeCell ref="DCI868:DCR868"/>
    <mergeCell ref="DCS868:DDB868"/>
    <mergeCell ref="DDC868:DDL868"/>
    <mergeCell ref="DDM868:DDV868"/>
    <mergeCell ref="DDW868:DEF868"/>
    <mergeCell ref="DEG868:DEP868"/>
    <mergeCell ref="DEQ868:DEZ868"/>
    <mergeCell ref="DFA868:DFJ868"/>
    <mergeCell ref="DFK868:DFT868"/>
    <mergeCell ref="CYW868:CZF868"/>
    <mergeCell ref="CZG868:CZP868"/>
    <mergeCell ref="CZQ868:CZZ868"/>
    <mergeCell ref="DAA868:DAJ868"/>
    <mergeCell ref="DAK868:DAT868"/>
    <mergeCell ref="DAU868:DBD868"/>
    <mergeCell ref="DBE868:DBN868"/>
    <mergeCell ref="DBO868:DBX868"/>
    <mergeCell ref="DBY868:DCH868"/>
    <mergeCell ref="CVK868:CVT868"/>
    <mergeCell ref="CVU868:CWD868"/>
    <mergeCell ref="CWE868:CWN868"/>
    <mergeCell ref="CWO868:CWX868"/>
    <mergeCell ref="CWY868:CXH868"/>
    <mergeCell ref="CXI868:CXR868"/>
    <mergeCell ref="CXS868:CYB868"/>
    <mergeCell ref="CYC868:CYL868"/>
    <mergeCell ref="CYM868:CYV868"/>
    <mergeCell ref="CRY868:CSH868"/>
    <mergeCell ref="CSI868:CSR868"/>
    <mergeCell ref="CSS868:CTB868"/>
    <mergeCell ref="CTC868:CTL868"/>
    <mergeCell ref="CTM868:CTV868"/>
    <mergeCell ref="CTW868:CUF868"/>
    <mergeCell ref="CUG868:CUP868"/>
    <mergeCell ref="CUQ868:CUZ868"/>
    <mergeCell ref="CVA868:CVJ868"/>
    <mergeCell ref="COM868:COV868"/>
    <mergeCell ref="COW868:CPF868"/>
    <mergeCell ref="CPG868:CPP868"/>
    <mergeCell ref="CPQ868:CPZ868"/>
    <mergeCell ref="CQA868:CQJ868"/>
    <mergeCell ref="CQK868:CQT868"/>
    <mergeCell ref="CQU868:CRD868"/>
    <mergeCell ref="CRE868:CRN868"/>
    <mergeCell ref="CRO868:CRX868"/>
    <mergeCell ref="CLA868:CLJ868"/>
    <mergeCell ref="CLK868:CLT868"/>
    <mergeCell ref="CLU868:CMD868"/>
    <mergeCell ref="CME868:CMN868"/>
    <mergeCell ref="CMO868:CMX868"/>
    <mergeCell ref="CMY868:CNH868"/>
    <mergeCell ref="CNI868:CNR868"/>
    <mergeCell ref="CNS868:COB868"/>
    <mergeCell ref="COC868:COL868"/>
    <mergeCell ref="CHO868:CHX868"/>
    <mergeCell ref="CHY868:CIH868"/>
    <mergeCell ref="CII868:CIR868"/>
    <mergeCell ref="CIS868:CJB868"/>
    <mergeCell ref="CJC868:CJL868"/>
    <mergeCell ref="CJM868:CJV868"/>
    <mergeCell ref="CJW868:CKF868"/>
    <mergeCell ref="CKG868:CKP868"/>
    <mergeCell ref="CKQ868:CKZ868"/>
    <mergeCell ref="CEC868:CEL868"/>
    <mergeCell ref="CEM868:CEV868"/>
    <mergeCell ref="CEW868:CFF868"/>
    <mergeCell ref="CFG868:CFP868"/>
    <mergeCell ref="CFQ868:CFZ868"/>
    <mergeCell ref="CGA868:CGJ868"/>
    <mergeCell ref="CGK868:CGT868"/>
    <mergeCell ref="CGU868:CHD868"/>
    <mergeCell ref="CHE868:CHN868"/>
    <mergeCell ref="CAQ868:CAZ868"/>
    <mergeCell ref="CBA868:CBJ868"/>
    <mergeCell ref="CBK868:CBT868"/>
    <mergeCell ref="CBU868:CCD868"/>
    <mergeCell ref="CCE868:CCN868"/>
    <mergeCell ref="CCO868:CCX868"/>
    <mergeCell ref="CCY868:CDH868"/>
    <mergeCell ref="CDI868:CDR868"/>
    <mergeCell ref="CDS868:CEB868"/>
    <mergeCell ref="BXE868:BXN868"/>
    <mergeCell ref="BXO868:BXX868"/>
    <mergeCell ref="BXY868:BYH868"/>
    <mergeCell ref="BYI868:BYR868"/>
    <mergeCell ref="BYS868:BZB868"/>
    <mergeCell ref="BZC868:BZL868"/>
    <mergeCell ref="BZM868:BZV868"/>
    <mergeCell ref="BZW868:CAF868"/>
    <mergeCell ref="CAG868:CAP868"/>
    <mergeCell ref="BTS868:BUB868"/>
    <mergeCell ref="BUC868:BUL868"/>
    <mergeCell ref="BUM868:BUV868"/>
    <mergeCell ref="BUW868:BVF868"/>
    <mergeCell ref="BVG868:BVP868"/>
    <mergeCell ref="BVQ868:BVZ868"/>
    <mergeCell ref="BWA868:BWJ868"/>
    <mergeCell ref="BWK868:BWT868"/>
    <mergeCell ref="BWU868:BXD868"/>
    <mergeCell ref="BQG868:BQP868"/>
    <mergeCell ref="BQQ868:BQZ868"/>
    <mergeCell ref="BRA868:BRJ868"/>
    <mergeCell ref="BRK868:BRT868"/>
    <mergeCell ref="BRU868:BSD868"/>
    <mergeCell ref="BSE868:BSN868"/>
    <mergeCell ref="BSO868:BSX868"/>
    <mergeCell ref="BSY868:BTH868"/>
    <mergeCell ref="BTI868:BTR868"/>
    <mergeCell ref="BMU868:BND868"/>
    <mergeCell ref="BNE868:BNN868"/>
    <mergeCell ref="BNO868:BNX868"/>
    <mergeCell ref="BNY868:BOH868"/>
    <mergeCell ref="BOI868:BOR868"/>
    <mergeCell ref="BOS868:BPB868"/>
    <mergeCell ref="BPC868:BPL868"/>
    <mergeCell ref="BPM868:BPV868"/>
    <mergeCell ref="BPW868:BQF868"/>
    <mergeCell ref="BJI868:BJR868"/>
    <mergeCell ref="BJS868:BKB868"/>
    <mergeCell ref="BKC868:BKL868"/>
    <mergeCell ref="BKM868:BKV868"/>
    <mergeCell ref="BKW868:BLF868"/>
    <mergeCell ref="BLG868:BLP868"/>
    <mergeCell ref="BLQ868:BLZ868"/>
    <mergeCell ref="BMA868:BMJ868"/>
    <mergeCell ref="BMK868:BMT868"/>
    <mergeCell ref="BFW868:BGF868"/>
    <mergeCell ref="BGG868:BGP868"/>
    <mergeCell ref="BGQ868:BGZ868"/>
    <mergeCell ref="BHA868:BHJ868"/>
    <mergeCell ref="BHK868:BHT868"/>
    <mergeCell ref="BHU868:BID868"/>
    <mergeCell ref="BIE868:BIN868"/>
    <mergeCell ref="BIO868:BIX868"/>
    <mergeCell ref="BIY868:BJH868"/>
    <mergeCell ref="BCK868:BCT868"/>
    <mergeCell ref="BCU868:BDD868"/>
    <mergeCell ref="BDE868:BDN868"/>
    <mergeCell ref="BDO868:BDX868"/>
    <mergeCell ref="BDY868:BEH868"/>
    <mergeCell ref="BEI868:BER868"/>
    <mergeCell ref="BES868:BFB868"/>
    <mergeCell ref="BFC868:BFL868"/>
    <mergeCell ref="BFM868:BFV868"/>
    <mergeCell ref="AYY868:AZH868"/>
    <mergeCell ref="AZI868:AZR868"/>
    <mergeCell ref="AZS868:BAB868"/>
    <mergeCell ref="BAC868:BAL868"/>
    <mergeCell ref="BAM868:BAV868"/>
    <mergeCell ref="BAW868:BBF868"/>
    <mergeCell ref="BBG868:BBP868"/>
    <mergeCell ref="BBQ868:BBZ868"/>
    <mergeCell ref="BCA868:BCJ868"/>
    <mergeCell ref="AVM868:AVV868"/>
    <mergeCell ref="AVW868:AWF868"/>
    <mergeCell ref="AWG868:AWP868"/>
    <mergeCell ref="AWQ868:AWZ868"/>
    <mergeCell ref="AXA868:AXJ868"/>
    <mergeCell ref="AXK868:AXT868"/>
    <mergeCell ref="AXU868:AYD868"/>
    <mergeCell ref="AYE868:AYN868"/>
    <mergeCell ref="AYO868:AYX868"/>
    <mergeCell ref="ASA868:ASJ868"/>
    <mergeCell ref="ASK868:AST868"/>
    <mergeCell ref="ASU868:ATD868"/>
    <mergeCell ref="ATE868:ATN868"/>
    <mergeCell ref="ATO868:ATX868"/>
    <mergeCell ref="ATY868:AUH868"/>
    <mergeCell ref="AUI868:AUR868"/>
    <mergeCell ref="AUS868:AVB868"/>
    <mergeCell ref="AVC868:AVL868"/>
    <mergeCell ref="AOO868:AOX868"/>
    <mergeCell ref="AOY868:APH868"/>
    <mergeCell ref="API868:APR868"/>
    <mergeCell ref="APS868:AQB868"/>
    <mergeCell ref="AQC868:AQL868"/>
    <mergeCell ref="AQM868:AQV868"/>
    <mergeCell ref="AQW868:ARF868"/>
    <mergeCell ref="ARG868:ARP868"/>
    <mergeCell ref="ARQ868:ARZ868"/>
    <mergeCell ref="ALC868:ALL868"/>
    <mergeCell ref="ALM868:ALV868"/>
    <mergeCell ref="ALW868:AMF868"/>
    <mergeCell ref="AMG868:AMP868"/>
    <mergeCell ref="AMQ868:AMZ868"/>
    <mergeCell ref="ANA868:ANJ868"/>
    <mergeCell ref="ANK868:ANT868"/>
    <mergeCell ref="ANU868:AOD868"/>
    <mergeCell ref="AOE868:AON868"/>
    <mergeCell ref="AHQ868:AHZ868"/>
    <mergeCell ref="AIA868:AIJ868"/>
    <mergeCell ref="AIK868:AIT868"/>
    <mergeCell ref="AIU868:AJD868"/>
    <mergeCell ref="AJE868:AJN868"/>
    <mergeCell ref="AJO868:AJX868"/>
    <mergeCell ref="AJY868:AKH868"/>
    <mergeCell ref="AKI868:AKR868"/>
    <mergeCell ref="AKS868:ALB868"/>
    <mergeCell ref="AEE868:AEN868"/>
    <mergeCell ref="AEO868:AEX868"/>
    <mergeCell ref="AEY868:AFH868"/>
    <mergeCell ref="AFI868:AFR868"/>
    <mergeCell ref="AFS868:AGB868"/>
    <mergeCell ref="AGC868:AGL868"/>
    <mergeCell ref="AGM868:AGV868"/>
    <mergeCell ref="AGW868:AHF868"/>
    <mergeCell ref="AHG868:AHP868"/>
    <mergeCell ref="AAS868:ABB868"/>
    <mergeCell ref="ABC868:ABL868"/>
    <mergeCell ref="ABM868:ABV868"/>
    <mergeCell ref="ABW868:ACF868"/>
    <mergeCell ref="ACG868:ACP868"/>
    <mergeCell ref="ACQ868:ACZ868"/>
    <mergeCell ref="ADA868:ADJ868"/>
    <mergeCell ref="ADK868:ADT868"/>
    <mergeCell ref="ADU868:AED868"/>
    <mergeCell ref="XG868:XP868"/>
    <mergeCell ref="XQ868:XZ868"/>
    <mergeCell ref="YA868:YJ868"/>
    <mergeCell ref="YK868:YT868"/>
    <mergeCell ref="YU868:ZD868"/>
    <mergeCell ref="ZE868:ZN868"/>
    <mergeCell ref="ZO868:ZX868"/>
    <mergeCell ref="ZY868:AAH868"/>
    <mergeCell ref="AAI868:AAR868"/>
    <mergeCell ref="TU868:UD868"/>
    <mergeCell ref="UE868:UN868"/>
    <mergeCell ref="UO868:UX868"/>
    <mergeCell ref="UY868:VH868"/>
    <mergeCell ref="VI868:VR868"/>
    <mergeCell ref="VS868:WB868"/>
    <mergeCell ref="WC868:WL868"/>
    <mergeCell ref="WM868:WV868"/>
    <mergeCell ref="WW868:XF868"/>
    <mergeCell ref="QI868:QR868"/>
    <mergeCell ref="QS868:RB868"/>
    <mergeCell ref="RC868:RL868"/>
    <mergeCell ref="RM868:RV868"/>
    <mergeCell ref="RW868:SF868"/>
    <mergeCell ref="SG868:SP868"/>
    <mergeCell ref="SQ868:SZ868"/>
    <mergeCell ref="TA868:TJ868"/>
    <mergeCell ref="TK868:TT868"/>
    <mergeCell ref="MW868:NF868"/>
    <mergeCell ref="NG868:NP868"/>
    <mergeCell ref="NQ868:NZ868"/>
    <mergeCell ref="OA868:OJ868"/>
    <mergeCell ref="OK868:OT868"/>
    <mergeCell ref="OU868:PD868"/>
    <mergeCell ref="PE868:PN868"/>
    <mergeCell ref="PO868:PX868"/>
    <mergeCell ref="PY868:QH868"/>
    <mergeCell ref="JK868:JT868"/>
    <mergeCell ref="JU868:KD868"/>
    <mergeCell ref="KE868:KN868"/>
    <mergeCell ref="KO868:KX868"/>
    <mergeCell ref="KY868:LH868"/>
    <mergeCell ref="LI868:LR868"/>
    <mergeCell ref="LS868:MB868"/>
    <mergeCell ref="MC868:ML868"/>
    <mergeCell ref="MM868:MV868"/>
    <mergeCell ref="FY868:GH868"/>
    <mergeCell ref="GI868:GR868"/>
    <mergeCell ref="GS868:HB868"/>
    <mergeCell ref="HC868:HL868"/>
    <mergeCell ref="HM868:HV868"/>
    <mergeCell ref="HW868:IF868"/>
    <mergeCell ref="IG868:IP868"/>
    <mergeCell ref="IQ868:IZ868"/>
    <mergeCell ref="JA868:JJ868"/>
    <mergeCell ref="CM868:CV868"/>
    <mergeCell ref="CW868:DF868"/>
    <mergeCell ref="DG868:DP868"/>
    <mergeCell ref="DQ868:DZ868"/>
    <mergeCell ref="EA868:EJ868"/>
    <mergeCell ref="EK868:ET868"/>
    <mergeCell ref="EU868:FD868"/>
    <mergeCell ref="FE868:FN868"/>
    <mergeCell ref="FO868:FX868"/>
    <mergeCell ref="A868:J868"/>
    <mergeCell ref="K868:T868"/>
    <mergeCell ref="U868:AD868"/>
    <mergeCell ref="AE868:AN868"/>
    <mergeCell ref="AO868:AX868"/>
    <mergeCell ref="AY868:BH868"/>
    <mergeCell ref="BI868:BR868"/>
    <mergeCell ref="BS868:CB868"/>
    <mergeCell ref="CC868:CL868"/>
    <mergeCell ref="XBY866:XCH866"/>
    <mergeCell ref="XCI866:XCR866"/>
    <mergeCell ref="XCS866:XDB866"/>
    <mergeCell ref="XDC866:XDL866"/>
    <mergeCell ref="XDM866:XDV866"/>
    <mergeCell ref="XDW866:XEF866"/>
    <mergeCell ref="XEG866:XEP866"/>
    <mergeCell ref="XEQ866:XEZ866"/>
    <mergeCell ref="XFA866:XFD866"/>
    <mergeCell ref="WYM866:WYV866"/>
    <mergeCell ref="WYW866:WZF866"/>
    <mergeCell ref="WZG866:WZP866"/>
    <mergeCell ref="WZQ866:WZZ866"/>
    <mergeCell ref="XAA866:XAJ866"/>
    <mergeCell ref="XAK866:XAT866"/>
    <mergeCell ref="XAU866:XBD866"/>
    <mergeCell ref="XBE866:XBN866"/>
    <mergeCell ref="XBO866:XBX866"/>
    <mergeCell ref="WVA866:WVJ866"/>
    <mergeCell ref="WVK866:WVT866"/>
    <mergeCell ref="WVU866:WWD866"/>
    <mergeCell ref="WWE866:WWN866"/>
    <mergeCell ref="WWO866:WWX866"/>
    <mergeCell ref="WWY866:WXH866"/>
    <mergeCell ref="WXI866:WXR866"/>
    <mergeCell ref="WXS866:WYB866"/>
    <mergeCell ref="WYC866:WYL866"/>
    <mergeCell ref="WRO866:WRX866"/>
    <mergeCell ref="WRY866:WSH866"/>
    <mergeCell ref="WSI866:WSR866"/>
    <mergeCell ref="WSS866:WTB866"/>
    <mergeCell ref="WTC866:WTL866"/>
    <mergeCell ref="WTM866:WTV866"/>
    <mergeCell ref="WTW866:WUF866"/>
    <mergeCell ref="WUG866:WUP866"/>
    <mergeCell ref="WUQ866:WUZ866"/>
    <mergeCell ref="WOC866:WOL866"/>
    <mergeCell ref="WOM866:WOV866"/>
    <mergeCell ref="WOW866:WPF866"/>
    <mergeCell ref="WPG866:WPP866"/>
    <mergeCell ref="WPQ866:WPZ866"/>
    <mergeCell ref="WQA866:WQJ866"/>
    <mergeCell ref="WQK866:WQT866"/>
    <mergeCell ref="WQU866:WRD866"/>
    <mergeCell ref="WRE866:WRN866"/>
    <mergeCell ref="WKQ866:WKZ866"/>
    <mergeCell ref="WLA866:WLJ866"/>
    <mergeCell ref="WLK866:WLT866"/>
    <mergeCell ref="WLU866:WMD866"/>
    <mergeCell ref="WME866:WMN866"/>
    <mergeCell ref="WMO866:WMX866"/>
    <mergeCell ref="WMY866:WNH866"/>
    <mergeCell ref="WNI866:WNR866"/>
    <mergeCell ref="WNS866:WOB866"/>
    <mergeCell ref="WHE866:WHN866"/>
    <mergeCell ref="WHO866:WHX866"/>
    <mergeCell ref="WHY866:WIH866"/>
    <mergeCell ref="WII866:WIR866"/>
    <mergeCell ref="WIS866:WJB866"/>
    <mergeCell ref="WJC866:WJL866"/>
    <mergeCell ref="WJM866:WJV866"/>
    <mergeCell ref="WJW866:WKF866"/>
    <mergeCell ref="WKG866:WKP866"/>
    <mergeCell ref="WDS866:WEB866"/>
    <mergeCell ref="WEC866:WEL866"/>
    <mergeCell ref="WEM866:WEV866"/>
    <mergeCell ref="WEW866:WFF866"/>
    <mergeCell ref="WFG866:WFP866"/>
    <mergeCell ref="WFQ866:WFZ866"/>
    <mergeCell ref="WGA866:WGJ866"/>
    <mergeCell ref="WGK866:WGT866"/>
    <mergeCell ref="WGU866:WHD866"/>
    <mergeCell ref="WAG866:WAP866"/>
    <mergeCell ref="WAQ866:WAZ866"/>
    <mergeCell ref="WBA866:WBJ866"/>
    <mergeCell ref="WBK866:WBT866"/>
    <mergeCell ref="WBU866:WCD866"/>
    <mergeCell ref="WCE866:WCN866"/>
    <mergeCell ref="WCO866:WCX866"/>
    <mergeCell ref="WCY866:WDH866"/>
    <mergeCell ref="WDI866:WDR866"/>
    <mergeCell ref="VWU866:VXD866"/>
    <mergeCell ref="VXE866:VXN866"/>
    <mergeCell ref="VXO866:VXX866"/>
    <mergeCell ref="VXY866:VYH866"/>
    <mergeCell ref="VYI866:VYR866"/>
    <mergeCell ref="VYS866:VZB866"/>
    <mergeCell ref="VZC866:VZL866"/>
    <mergeCell ref="VZM866:VZV866"/>
    <mergeCell ref="VZW866:WAF866"/>
    <mergeCell ref="VTI866:VTR866"/>
    <mergeCell ref="VTS866:VUB866"/>
    <mergeCell ref="VUC866:VUL866"/>
    <mergeCell ref="VUM866:VUV866"/>
    <mergeCell ref="VUW866:VVF866"/>
    <mergeCell ref="VVG866:VVP866"/>
    <mergeCell ref="VVQ866:VVZ866"/>
    <mergeCell ref="VWA866:VWJ866"/>
    <mergeCell ref="VWK866:VWT866"/>
    <mergeCell ref="VPW866:VQF866"/>
    <mergeCell ref="VQG866:VQP866"/>
    <mergeCell ref="VQQ866:VQZ866"/>
    <mergeCell ref="VRA866:VRJ866"/>
    <mergeCell ref="VRK866:VRT866"/>
    <mergeCell ref="VRU866:VSD866"/>
    <mergeCell ref="VSE866:VSN866"/>
    <mergeCell ref="VSO866:VSX866"/>
    <mergeCell ref="VSY866:VTH866"/>
    <mergeCell ref="VMK866:VMT866"/>
    <mergeCell ref="VMU866:VND866"/>
    <mergeCell ref="VNE866:VNN866"/>
    <mergeCell ref="VNO866:VNX866"/>
    <mergeCell ref="VNY866:VOH866"/>
    <mergeCell ref="VOI866:VOR866"/>
    <mergeCell ref="VOS866:VPB866"/>
    <mergeCell ref="VPC866:VPL866"/>
    <mergeCell ref="VPM866:VPV866"/>
    <mergeCell ref="VIY866:VJH866"/>
    <mergeCell ref="VJI866:VJR866"/>
    <mergeCell ref="VJS866:VKB866"/>
    <mergeCell ref="VKC866:VKL866"/>
    <mergeCell ref="VKM866:VKV866"/>
    <mergeCell ref="VKW866:VLF866"/>
    <mergeCell ref="VLG866:VLP866"/>
    <mergeCell ref="VLQ866:VLZ866"/>
    <mergeCell ref="VMA866:VMJ866"/>
    <mergeCell ref="VFM866:VFV866"/>
    <mergeCell ref="VFW866:VGF866"/>
    <mergeCell ref="VGG866:VGP866"/>
    <mergeCell ref="VGQ866:VGZ866"/>
    <mergeCell ref="VHA866:VHJ866"/>
    <mergeCell ref="VHK866:VHT866"/>
    <mergeCell ref="VHU866:VID866"/>
    <mergeCell ref="VIE866:VIN866"/>
    <mergeCell ref="VIO866:VIX866"/>
    <mergeCell ref="VCA866:VCJ866"/>
    <mergeCell ref="VCK866:VCT866"/>
    <mergeCell ref="VCU866:VDD866"/>
    <mergeCell ref="VDE866:VDN866"/>
    <mergeCell ref="VDO866:VDX866"/>
    <mergeCell ref="VDY866:VEH866"/>
    <mergeCell ref="VEI866:VER866"/>
    <mergeCell ref="VES866:VFB866"/>
    <mergeCell ref="VFC866:VFL866"/>
    <mergeCell ref="UYO866:UYX866"/>
    <mergeCell ref="UYY866:UZH866"/>
    <mergeCell ref="UZI866:UZR866"/>
    <mergeCell ref="UZS866:VAB866"/>
    <mergeCell ref="VAC866:VAL866"/>
    <mergeCell ref="VAM866:VAV866"/>
    <mergeCell ref="VAW866:VBF866"/>
    <mergeCell ref="VBG866:VBP866"/>
    <mergeCell ref="VBQ866:VBZ866"/>
    <mergeCell ref="UVC866:UVL866"/>
    <mergeCell ref="UVM866:UVV866"/>
    <mergeCell ref="UVW866:UWF866"/>
    <mergeCell ref="UWG866:UWP866"/>
    <mergeCell ref="UWQ866:UWZ866"/>
    <mergeCell ref="UXA866:UXJ866"/>
    <mergeCell ref="UXK866:UXT866"/>
    <mergeCell ref="UXU866:UYD866"/>
    <mergeCell ref="UYE866:UYN866"/>
    <mergeCell ref="URQ866:URZ866"/>
    <mergeCell ref="USA866:USJ866"/>
    <mergeCell ref="USK866:UST866"/>
    <mergeCell ref="USU866:UTD866"/>
    <mergeCell ref="UTE866:UTN866"/>
    <mergeCell ref="UTO866:UTX866"/>
    <mergeCell ref="UTY866:UUH866"/>
    <mergeCell ref="UUI866:UUR866"/>
    <mergeCell ref="UUS866:UVB866"/>
    <mergeCell ref="UOE866:UON866"/>
    <mergeCell ref="UOO866:UOX866"/>
    <mergeCell ref="UOY866:UPH866"/>
    <mergeCell ref="UPI866:UPR866"/>
    <mergeCell ref="UPS866:UQB866"/>
    <mergeCell ref="UQC866:UQL866"/>
    <mergeCell ref="UQM866:UQV866"/>
    <mergeCell ref="UQW866:URF866"/>
    <mergeCell ref="URG866:URP866"/>
    <mergeCell ref="UKS866:ULB866"/>
    <mergeCell ref="ULC866:ULL866"/>
    <mergeCell ref="ULM866:ULV866"/>
    <mergeCell ref="ULW866:UMF866"/>
    <mergeCell ref="UMG866:UMP866"/>
    <mergeCell ref="UMQ866:UMZ866"/>
    <mergeCell ref="UNA866:UNJ866"/>
    <mergeCell ref="UNK866:UNT866"/>
    <mergeCell ref="UNU866:UOD866"/>
    <mergeCell ref="UHG866:UHP866"/>
    <mergeCell ref="UHQ866:UHZ866"/>
    <mergeCell ref="UIA866:UIJ866"/>
    <mergeCell ref="UIK866:UIT866"/>
    <mergeCell ref="UIU866:UJD866"/>
    <mergeCell ref="UJE866:UJN866"/>
    <mergeCell ref="UJO866:UJX866"/>
    <mergeCell ref="UJY866:UKH866"/>
    <mergeCell ref="UKI866:UKR866"/>
    <mergeCell ref="UDU866:UED866"/>
    <mergeCell ref="UEE866:UEN866"/>
    <mergeCell ref="UEO866:UEX866"/>
    <mergeCell ref="UEY866:UFH866"/>
    <mergeCell ref="UFI866:UFR866"/>
    <mergeCell ref="UFS866:UGB866"/>
    <mergeCell ref="UGC866:UGL866"/>
    <mergeCell ref="UGM866:UGV866"/>
    <mergeCell ref="UGW866:UHF866"/>
    <mergeCell ref="UAI866:UAR866"/>
    <mergeCell ref="UAS866:UBB866"/>
    <mergeCell ref="UBC866:UBL866"/>
    <mergeCell ref="UBM866:UBV866"/>
    <mergeCell ref="UBW866:UCF866"/>
    <mergeCell ref="UCG866:UCP866"/>
    <mergeCell ref="UCQ866:UCZ866"/>
    <mergeCell ref="UDA866:UDJ866"/>
    <mergeCell ref="UDK866:UDT866"/>
    <mergeCell ref="TWW866:TXF866"/>
    <mergeCell ref="TXG866:TXP866"/>
    <mergeCell ref="TXQ866:TXZ866"/>
    <mergeCell ref="TYA866:TYJ866"/>
    <mergeCell ref="TYK866:TYT866"/>
    <mergeCell ref="TYU866:TZD866"/>
    <mergeCell ref="TZE866:TZN866"/>
    <mergeCell ref="TZO866:TZX866"/>
    <mergeCell ref="TZY866:UAH866"/>
    <mergeCell ref="TTK866:TTT866"/>
    <mergeCell ref="TTU866:TUD866"/>
    <mergeCell ref="TUE866:TUN866"/>
    <mergeCell ref="TUO866:TUX866"/>
    <mergeCell ref="TUY866:TVH866"/>
    <mergeCell ref="TVI866:TVR866"/>
    <mergeCell ref="TVS866:TWB866"/>
    <mergeCell ref="TWC866:TWL866"/>
    <mergeCell ref="TWM866:TWV866"/>
    <mergeCell ref="TPY866:TQH866"/>
    <mergeCell ref="TQI866:TQR866"/>
    <mergeCell ref="TQS866:TRB866"/>
    <mergeCell ref="TRC866:TRL866"/>
    <mergeCell ref="TRM866:TRV866"/>
    <mergeCell ref="TRW866:TSF866"/>
    <mergeCell ref="TSG866:TSP866"/>
    <mergeCell ref="TSQ866:TSZ866"/>
    <mergeCell ref="TTA866:TTJ866"/>
    <mergeCell ref="TMM866:TMV866"/>
    <mergeCell ref="TMW866:TNF866"/>
    <mergeCell ref="TNG866:TNP866"/>
    <mergeCell ref="TNQ866:TNZ866"/>
    <mergeCell ref="TOA866:TOJ866"/>
    <mergeCell ref="TOK866:TOT866"/>
    <mergeCell ref="TOU866:TPD866"/>
    <mergeCell ref="TPE866:TPN866"/>
    <mergeCell ref="TPO866:TPX866"/>
    <mergeCell ref="TJA866:TJJ866"/>
    <mergeCell ref="TJK866:TJT866"/>
    <mergeCell ref="TJU866:TKD866"/>
    <mergeCell ref="TKE866:TKN866"/>
    <mergeCell ref="TKO866:TKX866"/>
    <mergeCell ref="TKY866:TLH866"/>
    <mergeCell ref="TLI866:TLR866"/>
    <mergeCell ref="TLS866:TMB866"/>
    <mergeCell ref="TMC866:TML866"/>
    <mergeCell ref="TFO866:TFX866"/>
    <mergeCell ref="TFY866:TGH866"/>
    <mergeCell ref="TGI866:TGR866"/>
    <mergeCell ref="TGS866:THB866"/>
    <mergeCell ref="THC866:THL866"/>
    <mergeCell ref="THM866:THV866"/>
    <mergeCell ref="THW866:TIF866"/>
    <mergeCell ref="TIG866:TIP866"/>
    <mergeCell ref="TIQ866:TIZ866"/>
    <mergeCell ref="TCC866:TCL866"/>
    <mergeCell ref="TCM866:TCV866"/>
    <mergeCell ref="TCW866:TDF866"/>
    <mergeCell ref="TDG866:TDP866"/>
    <mergeCell ref="TDQ866:TDZ866"/>
    <mergeCell ref="TEA866:TEJ866"/>
    <mergeCell ref="TEK866:TET866"/>
    <mergeCell ref="TEU866:TFD866"/>
    <mergeCell ref="TFE866:TFN866"/>
    <mergeCell ref="SYQ866:SYZ866"/>
    <mergeCell ref="SZA866:SZJ866"/>
    <mergeCell ref="SZK866:SZT866"/>
    <mergeCell ref="SZU866:TAD866"/>
    <mergeCell ref="TAE866:TAN866"/>
    <mergeCell ref="TAO866:TAX866"/>
    <mergeCell ref="TAY866:TBH866"/>
    <mergeCell ref="TBI866:TBR866"/>
    <mergeCell ref="TBS866:TCB866"/>
    <mergeCell ref="SVE866:SVN866"/>
    <mergeCell ref="SVO866:SVX866"/>
    <mergeCell ref="SVY866:SWH866"/>
    <mergeCell ref="SWI866:SWR866"/>
    <mergeCell ref="SWS866:SXB866"/>
    <mergeCell ref="SXC866:SXL866"/>
    <mergeCell ref="SXM866:SXV866"/>
    <mergeCell ref="SXW866:SYF866"/>
    <mergeCell ref="SYG866:SYP866"/>
    <mergeCell ref="SRS866:SSB866"/>
    <mergeCell ref="SSC866:SSL866"/>
    <mergeCell ref="SSM866:SSV866"/>
    <mergeCell ref="SSW866:STF866"/>
    <mergeCell ref="STG866:STP866"/>
    <mergeCell ref="STQ866:STZ866"/>
    <mergeCell ref="SUA866:SUJ866"/>
    <mergeCell ref="SUK866:SUT866"/>
    <mergeCell ref="SUU866:SVD866"/>
    <mergeCell ref="SOG866:SOP866"/>
    <mergeCell ref="SOQ866:SOZ866"/>
    <mergeCell ref="SPA866:SPJ866"/>
    <mergeCell ref="SPK866:SPT866"/>
    <mergeCell ref="SPU866:SQD866"/>
    <mergeCell ref="SQE866:SQN866"/>
    <mergeCell ref="SQO866:SQX866"/>
    <mergeCell ref="SQY866:SRH866"/>
    <mergeCell ref="SRI866:SRR866"/>
    <mergeCell ref="SKU866:SLD866"/>
    <mergeCell ref="SLE866:SLN866"/>
    <mergeCell ref="SLO866:SLX866"/>
    <mergeCell ref="SLY866:SMH866"/>
    <mergeCell ref="SMI866:SMR866"/>
    <mergeCell ref="SMS866:SNB866"/>
    <mergeCell ref="SNC866:SNL866"/>
    <mergeCell ref="SNM866:SNV866"/>
    <mergeCell ref="SNW866:SOF866"/>
    <mergeCell ref="SHI866:SHR866"/>
    <mergeCell ref="SHS866:SIB866"/>
    <mergeCell ref="SIC866:SIL866"/>
    <mergeCell ref="SIM866:SIV866"/>
    <mergeCell ref="SIW866:SJF866"/>
    <mergeCell ref="SJG866:SJP866"/>
    <mergeCell ref="SJQ866:SJZ866"/>
    <mergeCell ref="SKA866:SKJ866"/>
    <mergeCell ref="SKK866:SKT866"/>
    <mergeCell ref="SDW866:SEF866"/>
    <mergeCell ref="SEG866:SEP866"/>
    <mergeCell ref="SEQ866:SEZ866"/>
    <mergeCell ref="SFA866:SFJ866"/>
    <mergeCell ref="SFK866:SFT866"/>
    <mergeCell ref="SFU866:SGD866"/>
    <mergeCell ref="SGE866:SGN866"/>
    <mergeCell ref="SGO866:SGX866"/>
    <mergeCell ref="SGY866:SHH866"/>
    <mergeCell ref="SAK866:SAT866"/>
    <mergeCell ref="SAU866:SBD866"/>
    <mergeCell ref="SBE866:SBN866"/>
    <mergeCell ref="SBO866:SBX866"/>
    <mergeCell ref="SBY866:SCH866"/>
    <mergeCell ref="SCI866:SCR866"/>
    <mergeCell ref="SCS866:SDB866"/>
    <mergeCell ref="SDC866:SDL866"/>
    <mergeCell ref="SDM866:SDV866"/>
    <mergeCell ref="RWY866:RXH866"/>
    <mergeCell ref="RXI866:RXR866"/>
    <mergeCell ref="RXS866:RYB866"/>
    <mergeCell ref="RYC866:RYL866"/>
    <mergeCell ref="RYM866:RYV866"/>
    <mergeCell ref="RYW866:RZF866"/>
    <mergeCell ref="RZG866:RZP866"/>
    <mergeCell ref="RZQ866:RZZ866"/>
    <mergeCell ref="SAA866:SAJ866"/>
    <mergeCell ref="RTM866:RTV866"/>
    <mergeCell ref="RTW866:RUF866"/>
    <mergeCell ref="RUG866:RUP866"/>
    <mergeCell ref="RUQ866:RUZ866"/>
    <mergeCell ref="RVA866:RVJ866"/>
    <mergeCell ref="RVK866:RVT866"/>
    <mergeCell ref="RVU866:RWD866"/>
    <mergeCell ref="RWE866:RWN866"/>
    <mergeCell ref="RWO866:RWX866"/>
    <mergeCell ref="RQA866:RQJ866"/>
    <mergeCell ref="RQK866:RQT866"/>
    <mergeCell ref="RQU866:RRD866"/>
    <mergeCell ref="RRE866:RRN866"/>
    <mergeCell ref="RRO866:RRX866"/>
    <mergeCell ref="RRY866:RSH866"/>
    <mergeCell ref="RSI866:RSR866"/>
    <mergeCell ref="RSS866:RTB866"/>
    <mergeCell ref="RTC866:RTL866"/>
    <mergeCell ref="RMO866:RMX866"/>
    <mergeCell ref="RMY866:RNH866"/>
    <mergeCell ref="RNI866:RNR866"/>
    <mergeCell ref="RNS866:ROB866"/>
    <mergeCell ref="ROC866:ROL866"/>
    <mergeCell ref="ROM866:ROV866"/>
    <mergeCell ref="ROW866:RPF866"/>
    <mergeCell ref="RPG866:RPP866"/>
    <mergeCell ref="RPQ866:RPZ866"/>
    <mergeCell ref="RJC866:RJL866"/>
    <mergeCell ref="RJM866:RJV866"/>
    <mergeCell ref="RJW866:RKF866"/>
    <mergeCell ref="RKG866:RKP866"/>
    <mergeCell ref="RKQ866:RKZ866"/>
    <mergeCell ref="RLA866:RLJ866"/>
    <mergeCell ref="RLK866:RLT866"/>
    <mergeCell ref="RLU866:RMD866"/>
    <mergeCell ref="RME866:RMN866"/>
    <mergeCell ref="RFQ866:RFZ866"/>
    <mergeCell ref="RGA866:RGJ866"/>
    <mergeCell ref="RGK866:RGT866"/>
    <mergeCell ref="RGU866:RHD866"/>
    <mergeCell ref="RHE866:RHN866"/>
    <mergeCell ref="RHO866:RHX866"/>
    <mergeCell ref="RHY866:RIH866"/>
    <mergeCell ref="RII866:RIR866"/>
    <mergeCell ref="RIS866:RJB866"/>
    <mergeCell ref="RCE866:RCN866"/>
    <mergeCell ref="RCO866:RCX866"/>
    <mergeCell ref="RCY866:RDH866"/>
    <mergeCell ref="RDI866:RDR866"/>
    <mergeCell ref="RDS866:REB866"/>
    <mergeCell ref="REC866:REL866"/>
    <mergeCell ref="REM866:REV866"/>
    <mergeCell ref="REW866:RFF866"/>
    <mergeCell ref="RFG866:RFP866"/>
    <mergeCell ref="QYS866:QZB866"/>
    <mergeCell ref="QZC866:QZL866"/>
    <mergeCell ref="QZM866:QZV866"/>
    <mergeCell ref="QZW866:RAF866"/>
    <mergeCell ref="RAG866:RAP866"/>
    <mergeCell ref="RAQ866:RAZ866"/>
    <mergeCell ref="RBA866:RBJ866"/>
    <mergeCell ref="RBK866:RBT866"/>
    <mergeCell ref="RBU866:RCD866"/>
    <mergeCell ref="QVG866:QVP866"/>
    <mergeCell ref="QVQ866:QVZ866"/>
    <mergeCell ref="QWA866:QWJ866"/>
    <mergeCell ref="QWK866:QWT866"/>
    <mergeCell ref="QWU866:QXD866"/>
    <mergeCell ref="QXE866:QXN866"/>
    <mergeCell ref="QXO866:QXX866"/>
    <mergeCell ref="QXY866:QYH866"/>
    <mergeCell ref="QYI866:QYR866"/>
    <mergeCell ref="QRU866:QSD866"/>
    <mergeCell ref="QSE866:QSN866"/>
    <mergeCell ref="QSO866:QSX866"/>
    <mergeCell ref="QSY866:QTH866"/>
    <mergeCell ref="QTI866:QTR866"/>
    <mergeCell ref="QTS866:QUB866"/>
    <mergeCell ref="QUC866:QUL866"/>
    <mergeCell ref="QUM866:QUV866"/>
    <mergeCell ref="QUW866:QVF866"/>
    <mergeCell ref="QOI866:QOR866"/>
    <mergeCell ref="QOS866:QPB866"/>
    <mergeCell ref="QPC866:QPL866"/>
    <mergeCell ref="QPM866:QPV866"/>
    <mergeCell ref="QPW866:QQF866"/>
    <mergeCell ref="QQG866:QQP866"/>
    <mergeCell ref="QQQ866:QQZ866"/>
    <mergeCell ref="QRA866:QRJ866"/>
    <mergeCell ref="QRK866:QRT866"/>
    <mergeCell ref="QKW866:QLF866"/>
    <mergeCell ref="QLG866:QLP866"/>
    <mergeCell ref="QLQ866:QLZ866"/>
    <mergeCell ref="QMA866:QMJ866"/>
    <mergeCell ref="QMK866:QMT866"/>
    <mergeCell ref="QMU866:QND866"/>
    <mergeCell ref="QNE866:QNN866"/>
    <mergeCell ref="QNO866:QNX866"/>
    <mergeCell ref="QNY866:QOH866"/>
    <mergeCell ref="QHK866:QHT866"/>
    <mergeCell ref="QHU866:QID866"/>
    <mergeCell ref="QIE866:QIN866"/>
    <mergeCell ref="QIO866:QIX866"/>
    <mergeCell ref="QIY866:QJH866"/>
    <mergeCell ref="QJI866:QJR866"/>
    <mergeCell ref="QJS866:QKB866"/>
    <mergeCell ref="QKC866:QKL866"/>
    <mergeCell ref="QKM866:QKV866"/>
    <mergeCell ref="QDY866:QEH866"/>
    <mergeCell ref="QEI866:QER866"/>
    <mergeCell ref="QES866:QFB866"/>
    <mergeCell ref="QFC866:QFL866"/>
    <mergeCell ref="QFM866:QFV866"/>
    <mergeCell ref="QFW866:QGF866"/>
    <mergeCell ref="QGG866:QGP866"/>
    <mergeCell ref="QGQ866:QGZ866"/>
    <mergeCell ref="QHA866:QHJ866"/>
    <mergeCell ref="QAM866:QAV866"/>
    <mergeCell ref="QAW866:QBF866"/>
    <mergeCell ref="QBG866:QBP866"/>
    <mergeCell ref="QBQ866:QBZ866"/>
    <mergeCell ref="QCA866:QCJ866"/>
    <mergeCell ref="QCK866:QCT866"/>
    <mergeCell ref="QCU866:QDD866"/>
    <mergeCell ref="QDE866:QDN866"/>
    <mergeCell ref="QDO866:QDX866"/>
    <mergeCell ref="PXA866:PXJ866"/>
    <mergeCell ref="PXK866:PXT866"/>
    <mergeCell ref="PXU866:PYD866"/>
    <mergeCell ref="PYE866:PYN866"/>
    <mergeCell ref="PYO866:PYX866"/>
    <mergeCell ref="PYY866:PZH866"/>
    <mergeCell ref="PZI866:PZR866"/>
    <mergeCell ref="PZS866:QAB866"/>
    <mergeCell ref="QAC866:QAL866"/>
    <mergeCell ref="PTO866:PTX866"/>
    <mergeCell ref="PTY866:PUH866"/>
    <mergeCell ref="PUI866:PUR866"/>
    <mergeCell ref="PUS866:PVB866"/>
    <mergeCell ref="PVC866:PVL866"/>
    <mergeCell ref="PVM866:PVV866"/>
    <mergeCell ref="PVW866:PWF866"/>
    <mergeCell ref="PWG866:PWP866"/>
    <mergeCell ref="PWQ866:PWZ866"/>
    <mergeCell ref="PQC866:PQL866"/>
    <mergeCell ref="PQM866:PQV866"/>
    <mergeCell ref="PQW866:PRF866"/>
    <mergeCell ref="PRG866:PRP866"/>
    <mergeCell ref="PRQ866:PRZ866"/>
    <mergeCell ref="PSA866:PSJ866"/>
    <mergeCell ref="PSK866:PST866"/>
    <mergeCell ref="PSU866:PTD866"/>
    <mergeCell ref="PTE866:PTN866"/>
    <mergeCell ref="PMQ866:PMZ866"/>
    <mergeCell ref="PNA866:PNJ866"/>
    <mergeCell ref="PNK866:PNT866"/>
    <mergeCell ref="PNU866:POD866"/>
    <mergeCell ref="POE866:PON866"/>
    <mergeCell ref="POO866:POX866"/>
    <mergeCell ref="POY866:PPH866"/>
    <mergeCell ref="PPI866:PPR866"/>
    <mergeCell ref="PPS866:PQB866"/>
    <mergeCell ref="PJE866:PJN866"/>
    <mergeCell ref="PJO866:PJX866"/>
    <mergeCell ref="PJY866:PKH866"/>
    <mergeCell ref="PKI866:PKR866"/>
    <mergeCell ref="PKS866:PLB866"/>
    <mergeCell ref="PLC866:PLL866"/>
    <mergeCell ref="PLM866:PLV866"/>
    <mergeCell ref="PLW866:PMF866"/>
    <mergeCell ref="PMG866:PMP866"/>
    <mergeCell ref="PFS866:PGB866"/>
    <mergeCell ref="PGC866:PGL866"/>
    <mergeCell ref="PGM866:PGV866"/>
    <mergeCell ref="PGW866:PHF866"/>
    <mergeCell ref="PHG866:PHP866"/>
    <mergeCell ref="PHQ866:PHZ866"/>
    <mergeCell ref="PIA866:PIJ866"/>
    <mergeCell ref="PIK866:PIT866"/>
    <mergeCell ref="PIU866:PJD866"/>
    <mergeCell ref="PCG866:PCP866"/>
    <mergeCell ref="PCQ866:PCZ866"/>
    <mergeCell ref="PDA866:PDJ866"/>
    <mergeCell ref="PDK866:PDT866"/>
    <mergeCell ref="PDU866:PED866"/>
    <mergeCell ref="PEE866:PEN866"/>
    <mergeCell ref="PEO866:PEX866"/>
    <mergeCell ref="PEY866:PFH866"/>
    <mergeCell ref="PFI866:PFR866"/>
    <mergeCell ref="OYU866:OZD866"/>
    <mergeCell ref="OZE866:OZN866"/>
    <mergeCell ref="OZO866:OZX866"/>
    <mergeCell ref="OZY866:PAH866"/>
    <mergeCell ref="PAI866:PAR866"/>
    <mergeCell ref="PAS866:PBB866"/>
    <mergeCell ref="PBC866:PBL866"/>
    <mergeCell ref="PBM866:PBV866"/>
    <mergeCell ref="PBW866:PCF866"/>
    <mergeCell ref="OVI866:OVR866"/>
    <mergeCell ref="OVS866:OWB866"/>
    <mergeCell ref="OWC866:OWL866"/>
    <mergeCell ref="OWM866:OWV866"/>
    <mergeCell ref="OWW866:OXF866"/>
    <mergeCell ref="OXG866:OXP866"/>
    <mergeCell ref="OXQ866:OXZ866"/>
    <mergeCell ref="OYA866:OYJ866"/>
    <mergeCell ref="OYK866:OYT866"/>
    <mergeCell ref="ORW866:OSF866"/>
    <mergeCell ref="OSG866:OSP866"/>
    <mergeCell ref="OSQ866:OSZ866"/>
    <mergeCell ref="OTA866:OTJ866"/>
    <mergeCell ref="OTK866:OTT866"/>
    <mergeCell ref="OTU866:OUD866"/>
    <mergeCell ref="OUE866:OUN866"/>
    <mergeCell ref="OUO866:OUX866"/>
    <mergeCell ref="OUY866:OVH866"/>
    <mergeCell ref="OOK866:OOT866"/>
    <mergeCell ref="OOU866:OPD866"/>
    <mergeCell ref="OPE866:OPN866"/>
    <mergeCell ref="OPO866:OPX866"/>
    <mergeCell ref="OPY866:OQH866"/>
    <mergeCell ref="OQI866:OQR866"/>
    <mergeCell ref="OQS866:ORB866"/>
    <mergeCell ref="ORC866:ORL866"/>
    <mergeCell ref="ORM866:ORV866"/>
    <mergeCell ref="OKY866:OLH866"/>
    <mergeCell ref="OLI866:OLR866"/>
    <mergeCell ref="OLS866:OMB866"/>
    <mergeCell ref="OMC866:OML866"/>
    <mergeCell ref="OMM866:OMV866"/>
    <mergeCell ref="OMW866:ONF866"/>
    <mergeCell ref="ONG866:ONP866"/>
    <mergeCell ref="ONQ866:ONZ866"/>
    <mergeCell ref="OOA866:OOJ866"/>
    <mergeCell ref="OHM866:OHV866"/>
    <mergeCell ref="OHW866:OIF866"/>
    <mergeCell ref="OIG866:OIP866"/>
    <mergeCell ref="OIQ866:OIZ866"/>
    <mergeCell ref="OJA866:OJJ866"/>
    <mergeCell ref="OJK866:OJT866"/>
    <mergeCell ref="OJU866:OKD866"/>
    <mergeCell ref="OKE866:OKN866"/>
    <mergeCell ref="OKO866:OKX866"/>
    <mergeCell ref="OEA866:OEJ866"/>
    <mergeCell ref="OEK866:OET866"/>
    <mergeCell ref="OEU866:OFD866"/>
    <mergeCell ref="OFE866:OFN866"/>
    <mergeCell ref="OFO866:OFX866"/>
    <mergeCell ref="OFY866:OGH866"/>
    <mergeCell ref="OGI866:OGR866"/>
    <mergeCell ref="OGS866:OHB866"/>
    <mergeCell ref="OHC866:OHL866"/>
    <mergeCell ref="OAO866:OAX866"/>
    <mergeCell ref="OAY866:OBH866"/>
    <mergeCell ref="OBI866:OBR866"/>
    <mergeCell ref="OBS866:OCB866"/>
    <mergeCell ref="OCC866:OCL866"/>
    <mergeCell ref="OCM866:OCV866"/>
    <mergeCell ref="OCW866:ODF866"/>
    <mergeCell ref="ODG866:ODP866"/>
    <mergeCell ref="ODQ866:ODZ866"/>
    <mergeCell ref="NXC866:NXL866"/>
    <mergeCell ref="NXM866:NXV866"/>
    <mergeCell ref="NXW866:NYF866"/>
    <mergeCell ref="NYG866:NYP866"/>
    <mergeCell ref="NYQ866:NYZ866"/>
    <mergeCell ref="NZA866:NZJ866"/>
    <mergeCell ref="NZK866:NZT866"/>
    <mergeCell ref="NZU866:OAD866"/>
    <mergeCell ref="OAE866:OAN866"/>
    <mergeCell ref="NTQ866:NTZ866"/>
    <mergeCell ref="NUA866:NUJ866"/>
    <mergeCell ref="NUK866:NUT866"/>
    <mergeCell ref="NUU866:NVD866"/>
    <mergeCell ref="NVE866:NVN866"/>
    <mergeCell ref="NVO866:NVX866"/>
    <mergeCell ref="NVY866:NWH866"/>
    <mergeCell ref="NWI866:NWR866"/>
    <mergeCell ref="NWS866:NXB866"/>
    <mergeCell ref="NQE866:NQN866"/>
    <mergeCell ref="NQO866:NQX866"/>
    <mergeCell ref="NQY866:NRH866"/>
    <mergeCell ref="NRI866:NRR866"/>
    <mergeCell ref="NRS866:NSB866"/>
    <mergeCell ref="NSC866:NSL866"/>
    <mergeCell ref="NSM866:NSV866"/>
    <mergeCell ref="NSW866:NTF866"/>
    <mergeCell ref="NTG866:NTP866"/>
    <mergeCell ref="NMS866:NNB866"/>
    <mergeCell ref="NNC866:NNL866"/>
    <mergeCell ref="NNM866:NNV866"/>
    <mergeCell ref="NNW866:NOF866"/>
    <mergeCell ref="NOG866:NOP866"/>
    <mergeCell ref="NOQ866:NOZ866"/>
    <mergeCell ref="NPA866:NPJ866"/>
    <mergeCell ref="NPK866:NPT866"/>
    <mergeCell ref="NPU866:NQD866"/>
    <mergeCell ref="NJG866:NJP866"/>
    <mergeCell ref="NJQ866:NJZ866"/>
    <mergeCell ref="NKA866:NKJ866"/>
    <mergeCell ref="NKK866:NKT866"/>
    <mergeCell ref="NKU866:NLD866"/>
    <mergeCell ref="NLE866:NLN866"/>
    <mergeCell ref="NLO866:NLX866"/>
    <mergeCell ref="NLY866:NMH866"/>
    <mergeCell ref="NMI866:NMR866"/>
    <mergeCell ref="NFU866:NGD866"/>
    <mergeCell ref="NGE866:NGN866"/>
    <mergeCell ref="NGO866:NGX866"/>
    <mergeCell ref="NGY866:NHH866"/>
    <mergeCell ref="NHI866:NHR866"/>
    <mergeCell ref="NHS866:NIB866"/>
    <mergeCell ref="NIC866:NIL866"/>
    <mergeCell ref="NIM866:NIV866"/>
    <mergeCell ref="NIW866:NJF866"/>
    <mergeCell ref="NCI866:NCR866"/>
    <mergeCell ref="NCS866:NDB866"/>
    <mergeCell ref="NDC866:NDL866"/>
    <mergeCell ref="NDM866:NDV866"/>
    <mergeCell ref="NDW866:NEF866"/>
    <mergeCell ref="NEG866:NEP866"/>
    <mergeCell ref="NEQ866:NEZ866"/>
    <mergeCell ref="NFA866:NFJ866"/>
    <mergeCell ref="NFK866:NFT866"/>
    <mergeCell ref="MYW866:MZF866"/>
    <mergeCell ref="MZG866:MZP866"/>
    <mergeCell ref="MZQ866:MZZ866"/>
    <mergeCell ref="NAA866:NAJ866"/>
    <mergeCell ref="NAK866:NAT866"/>
    <mergeCell ref="NAU866:NBD866"/>
    <mergeCell ref="NBE866:NBN866"/>
    <mergeCell ref="NBO866:NBX866"/>
    <mergeCell ref="NBY866:NCH866"/>
    <mergeCell ref="MVK866:MVT866"/>
    <mergeCell ref="MVU866:MWD866"/>
    <mergeCell ref="MWE866:MWN866"/>
    <mergeCell ref="MWO866:MWX866"/>
    <mergeCell ref="MWY866:MXH866"/>
    <mergeCell ref="MXI866:MXR866"/>
    <mergeCell ref="MXS866:MYB866"/>
    <mergeCell ref="MYC866:MYL866"/>
    <mergeCell ref="MYM866:MYV866"/>
    <mergeCell ref="MRY866:MSH866"/>
    <mergeCell ref="MSI866:MSR866"/>
    <mergeCell ref="MSS866:MTB866"/>
    <mergeCell ref="MTC866:MTL866"/>
    <mergeCell ref="MTM866:MTV866"/>
    <mergeCell ref="MTW866:MUF866"/>
    <mergeCell ref="MUG866:MUP866"/>
    <mergeCell ref="MUQ866:MUZ866"/>
    <mergeCell ref="MVA866:MVJ866"/>
    <mergeCell ref="MOM866:MOV866"/>
    <mergeCell ref="MOW866:MPF866"/>
    <mergeCell ref="MPG866:MPP866"/>
    <mergeCell ref="MPQ866:MPZ866"/>
    <mergeCell ref="MQA866:MQJ866"/>
    <mergeCell ref="MQK866:MQT866"/>
    <mergeCell ref="MQU866:MRD866"/>
    <mergeCell ref="MRE866:MRN866"/>
    <mergeCell ref="MRO866:MRX866"/>
    <mergeCell ref="MLA866:MLJ866"/>
    <mergeCell ref="MLK866:MLT866"/>
    <mergeCell ref="MLU866:MMD866"/>
    <mergeCell ref="MME866:MMN866"/>
    <mergeCell ref="MMO866:MMX866"/>
    <mergeCell ref="MMY866:MNH866"/>
    <mergeCell ref="MNI866:MNR866"/>
    <mergeCell ref="MNS866:MOB866"/>
    <mergeCell ref="MOC866:MOL866"/>
    <mergeCell ref="MHO866:MHX866"/>
    <mergeCell ref="MHY866:MIH866"/>
    <mergeCell ref="MII866:MIR866"/>
    <mergeCell ref="MIS866:MJB866"/>
    <mergeCell ref="MJC866:MJL866"/>
    <mergeCell ref="MJM866:MJV866"/>
    <mergeCell ref="MJW866:MKF866"/>
    <mergeCell ref="MKG866:MKP866"/>
    <mergeCell ref="MKQ866:MKZ866"/>
    <mergeCell ref="MEC866:MEL866"/>
    <mergeCell ref="MEM866:MEV866"/>
    <mergeCell ref="MEW866:MFF866"/>
    <mergeCell ref="MFG866:MFP866"/>
    <mergeCell ref="MFQ866:MFZ866"/>
    <mergeCell ref="MGA866:MGJ866"/>
    <mergeCell ref="MGK866:MGT866"/>
    <mergeCell ref="MGU866:MHD866"/>
    <mergeCell ref="MHE866:MHN866"/>
    <mergeCell ref="MAQ866:MAZ866"/>
    <mergeCell ref="MBA866:MBJ866"/>
    <mergeCell ref="MBK866:MBT866"/>
    <mergeCell ref="MBU866:MCD866"/>
    <mergeCell ref="MCE866:MCN866"/>
    <mergeCell ref="MCO866:MCX866"/>
    <mergeCell ref="MCY866:MDH866"/>
    <mergeCell ref="MDI866:MDR866"/>
    <mergeCell ref="MDS866:MEB866"/>
    <mergeCell ref="LXE866:LXN866"/>
    <mergeCell ref="LXO866:LXX866"/>
    <mergeCell ref="LXY866:LYH866"/>
    <mergeCell ref="LYI866:LYR866"/>
    <mergeCell ref="LYS866:LZB866"/>
    <mergeCell ref="LZC866:LZL866"/>
    <mergeCell ref="LZM866:LZV866"/>
    <mergeCell ref="LZW866:MAF866"/>
    <mergeCell ref="MAG866:MAP866"/>
    <mergeCell ref="LTS866:LUB866"/>
    <mergeCell ref="LUC866:LUL866"/>
    <mergeCell ref="LUM866:LUV866"/>
    <mergeCell ref="LUW866:LVF866"/>
    <mergeCell ref="LVG866:LVP866"/>
    <mergeCell ref="LVQ866:LVZ866"/>
    <mergeCell ref="LWA866:LWJ866"/>
    <mergeCell ref="LWK866:LWT866"/>
    <mergeCell ref="LWU866:LXD866"/>
    <mergeCell ref="LQG866:LQP866"/>
    <mergeCell ref="LQQ866:LQZ866"/>
    <mergeCell ref="LRA866:LRJ866"/>
    <mergeCell ref="LRK866:LRT866"/>
    <mergeCell ref="LRU866:LSD866"/>
    <mergeCell ref="LSE866:LSN866"/>
    <mergeCell ref="LSO866:LSX866"/>
    <mergeCell ref="LSY866:LTH866"/>
    <mergeCell ref="LTI866:LTR866"/>
    <mergeCell ref="LMU866:LND866"/>
    <mergeCell ref="LNE866:LNN866"/>
    <mergeCell ref="LNO866:LNX866"/>
    <mergeCell ref="LNY866:LOH866"/>
    <mergeCell ref="LOI866:LOR866"/>
    <mergeCell ref="LOS866:LPB866"/>
    <mergeCell ref="LPC866:LPL866"/>
    <mergeCell ref="LPM866:LPV866"/>
    <mergeCell ref="LPW866:LQF866"/>
    <mergeCell ref="LJI866:LJR866"/>
    <mergeCell ref="LJS866:LKB866"/>
    <mergeCell ref="LKC866:LKL866"/>
    <mergeCell ref="LKM866:LKV866"/>
    <mergeCell ref="LKW866:LLF866"/>
    <mergeCell ref="LLG866:LLP866"/>
    <mergeCell ref="LLQ866:LLZ866"/>
    <mergeCell ref="LMA866:LMJ866"/>
    <mergeCell ref="LMK866:LMT866"/>
    <mergeCell ref="LFW866:LGF866"/>
    <mergeCell ref="LGG866:LGP866"/>
    <mergeCell ref="LGQ866:LGZ866"/>
    <mergeCell ref="LHA866:LHJ866"/>
    <mergeCell ref="LHK866:LHT866"/>
    <mergeCell ref="LHU866:LID866"/>
    <mergeCell ref="LIE866:LIN866"/>
    <mergeCell ref="LIO866:LIX866"/>
    <mergeCell ref="LIY866:LJH866"/>
    <mergeCell ref="LCK866:LCT866"/>
    <mergeCell ref="LCU866:LDD866"/>
    <mergeCell ref="LDE866:LDN866"/>
    <mergeCell ref="LDO866:LDX866"/>
    <mergeCell ref="LDY866:LEH866"/>
    <mergeCell ref="LEI866:LER866"/>
    <mergeCell ref="LES866:LFB866"/>
    <mergeCell ref="LFC866:LFL866"/>
    <mergeCell ref="LFM866:LFV866"/>
    <mergeCell ref="KYY866:KZH866"/>
    <mergeCell ref="KZI866:KZR866"/>
    <mergeCell ref="KZS866:LAB866"/>
    <mergeCell ref="LAC866:LAL866"/>
    <mergeCell ref="LAM866:LAV866"/>
    <mergeCell ref="LAW866:LBF866"/>
    <mergeCell ref="LBG866:LBP866"/>
    <mergeCell ref="LBQ866:LBZ866"/>
    <mergeCell ref="LCA866:LCJ866"/>
    <mergeCell ref="KVM866:KVV866"/>
    <mergeCell ref="KVW866:KWF866"/>
    <mergeCell ref="KWG866:KWP866"/>
    <mergeCell ref="KWQ866:KWZ866"/>
    <mergeCell ref="KXA866:KXJ866"/>
    <mergeCell ref="KXK866:KXT866"/>
    <mergeCell ref="KXU866:KYD866"/>
    <mergeCell ref="KYE866:KYN866"/>
    <mergeCell ref="KYO866:KYX866"/>
    <mergeCell ref="KSA866:KSJ866"/>
    <mergeCell ref="KSK866:KST866"/>
    <mergeCell ref="KSU866:KTD866"/>
    <mergeCell ref="KTE866:KTN866"/>
    <mergeCell ref="KTO866:KTX866"/>
    <mergeCell ref="KTY866:KUH866"/>
    <mergeCell ref="KUI866:KUR866"/>
    <mergeCell ref="KUS866:KVB866"/>
    <mergeCell ref="KVC866:KVL866"/>
    <mergeCell ref="KOO866:KOX866"/>
    <mergeCell ref="KOY866:KPH866"/>
    <mergeCell ref="KPI866:KPR866"/>
    <mergeCell ref="KPS866:KQB866"/>
    <mergeCell ref="KQC866:KQL866"/>
    <mergeCell ref="KQM866:KQV866"/>
    <mergeCell ref="KQW866:KRF866"/>
    <mergeCell ref="KRG866:KRP866"/>
    <mergeCell ref="KRQ866:KRZ866"/>
    <mergeCell ref="KLC866:KLL866"/>
    <mergeCell ref="KLM866:KLV866"/>
    <mergeCell ref="KLW866:KMF866"/>
    <mergeCell ref="KMG866:KMP866"/>
    <mergeCell ref="KMQ866:KMZ866"/>
    <mergeCell ref="KNA866:KNJ866"/>
    <mergeCell ref="KNK866:KNT866"/>
    <mergeCell ref="KNU866:KOD866"/>
    <mergeCell ref="KOE866:KON866"/>
    <mergeCell ref="KHQ866:KHZ866"/>
    <mergeCell ref="KIA866:KIJ866"/>
    <mergeCell ref="KIK866:KIT866"/>
    <mergeCell ref="KIU866:KJD866"/>
    <mergeCell ref="KJE866:KJN866"/>
    <mergeCell ref="KJO866:KJX866"/>
    <mergeCell ref="KJY866:KKH866"/>
    <mergeCell ref="KKI866:KKR866"/>
    <mergeCell ref="KKS866:KLB866"/>
    <mergeCell ref="KEE866:KEN866"/>
    <mergeCell ref="KEO866:KEX866"/>
    <mergeCell ref="KEY866:KFH866"/>
    <mergeCell ref="KFI866:KFR866"/>
    <mergeCell ref="KFS866:KGB866"/>
    <mergeCell ref="KGC866:KGL866"/>
    <mergeCell ref="KGM866:KGV866"/>
    <mergeCell ref="KGW866:KHF866"/>
    <mergeCell ref="KHG866:KHP866"/>
    <mergeCell ref="KAS866:KBB866"/>
    <mergeCell ref="KBC866:KBL866"/>
    <mergeCell ref="KBM866:KBV866"/>
    <mergeCell ref="KBW866:KCF866"/>
    <mergeCell ref="KCG866:KCP866"/>
    <mergeCell ref="KCQ866:KCZ866"/>
    <mergeCell ref="KDA866:KDJ866"/>
    <mergeCell ref="KDK866:KDT866"/>
    <mergeCell ref="KDU866:KED866"/>
    <mergeCell ref="JXG866:JXP866"/>
    <mergeCell ref="JXQ866:JXZ866"/>
    <mergeCell ref="JYA866:JYJ866"/>
    <mergeCell ref="JYK866:JYT866"/>
    <mergeCell ref="JYU866:JZD866"/>
    <mergeCell ref="JZE866:JZN866"/>
    <mergeCell ref="JZO866:JZX866"/>
    <mergeCell ref="JZY866:KAH866"/>
    <mergeCell ref="KAI866:KAR866"/>
    <mergeCell ref="JTU866:JUD866"/>
    <mergeCell ref="JUE866:JUN866"/>
    <mergeCell ref="JUO866:JUX866"/>
    <mergeCell ref="JUY866:JVH866"/>
    <mergeCell ref="JVI866:JVR866"/>
    <mergeCell ref="JVS866:JWB866"/>
    <mergeCell ref="JWC866:JWL866"/>
    <mergeCell ref="JWM866:JWV866"/>
    <mergeCell ref="JWW866:JXF866"/>
    <mergeCell ref="JQI866:JQR866"/>
    <mergeCell ref="JQS866:JRB866"/>
    <mergeCell ref="JRC866:JRL866"/>
    <mergeCell ref="JRM866:JRV866"/>
    <mergeCell ref="JRW866:JSF866"/>
    <mergeCell ref="JSG866:JSP866"/>
    <mergeCell ref="JSQ866:JSZ866"/>
    <mergeCell ref="JTA866:JTJ866"/>
    <mergeCell ref="JTK866:JTT866"/>
    <mergeCell ref="JMW866:JNF866"/>
    <mergeCell ref="JNG866:JNP866"/>
    <mergeCell ref="JNQ866:JNZ866"/>
    <mergeCell ref="JOA866:JOJ866"/>
    <mergeCell ref="JOK866:JOT866"/>
    <mergeCell ref="JOU866:JPD866"/>
    <mergeCell ref="JPE866:JPN866"/>
    <mergeCell ref="JPO866:JPX866"/>
    <mergeCell ref="JPY866:JQH866"/>
    <mergeCell ref="JJK866:JJT866"/>
    <mergeCell ref="JJU866:JKD866"/>
    <mergeCell ref="JKE866:JKN866"/>
    <mergeCell ref="JKO866:JKX866"/>
    <mergeCell ref="JKY866:JLH866"/>
    <mergeCell ref="JLI866:JLR866"/>
    <mergeCell ref="JLS866:JMB866"/>
    <mergeCell ref="JMC866:JML866"/>
    <mergeCell ref="JMM866:JMV866"/>
    <mergeCell ref="JFY866:JGH866"/>
    <mergeCell ref="JGI866:JGR866"/>
    <mergeCell ref="JGS866:JHB866"/>
    <mergeCell ref="JHC866:JHL866"/>
    <mergeCell ref="JHM866:JHV866"/>
    <mergeCell ref="JHW866:JIF866"/>
    <mergeCell ref="JIG866:JIP866"/>
    <mergeCell ref="JIQ866:JIZ866"/>
    <mergeCell ref="JJA866:JJJ866"/>
    <mergeCell ref="JCM866:JCV866"/>
    <mergeCell ref="JCW866:JDF866"/>
    <mergeCell ref="JDG866:JDP866"/>
    <mergeCell ref="JDQ866:JDZ866"/>
    <mergeCell ref="JEA866:JEJ866"/>
    <mergeCell ref="JEK866:JET866"/>
    <mergeCell ref="JEU866:JFD866"/>
    <mergeCell ref="JFE866:JFN866"/>
    <mergeCell ref="JFO866:JFX866"/>
    <mergeCell ref="IZA866:IZJ866"/>
    <mergeCell ref="IZK866:IZT866"/>
    <mergeCell ref="IZU866:JAD866"/>
    <mergeCell ref="JAE866:JAN866"/>
    <mergeCell ref="JAO866:JAX866"/>
    <mergeCell ref="JAY866:JBH866"/>
    <mergeCell ref="JBI866:JBR866"/>
    <mergeCell ref="JBS866:JCB866"/>
    <mergeCell ref="JCC866:JCL866"/>
    <mergeCell ref="IVO866:IVX866"/>
    <mergeCell ref="IVY866:IWH866"/>
    <mergeCell ref="IWI866:IWR866"/>
    <mergeCell ref="IWS866:IXB866"/>
    <mergeCell ref="IXC866:IXL866"/>
    <mergeCell ref="IXM866:IXV866"/>
    <mergeCell ref="IXW866:IYF866"/>
    <mergeCell ref="IYG866:IYP866"/>
    <mergeCell ref="IYQ866:IYZ866"/>
    <mergeCell ref="ISC866:ISL866"/>
    <mergeCell ref="ISM866:ISV866"/>
    <mergeCell ref="ISW866:ITF866"/>
    <mergeCell ref="ITG866:ITP866"/>
    <mergeCell ref="ITQ866:ITZ866"/>
    <mergeCell ref="IUA866:IUJ866"/>
    <mergeCell ref="IUK866:IUT866"/>
    <mergeCell ref="IUU866:IVD866"/>
    <mergeCell ref="IVE866:IVN866"/>
    <mergeCell ref="IOQ866:IOZ866"/>
    <mergeCell ref="IPA866:IPJ866"/>
    <mergeCell ref="IPK866:IPT866"/>
    <mergeCell ref="IPU866:IQD866"/>
    <mergeCell ref="IQE866:IQN866"/>
    <mergeCell ref="IQO866:IQX866"/>
    <mergeCell ref="IQY866:IRH866"/>
    <mergeCell ref="IRI866:IRR866"/>
    <mergeCell ref="IRS866:ISB866"/>
    <mergeCell ref="ILE866:ILN866"/>
    <mergeCell ref="ILO866:ILX866"/>
    <mergeCell ref="ILY866:IMH866"/>
    <mergeCell ref="IMI866:IMR866"/>
    <mergeCell ref="IMS866:INB866"/>
    <mergeCell ref="INC866:INL866"/>
    <mergeCell ref="INM866:INV866"/>
    <mergeCell ref="INW866:IOF866"/>
    <mergeCell ref="IOG866:IOP866"/>
    <mergeCell ref="IHS866:IIB866"/>
    <mergeCell ref="IIC866:IIL866"/>
    <mergeCell ref="IIM866:IIV866"/>
    <mergeCell ref="IIW866:IJF866"/>
    <mergeCell ref="IJG866:IJP866"/>
    <mergeCell ref="IJQ866:IJZ866"/>
    <mergeCell ref="IKA866:IKJ866"/>
    <mergeCell ref="IKK866:IKT866"/>
    <mergeCell ref="IKU866:ILD866"/>
    <mergeCell ref="IEG866:IEP866"/>
    <mergeCell ref="IEQ866:IEZ866"/>
    <mergeCell ref="IFA866:IFJ866"/>
    <mergeCell ref="IFK866:IFT866"/>
    <mergeCell ref="IFU866:IGD866"/>
    <mergeCell ref="IGE866:IGN866"/>
    <mergeCell ref="IGO866:IGX866"/>
    <mergeCell ref="IGY866:IHH866"/>
    <mergeCell ref="IHI866:IHR866"/>
    <mergeCell ref="IAU866:IBD866"/>
    <mergeCell ref="IBE866:IBN866"/>
    <mergeCell ref="IBO866:IBX866"/>
    <mergeCell ref="IBY866:ICH866"/>
    <mergeCell ref="ICI866:ICR866"/>
    <mergeCell ref="ICS866:IDB866"/>
    <mergeCell ref="IDC866:IDL866"/>
    <mergeCell ref="IDM866:IDV866"/>
    <mergeCell ref="IDW866:IEF866"/>
    <mergeCell ref="HXI866:HXR866"/>
    <mergeCell ref="HXS866:HYB866"/>
    <mergeCell ref="HYC866:HYL866"/>
    <mergeCell ref="HYM866:HYV866"/>
    <mergeCell ref="HYW866:HZF866"/>
    <mergeCell ref="HZG866:HZP866"/>
    <mergeCell ref="HZQ866:HZZ866"/>
    <mergeCell ref="IAA866:IAJ866"/>
    <mergeCell ref="IAK866:IAT866"/>
    <mergeCell ref="HTW866:HUF866"/>
    <mergeCell ref="HUG866:HUP866"/>
    <mergeCell ref="HUQ866:HUZ866"/>
    <mergeCell ref="HVA866:HVJ866"/>
    <mergeCell ref="HVK866:HVT866"/>
    <mergeCell ref="HVU866:HWD866"/>
    <mergeCell ref="HWE866:HWN866"/>
    <mergeCell ref="HWO866:HWX866"/>
    <mergeCell ref="HWY866:HXH866"/>
    <mergeCell ref="HQK866:HQT866"/>
    <mergeCell ref="HQU866:HRD866"/>
    <mergeCell ref="HRE866:HRN866"/>
    <mergeCell ref="HRO866:HRX866"/>
    <mergeCell ref="HRY866:HSH866"/>
    <mergeCell ref="HSI866:HSR866"/>
    <mergeCell ref="HSS866:HTB866"/>
    <mergeCell ref="HTC866:HTL866"/>
    <mergeCell ref="HTM866:HTV866"/>
    <mergeCell ref="HMY866:HNH866"/>
    <mergeCell ref="HNI866:HNR866"/>
    <mergeCell ref="HNS866:HOB866"/>
    <mergeCell ref="HOC866:HOL866"/>
    <mergeCell ref="HOM866:HOV866"/>
    <mergeCell ref="HOW866:HPF866"/>
    <mergeCell ref="HPG866:HPP866"/>
    <mergeCell ref="HPQ866:HPZ866"/>
    <mergeCell ref="HQA866:HQJ866"/>
    <mergeCell ref="HJM866:HJV866"/>
    <mergeCell ref="HJW866:HKF866"/>
    <mergeCell ref="HKG866:HKP866"/>
    <mergeCell ref="HKQ866:HKZ866"/>
    <mergeCell ref="HLA866:HLJ866"/>
    <mergeCell ref="HLK866:HLT866"/>
    <mergeCell ref="HLU866:HMD866"/>
    <mergeCell ref="HME866:HMN866"/>
    <mergeCell ref="HMO866:HMX866"/>
    <mergeCell ref="HGA866:HGJ866"/>
    <mergeCell ref="HGK866:HGT866"/>
    <mergeCell ref="HGU866:HHD866"/>
    <mergeCell ref="HHE866:HHN866"/>
    <mergeCell ref="HHO866:HHX866"/>
    <mergeCell ref="HHY866:HIH866"/>
    <mergeCell ref="HII866:HIR866"/>
    <mergeCell ref="HIS866:HJB866"/>
    <mergeCell ref="HJC866:HJL866"/>
    <mergeCell ref="HCO866:HCX866"/>
    <mergeCell ref="HCY866:HDH866"/>
    <mergeCell ref="HDI866:HDR866"/>
    <mergeCell ref="HDS866:HEB866"/>
    <mergeCell ref="HEC866:HEL866"/>
    <mergeCell ref="HEM866:HEV866"/>
    <mergeCell ref="HEW866:HFF866"/>
    <mergeCell ref="HFG866:HFP866"/>
    <mergeCell ref="HFQ866:HFZ866"/>
    <mergeCell ref="GZC866:GZL866"/>
    <mergeCell ref="GZM866:GZV866"/>
    <mergeCell ref="GZW866:HAF866"/>
    <mergeCell ref="HAG866:HAP866"/>
    <mergeCell ref="HAQ866:HAZ866"/>
    <mergeCell ref="HBA866:HBJ866"/>
    <mergeCell ref="HBK866:HBT866"/>
    <mergeCell ref="HBU866:HCD866"/>
    <mergeCell ref="HCE866:HCN866"/>
    <mergeCell ref="GVQ866:GVZ866"/>
    <mergeCell ref="GWA866:GWJ866"/>
    <mergeCell ref="GWK866:GWT866"/>
    <mergeCell ref="GWU866:GXD866"/>
    <mergeCell ref="GXE866:GXN866"/>
    <mergeCell ref="GXO866:GXX866"/>
    <mergeCell ref="GXY866:GYH866"/>
    <mergeCell ref="GYI866:GYR866"/>
    <mergeCell ref="GYS866:GZB866"/>
    <mergeCell ref="GSE866:GSN866"/>
    <mergeCell ref="GSO866:GSX866"/>
    <mergeCell ref="GSY866:GTH866"/>
    <mergeCell ref="GTI866:GTR866"/>
    <mergeCell ref="GTS866:GUB866"/>
    <mergeCell ref="GUC866:GUL866"/>
    <mergeCell ref="GUM866:GUV866"/>
    <mergeCell ref="GUW866:GVF866"/>
    <mergeCell ref="GVG866:GVP866"/>
    <mergeCell ref="GOS866:GPB866"/>
    <mergeCell ref="GPC866:GPL866"/>
    <mergeCell ref="GPM866:GPV866"/>
    <mergeCell ref="GPW866:GQF866"/>
    <mergeCell ref="GQG866:GQP866"/>
    <mergeCell ref="GQQ866:GQZ866"/>
    <mergeCell ref="GRA866:GRJ866"/>
    <mergeCell ref="GRK866:GRT866"/>
    <mergeCell ref="GRU866:GSD866"/>
    <mergeCell ref="GLG866:GLP866"/>
    <mergeCell ref="GLQ866:GLZ866"/>
    <mergeCell ref="GMA866:GMJ866"/>
    <mergeCell ref="GMK866:GMT866"/>
    <mergeCell ref="GMU866:GND866"/>
    <mergeCell ref="GNE866:GNN866"/>
    <mergeCell ref="GNO866:GNX866"/>
    <mergeCell ref="GNY866:GOH866"/>
    <mergeCell ref="GOI866:GOR866"/>
    <mergeCell ref="GHU866:GID866"/>
    <mergeCell ref="GIE866:GIN866"/>
    <mergeCell ref="GIO866:GIX866"/>
    <mergeCell ref="GIY866:GJH866"/>
    <mergeCell ref="GJI866:GJR866"/>
    <mergeCell ref="GJS866:GKB866"/>
    <mergeCell ref="GKC866:GKL866"/>
    <mergeCell ref="GKM866:GKV866"/>
    <mergeCell ref="GKW866:GLF866"/>
    <mergeCell ref="GEI866:GER866"/>
    <mergeCell ref="GES866:GFB866"/>
    <mergeCell ref="GFC866:GFL866"/>
    <mergeCell ref="GFM866:GFV866"/>
    <mergeCell ref="GFW866:GGF866"/>
    <mergeCell ref="GGG866:GGP866"/>
    <mergeCell ref="GGQ866:GGZ866"/>
    <mergeCell ref="GHA866:GHJ866"/>
    <mergeCell ref="GHK866:GHT866"/>
    <mergeCell ref="GAW866:GBF866"/>
    <mergeCell ref="GBG866:GBP866"/>
    <mergeCell ref="GBQ866:GBZ866"/>
    <mergeCell ref="GCA866:GCJ866"/>
    <mergeCell ref="GCK866:GCT866"/>
    <mergeCell ref="GCU866:GDD866"/>
    <mergeCell ref="GDE866:GDN866"/>
    <mergeCell ref="GDO866:GDX866"/>
    <mergeCell ref="GDY866:GEH866"/>
    <mergeCell ref="FXK866:FXT866"/>
    <mergeCell ref="FXU866:FYD866"/>
    <mergeCell ref="FYE866:FYN866"/>
    <mergeCell ref="FYO866:FYX866"/>
    <mergeCell ref="FYY866:FZH866"/>
    <mergeCell ref="FZI866:FZR866"/>
    <mergeCell ref="FZS866:GAB866"/>
    <mergeCell ref="GAC866:GAL866"/>
    <mergeCell ref="GAM866:GAV866"/>
    <mergeCell ref="FTY866:FUH866"/>
    <mergeCell ref="FUI866:FUR866"/>
    <mergeCell ref="FUS866:FVB866"/>
    <mergeCell ref="FVC866:FVL866"/>
    <mergeCell ref="FVM866:FVV866"/>
    <mergeCell ref="FVW866:FWF866"/>
    <mergeCell ref="FWG866:FWP866"/>
    <mergeCell ref="FWQ866:FWZ866"/>
    <mergeCell ref="FXA866:FXJ866"/>
    <mergeCell ref="FQM866:FQV866"/>
    <mergeCell ref="FQW866:FRF866"/>
    <mergeCell ref="FRG866:FRP866"/>
    <mergeCell ref="FRQ866:FRZ866"/>
    <mergeCell ref="FSA866:FSJ866"/>
    <mergeCell ref="FSK866:FST866"/>
    <mergeCell ref="FSU866:FTD866"/>
    <mergeCell ref="FTE866:FTN866"/>
    <mergeCell ref="FTO866:FTX866"/>
    <mergeCell ref="FNA866:FNJ866"/>
    <mergeCell ref="FNK866:FNT866"/>
    <mergeCell ref="FNU866:FOD866"/>
    <mergeCell ref="FOE866:FON866"/>
    <mergeCell ref="FOO866:FOX866"/>
    <mergeCell ref="FOY866:FPH866"/>
    <mergeCell ref="FPI866:FPR866"/>
    <mergeCell ref="FPS866:FQB866"/>
    <mergeCell ref="FQC866:FQL866"/>
    <mergeCell ref="FJO866:FJX866"/>
    <mergeCell ref="FJY866:FKH866"/>
    <mergeCell ref="FKI866:FKR866"/>
    <mergeCell ref="FKS866:FLB866"/>
    <mergeCell ref="FLC866:FLL866"/>
    <mergeCell ref="FLM866:FLV866"/>
    <mergeCell ref="FLW866:FMF866"/>
    <mergeCell ref="FMG866:FMP866"/>
    <mergeCell ref="FMQ866:FMZ866"/>
    <mergeCell ref="FGC866:FGL866"/>
    <mergeCell ref="FGM866:FGV866"/>
    <mergeCell ref="FGW866:FHF866"/>
    <mergeCell ref="FHG866:FHP866"/>
    <mergeCell ref="FHQ866:FHZ866"/>
    <mergeCell ref="FIA866:FIJ866"/>
    <mergeCell ref="FIK866:FIT866"/>
    <mergeCell ref="FIU866:FJD866"/>
    <mergeCell ref="FJE866:FJN866"/>
    <mergeCell ref="FCQ866:FCZ866"/>
    <mergeCell ref="FDA866:FDJ866"/>
    <mergeCell ref="FDK866:FDT866"/>
    <mergeCell ref="FDU866:FED866"/>
    <mergeCell ref="FEE866:FEN866"/>
    <mergeCell ref="FEO866:FEX866"/>
    <mergeCell ref="FEY866:FFH866"/>
    <mergeCell ref="FFI866:FFR866"/>
    <mergeCell ref="FFS866:FGB866"/>
    <mergeCell ref="EZE866:EZN866"/>
    <mergeCell ref="EZO866:EZX866"/>
    <mergeCell ref="EZY866:FAH866"/>
    <mergeCell ref="FAI866:FAR866"/>
    <mergeCell ref="FAS866:FBB866"/>
    <mergeCell ref="FBC866:FBL866"/>
    <mergeCell ref="FBM866:FBV866"/>
    <mergeCell ref="FBW866:FCF866"/>
    <mergeCell ref="FCG866:FCP866"/>
    <mergeCell ref="EVS866:EWB866"/>
    <mergeCell ref="EWC866:EWL866"/>
    <mergeCell ref="EWM866:EWV866"/>
    <mergeCell ref="EWW866:EXF866"/>
    <mergeCell ref="EXG866:EXP866"/>
    <mergeCell ref="EXQ866:EXZ866"/>
    <mergeCell ref="EYA866:EYJ866"/>
    <mergeCell ref="EYK866:EYT866"/>
    <mergeCell ref="EYU866:EZD866"/>
    <mergeCell ref="ESG866:ESP866"/>
    <mergeCell ref="ESQ866:ESZ866"/>
    <mergeCell ref="ETA866:ETJ866"/>
    <mergeCell ref="ETK866:ETT866"/>
    <mergeCell ref="ETU866:EUD866"/>
    <mergeCell ref="EUE866:EUN866"/>
    <mergeCell ref="EUO866:EUX866"/>
    <mergeCell ref="EUY866:EVH866"/>
    <mergeCell ref="EVI866:EVR866"/>
    <mergeCell ref="EOU866:EPD866"/>
    <mergeCell ref="EPE866:EPN866"/>
    <mergeCell ref="EPO866:EPX866"/>
    <mergeCell ref="EPY866:EQH866"/>
    <mergeCell ref="EQI866:EQR866"/>
    <mergeCell ref="EQS866:ERB866"/>
    <mergeCell ref="ERC866:ERL866"/>
    <mergeCell ref="ERM866:ERV866"/>
    <mergeCell ref="ERW866:ESF866"/>
    <mergeCell ref="ELI866:ELR866"/>
    <mergeCell ref="ELS866:EMB866"/>
    <mergeCell ref="EMC866:EML866"/>
    <mergeCell ref="EMM866:EMV866"/>
    <mergeCell ref="EMW866:ENF866"/>
    <mergeCell ref="ENG866:ENP866"/>
    <mergeCell ref="ENQ866:ENZ866"/>
    <mergeCell ref="EOA866:EOJ866"/>
    <mergeCell ref="EOK866:EOT866"/>
    <mergeCell ref="EHW866:EIF866"/>
    <mergeCell ref="EIG866:EIP866"/>
    <mergeCell ref="EIQ866:EIZ866"/>
    <mergeCell ref="EJA866:EJJ866"/>
    <mergeCell ref="EJK866:EJT866"/>
    <mergeCell ref="EJU866:EKD866"/>
    <mergeCell ref="EKE866:EKN866"/>
    <mergeCell ref="EKO866:EKX866"/>
    <mergeCell ref="EKY866:ELH866"/>
    <mergeCell ref="EEK866:EET866"/>
    <mergeCell ref="EEU866:EFD866"/>
    <mergeCell ref="EFE866:EFN866"/>
    <mergeCell ref="EFO866:EFX866"/>
    <mergeCell ref="EFY866:EGH866"/>
    <mergeCell ref="EGI866:EGR866"/>
    <mergeCell ref="EGS866:EHB866"/>
    <mergeCell ref="EHC866:EHL866"/>
    <mergeCell ref="EHM866:EHV866"/>
    <mergeCell ref="EAY866:EBH866"/>
    <mergeCell ref="EBI866:EBR866"/>
    <mergeCell ref="EBS866:ECB866"/>
    <mergeCell ref="ECC866:ECL866"/>
    <mergeCell ref="ECM866:ECV866"/>
    <mergeCell ref="ECW866:EDF866"/>
    <mergeCell ref="EDG866:EDP866"/>
    <mergeCell ref="EDQ866:EDZ866"/>
    <mergeCell ref="EEA866:EEJ866"/>
    <mergeCell ref="DXM866:DXV866"/>
    <mergeCell ref="DXW866:DYF866"/>
    <mergeCell ref="DYG866:DYP866"/>
    <mergeCell ref="DYQ866:DYZ866"/>
    <mergeCell ref="DZA866:DZJ866"/>
    <mergeCell ref="DZK866:DZT866"/>
    <mergeCell ref="DZU866:EAD866"/>
    <mergeCell ref="EAE866:EAN866"/>
    <mergeCell ref="EAO866:EAX866"/>
    <mergeCell ref="DUA866:DUJ866"/>
    <mergeCell ref="DUK866:DUT866"/>
    <mergeCell ref="DUU866:DVD866"/>
    <mergeCell ref="DVE866:DVN866"/>
    <mergeCell ref="DVO866:DVX866"/>
    <mergeCell ref="DVY866:DWH866"/>
    <mergeCell ref="DWI866:DWR866"/>
    <mergeCell ref="DWS866:DXB866"/>
    <mergeCell ref="DXC866:DXL866"/>
    <mergeCell ref="DQO866:DQX866"/>
    <mergeCell ref="DQY866:DRH866"/>
    <mergeCell ref="DRI866:DRR866"/>
    <mergeCell ref="DRS866:DSB866"/>
    <mergeCell ref="DSC866:DSL866"/>
    <mergeCell ref="DSM866:DSV866"/>
    <mergeCell ref="DSW866:DTF866"/>
    <mergeCell ref="DTG866:DTP866"/>
    <mergeCell ref="DTQ866:DTZ866"/>
    <mergeCell ref="DNC866:DNL866"/>
    <mergeCell ref="DNM866:DNV866"/>
    <mergeCell ref="DNW866:DOF866"/>
    <mergeCell ref="DOG866:DOP866"/>
    <mergeCell ref="DOQ866:DOZ866"/>
    <mergeCell ref="DPA866:DPJ866"/>
    <mergeCell ref="DPK866:DPT866"/>
    <mergeCell ref="DPU866:DQD866"/>
    <mergeCell ref="DQE866:DQN866"/>
    <mergeCell ref="DJQ866:DJZ866"/>
    <mergeCell ref="DKA866:DKJ866"/>
    <mergeCell ref="DKK866:DKT866"/>
    <mergeCell ref="DKU866:DLD866"/>
    <mergeCell ref="DLE866:DLN866"/>
    <mergeCell ref="DLO866:DLX866"/>
    <mergeCell ref="DLY866:DMH866"/>
    <mergeCell ref="DMI866:DMR866"/>
    <mergeCell ref="DMS866:DNB866"/>
    <mergeCell ref="DGE866:DGN866"/>
    <mergeCell ref="DGO866:DGX866"/>
    <mergeCell ref="DGY866:DHH866"/>
    <mergeCell ref="DHI866:DHR866"/>
    <mergeCell ref="DHS866:DIB866"/>
    <mergeCell ref="DIC866:DIL866"/>
    <mergeCell ref="DIM866:DIV866"/>
    <mergeCell ref="DIW866:DJF866"/>
    <mergeCell ref="DJG866:DJP866"/>
    <mergeCell ref="DCS866:DDB866"/>
    <mergeCell ref="DDC866:DDL866"/>
    <mergeCell ref="DDM866:DDV866"/>
    <mergeCell ref="DDW866:DEF866"/>
    <mergeCell ref="DEG866:DEP866"/>
    <mergeCell ref="DEQ866:DEZ866"/>
    <mergeCell ref="DFA866:DFJ866"/>
    <mergeCell ref="DFK866:DFT866"/>
    <mergeCell ref="DFU866:DGD866"/>
    <mergeCell ref="CZG866:CZP866"/>
    <mergeCell ref="CZQ866:CZZ866"/>
    <mergeCell ref="DAA866:DAJ866"/>
    <mergeCell ref="DAK866:DAT866"/>
    <mergeCell ref="DAU866:DBD866"/>
    <mergeCell ref="DBE866:DBN866"/>
    <mergeCell ref="DBO866:DBX866"/>
    <mergeCell ref="DBY866:DCH866"/>
    <mergeCell ref="DCI866:DCR866"/>
    <mergeCell ref="CVU866:CWD866"/>
    <mergeCell ref="CWE866:CWN866"/>
    <mergeCell ref="CWO866:CWX866"/>
    <mergeCell ref="CWY866:CXH866"/>
    <mergeCell ref="CXI866:CXR866"/>
    <mergeCell ref="CXS866:CYB866"/>
    <mergeCell ref="CYC866:CYL866"/>
    <mergeCell ref="CYM866:CYV866"/>
    <mergeCell ref="CYW866:CZF866"/>
    <mergeCell ref="CSI866:CSR866"/>
    <mergeCell ref="CSS866:CTB866"/>
    <mergeCell ref="CTC866:CTL866"/>
    <mergeCell ref="CTM866:CTV866"/>
    <mergeCell ref="CTW866:CUF866"/>
    <mergeCell ref="CUG866:CUP866"/>
    <mergeCell ref="CUQ866:CUZ866"/>
    <mergeCell ref="CVA866:CVJ866"/>
    <mergeCell ref="CVK866:CVT866"/>
    <mergeCell ref="COW866:CPF866"/>
    <mergeCell ref="CPG866:CPP866"/>
    <mergeCell ref="CPQ866:CPZ866"/>
    <mergeCell ref="CQA866:CQJ866"/>
    <mergeCell ref="CQK866:CQT866"/>
    <mergeCell ref="CQU866:CRD866"/>
    <mergeCell ref="CRE866:CRN866"/>
    <mergeCell ref="CRO866:CRX866"/>
    <mergeCell ref="CRY866:CSH866"/>
    <mergeCell ref="CLK866:CLT866"/>
    <mergeCell ref="CLU866:CMD866"/>
    <mergeCell ref="CME866:CMN866"/>
    <mergeCell ref="CMO866:CMX866"/>
    <mergeCell ref="CMY866:CNH866"/>
    <mergeCell ref="CNI866:CNR866"/>
    <mergeCell ref="CNS866:COB866"/>
    <mergeCell ref="COC866:COL866"/>
    <mergeCell ref="COM866:COV866"/>
    <mergeCell ref="CHY866:CIH866"/>
    <mergeCell ref="CII866:CIR866"/>
    <mergeCell ref="CIS866:CJB866"/>
    <mergeCell ref="CJC866:CJL866"/>
    <mergeCell ref="CJM866:CJV866"/>
    <mergeCell ref="CJW866:CKF866"/>
    <mergeCell ref="CKG866:CKP866"/>
    <mergeCell ref="CKQ866:CKZ866"/>
    <mergeCell ref="CLA866:CLJ866"/>
    <mergeCell ref="CEM866:CEV866"/>
    <mergeCell ref="CEW866:CFF866"/>
    <mergeCell ref="CFG866:CFP866"/>
    <mergeCell ref="CFQ866:CFZ866"/>
    <mergeCell ref="CGA866:CGJ866"/>
    <mergeCell ref="CGK866:CGT866"/>
    <mergeCell ref="CGU866:CHD866"/>
    <mergeCell ref="CHE866:CHN866"/>
    <mergeCell ref="CHO866:CHX866"/>
    <mergeCell ref="CBA866:CBJ866"/>
    <mergeCell ref="CBK866:CBT866"/>
    <mergeCell ref="CBU866:CCD866"/>
    <mergeCell ref="CCE866:CCN866"/>
    <mergeCell ref="CCO866:CCX866"/>
    <mergeCell ref="CCY866:CDH866"/>
    <mergeCell ref="CDI866:CDR866"/>
    <mergeCell ref="CDS866:CEB866"/>
    <mergeCell ref="CEC866:CEL866"/>
    <mergeCell ref="BXO866:BXX866"/>
    <mergeCell ref="BXY866:BYH866"/>
    <mergeCell ref="BYI866:BYR866"/>
    <mergeCell ref="BYS866:BZB866"/>
    <mergeCell ref="BZC866:BZL866"/>
    <mergeCell ref="BZM866:BZV866"/>
    <mergeCell ref="BZW866:CAF866"/>
    <mergeCell ref="CAG866:CAP866"/>
    <mergeCell ref="CAQ866:CAZ866"/>
    <mergeCell ref="BUC866:BUL866"/>
    <mergeCell ref="BUM866:BUV866"/>
    <mergeCell ref="BUW866:BVF866"/>
    <mergeCell ref="BVG866:BVP866"/>
    <mergeCell ref="BVQ866:BVZ866"/>
    <mergeCell ref="BWA866:BWJ866"/>
    <mergeCell ref="BWK866:BWT866"/>
    <mergeCell ref="BWU866:BXD866"/>
    <mergeCell ref="BXE866:BXN866"/>
    <mergeCell ref="BQQ866:BQZ866"/>
    <mergeCell ref="BRA866:BRJ866"/>
    <mergeCell ref="BRK866:BRT866"/>
    <mergeCell ref="BRU866:BSD866"/>
    <mergeCell ref="BSE866:BSN866"/>
    <mergeCell ref="BSO866:BSX866"/>
    <mergeCell ref="BSY866:BTH866"/>
    <mergeCell ref="BTI866:BTR866"/>
    <mergeCell ref="BTS866:BUB866"/>
    <mergeCell ref="BNE866:BNN866"/>
    <mergeCell ref="BNO866:BNX866"/>
    <mergeCell ref="BNY866:BOH866"/>
    <mergeCell ref="BOI866:BOR866"/>
    <mergeCell ref="BOS866:BPB866"/>
    <mergeCell ref="BPC866:BPL866"/>
    <mergeCell ref="BPM866:BPV866"/>
    <mergeCell ref="BPW866:BQF866"/>
    <mergeCell ref="BQG866:BQP866"/>
    <mergeCell ref="BJS866:BKB866"/>
    <mergeCell ref="BKC866:BKL866"/>
    <mergeCell ref="BKM866:BKV866"/>
    <mergeCell ref="BKW866:BLF866"/>
    <mergeCell ref="BLG866:BLP866"/>
    <mergeCell ref="BLQ866:BLZ866"/>
    <mergeCell ref="BMA866:BMJ866"/>
    <mergeCell ref="BMK866:BMT866"/>
    <mergeCell ref="BMU866:BND866"/>
    <mergeCell ref="BGG866:BGP866"/>
    <mergeCell ref="BGQ866:BGZ866"/>
    <mergeCell ref="BHA866:BHJ866"/>
    <mergeCell ref="BHK866:BHT866"/>
    <mergeCell ref="BHU866:BID866"/>
    <mergeCell ref="BIE866:BIN866"/>
    <mergeCell ref="BIO866:BIX866"/>
    <mergeCell ref="BIY866:BJH866"/>
    <mergeCell ref="BJI866:BJR866"/>
    <mergeCell ref="BCU866:BDD866"/>
    <mergeCell ref="BDE866:BDN866"/>
    <mergeCell ref="BDO866:BDX866"/>
    <mergeCell ref="BDY866:BEH866"/>
    <mergeCell ref="BEI866:BER866"/>
    <mergeCell ref="BES866:BFB866"/>
    <mergeCell ref="BFC866:BFL866"/>
    <mergeCell ref="BFM866:BFV866"/>
    <mergeCell ref="BFW866:BGF866"/>
    <mergeCell ref="AZI866:AZR866"/>
    <mergeCell ref="AZS866:BAB866"/>
    <mergeCell ref="BAC866:BAL866"/>
    <mergeCell ref="BAM866:BAV866"/>
    <mergeCell ref="BAW866:BBF866"/>
    <mergeCell ref="BBG866:BBP866"/>
    <mergeCell ref="BBQ866:BBZ866"/>
    <mergeCell ref="BCA866:BCJ866"/>
    <mergeCell ref="BCK866:BCT866"/>
    <mergeCell ref="AVW866:AWF866"/>
    <mergeCell ref="AWG866:AWP866"/>
    <mergeCell ref="AWQ866:AWZ866"/>
    <mergeCell ref="AXA866:AXJ866"/>
    <mergeCell ref="AXK866:AXT866"/>
    <mergeCell ref="AXU866:AYD866"/>
    <mergeCell ref="AYE866:AYN866"/>
    <mergeCell ref="AYO866:AYX866"/>
    <mergeCell ref="AYY866:AZH866"/>
    <mergeCell ref="ASK866:AST866"/>
    <mergeCell ref="ASU866:ATD866"/>
    <mergeCell ref="ATE866:ATN866"/>
    <mergeCell ref="ATO866:ATX866"/>
    <mergeCell ref="ATY866:AUH866"/>
    <mergeCell ref="AUI866:AUR866"/>
    <mergeCell ref="AUS866:AVB866"/>
    <mergeCell ref="AVC866:AVL866"/>
    <mergeCell ref="AVM866:AVV866"/>
    <mergeCell ref="AOY866:APH866"/>
    <mergeCell ref="API866:APR866"/>
    <mergeCell ref="APS866:AQB866"/>
    <mergeCell ref="AQC866:AQL866"/>
    <mergeCell ref="AQM866:AQV866"/>
    <mergeCell ref="AQW866:ARF866"/>
    <mergeCell ref="ARG866:ARP866"/>
    <mergeCell ref="ARQ866:ARZ866"/>
    <mergeCell ref="ASA866:ASJ866"/>
    <mergeCell ref="ALM866:ALV866"/>
    <mergeCell ref="ALW866:AMF866"/>
    <mergeCell ref="AMG866:AMP866"/>
    <mergeCell ref="AMQ866:AMZ866"/>
    <mergeCell ref="ANA866:ANJ866"/>
    <mergeCell ref="ANK866:ANT866"/>
    <mergeCell ref="ANU866:AOD866"/>
    <mergeCell ref="AOE866:AON866"/>
    <mergeCell ref="AOO866:AOX866"/>
    <mergeCell ref="AIA866:AIJ866"/>
    <mergeCell ref="AIK866:AIT866"/>
    <mergeCell ref="AIU866:AJD866"/>
    <mergeCell ref="AJE866:AJN866"/>
    <mergeCell ref="AJO866:AJX866"/>
    <mergeCell ref="AJY866:AKH866"/>
    <mergeCell ref="AKI866:AKR866"/>
    <mergeCell ref="AKS866:ALB866"/>
    <mergeCell ref="ALC866:ALL866"/>
    <mergeCell ref="AEO866:AEX866"/>
    <mergeCell ref="AEY866:AFH866"/>
    <mergeCell ref="AFI866:AFR866"/>
    <mergeCell ref="AFS866:AGB866"/>
    <mergeCell ref="AGC866:AGL866"/>
    <mergeCell ref="AGM866:AGV866"/>
    <mergeCell ref="AGW866:AHF866"/>
    <mergeCell ref="AHG866:AHP866"/>
    <mergeCell ref="AHQ866:AHZ866"/>
    <mergeCell ref="ABC866:ABL866"/>
    <mergeCell ref="ABM866:ABV866"/>
    <mergeCell ref="ABW866:ACF866"/>
    <mergeCell ref="ACG866:ACP866"/>
    <mergeCell ref="ACQ866:ACZ866"/>
    <mergeCell ref="ADA866:ADJ866"/>
    <mergeCell ref="ADK866:ADT866"/>
    <mergeCell ref="ADU866:AED866"/>
    <mergeCell ref="AEE866:AEN866"/>
    <mergeCell ref="XQ866:XZ866"/>
    <mergeCell ref="YA866:YJ866"/>
    <mergeCell ref="YK866:YT866"/>
    <mergeCell ref="YU866:ZD866"/>
    <mergeCell ref="ZE866:ZN866"/>
    <mergeCell ref="ZO866:ZX866"/>
    <mergeCell ref="ZY866:AAH866"/>
    <mergeCell ref="AAI866:AAR866"/>
    <mergeCell ref="AAS866:ABB866"/>
    <mergeCell ref="UE866:UN866"/>
    <mergeCell ref="UO866:UX866"/>
    <mergeCell ref="UY866:VH866"/>
    <mergeCell ref="VI866:VR866"/>
    <mergeCell ref="VS866:WB866"/>
    <mergeCell ref="WC866:WL866"/>
    <mergeCell ref="WM866:WV866"/>
    <mergeCell ref="WW866:XF866"/>
    <mergeCell ref="XG866:XP866"/>
    <mergeCell ref="QS866:RB866"/>
    <mergeCell ref="RC866:RL866"/>
    <mergeCell ref="RM866:RV866"/>
    <mergeCell ref="RW866:SF866"/>
    <mergeCell ref="SG866:SP866"/>
    <mergeCell ref="SQ866:SZ866"/>
    <mergeCell ref="TA866:TJ866"/>
    <mergeCell ref="TK866:TT866"/>
    <mergeCell ref="TU866:UD866"/>
    <mergeCell ref="NG866:NP866"/>
    <mergeCell ref="NQ866:NZ866"/>
    <mergeCell ref="OA866:OJ866"/>
    <mergeCell ref="OK866:OT866"/>
    <mergeCell ref="OU866:PD866"/>
    <mergeCell ref="PE866:PN866"/>
    <mergeCell ref="PO866:PX866"/>
    <mergeCell ref="PY866:QH866"/>
    <mergeCell ref="QI866:QR866"/>
    <mergeCell ref="JU866:KD866"/>
    <mergeCell ref="KE866:KN866"/>
    <mergeCell ref="KO866:KX866"/>
    <mergeCell ref="KY866:LH866"/>
    <mergeCell ref="LI866:LR866"/>
    <mergeCell ref="LS866:MB866"/>
    <mergeCell ref="MC866:ML866"/>
    <mergeCell ref="MM866:MV866"/>
    <mergeCell ref="MW866:NF866"/>
    <mergeCell ref="GI866:GR866"/>
    <mergeCell ref="GS866:HB866"/>
    <mergeCell ref="HC866:HL866"/>
    <mergeCell ref="HM866:HV866"/>
    <mergeCell ref="HW866:IF866"/>
    <mergeCell ref="IG866:IP866"/>
    <mergeCell ref="IQ866:IZ866"/>
    <mergeCell ref="JA866:JJ866"/>
    <mergeCell ref="JK866:JT866"/>
    <mergeCell ref="XDM864:XDV864"/>
    <mergeCell ref="XDW864:XEF864"/>
    <mergeCell ref="XEG864:XEP864"/>
    <mergeCell ref="XEQ864:XEZ864"/>
    <mergeCell ref="XFA864:XFD864"/>
    <mergeCell ref="A866:J866"/>
    <mergeCell ref="K866:T866"/>
    <mergeCell ref="U866:AD866"/>
    <mergeCell ref="AE866:AN866"/>
    <mergeCell ref="AO866:AX866"/>
    <mergeCell ref="AY866:BH866"/>
    <mergeCell ref="BI866:BR866"/>
    <mergeCell ref="BS866:CB866"/>
    <mergeCell ref="CC866:CL866"/>
    <mergeCell ref="CM866:CV866"/>
    <mergeCell ref="CW866:DF866"/>
    <mergeCell ref="DG866:DP866"/>
    <mergeCell ref="DQ866:DZ866"/>
    <mergeCell ref="EA866:EJ866"/>
    <mergeCell ref="EK866:ET866"/>
    <mergeCell ref="EU866:FD866"/>
    <mergeCell ref="FE866:FN866"/>
    <mergeCell ref="FO866:FX866"/>
    <mergeCell ref="FY866:GH866"/>
    <mergeCell ref="XAA864:XAJ864"/>
    <mergeCell ref="XAK864:XAT864"/>
    <mergeCell ref="XAU864:XBD864"/>
    <mergeCell ref="XBE864:XBN864"/>
    <mergeCell ref="XBO864:XBX864"/>
    <mergeCell ref="XBY864:XCH864"/>
    <mergeCell ref="XCI864:XCR864"/>
    <mergeCell ref="XCS864:XDB864"/>
    <mergeCell ref="XDC864:XDL864"/>
    <mergeCell ref="WWO864:WWX864"/>
    <mergeCell ref="WWY864:WXH864"/>
    <mergeCell ref="WXI864:WXR864"/>
    <mergeCell ref="WXS864:WYB864"/>
    <mergeCell ref="WYC864:WYL864"/>
    <mergeCell ref="WYM864:WYV864"/>
    <mergeCell ref="WYW864:WZF864"/>
    <mergeCell ref="WZG864:WZP864"/>
    <mergeCell ref="WZQ864:WZZ864"/>
    <mergeCell ref="WTC864:WTL864"/>
    <mergeCell ref="WTM864:WTV864"/>
    <mergeCell ref="WTW864:WUF864"/>
    <mergeCell ref="WUG864:WUP864"/>
    <mergeCell ref="WUQ864:WUZ864"/>
    <mergeCell ref="WVA864:WVJ864"/>
    <mergeCell ref="WVK864:WVT864"/>
    <mergeCell ref="WVU864:WWD864"/>
    <mergeCell ref="WWE864:WWN864"/>
    <mergeCell ref="WPQ864:WPZ864"/>
    <mergeCell ref="WQA864:WQJ864"/>
    <mergeCell ref="WQK864:WQT864"/>
    <mergeCell ref="WQU864:WRD864"/>
    <mergeCell ref="WRE864:WRN864"/>
    <mergeCell ref="WRO864:WRX864"/>
    <mergeCell ref="WRY864:WSH864"/>
    <mergeCell ref="WSI864:WSR864"/>
    <mergeCell ref="WSS864:WTB864"/>
    <mergeCell ref="WME864:WMN864"/>
    <mergeCell ref="WMO864:WMX864"/>
    <mergeCell ref="WMY864:WNH864"/>
    <mergeCell ref="WNI864:WNR864"/>
    <mergeCell ref="WNS864:WOB864"/>
    <mergeCell ref="WOC864:WOL864"/>
    <mergeCell ref="WOM864:WOV864"/>
    <mergeCell ref="WOW864:WPF864"/>
    <mergeCell ref="WPG864:WPP864"/>
    <mergeCell ref="WIS864:WJB864"/>
    <mergeCell ref="WJC864:WJL864"/>
    <mergeCell ref="WJM864:WJV864"/>
    <mergeCell ref="WJW864:WKF864"/>
    <mergeCell ref="WKG864:WKP864"/>
    <mergeCell ref="WKQ864:WKZ864"/>
    <mergeCell ref="WLA864:WLJ864"/>
    <mergeCell ref="WLK864:WLT864"/>
    <mergeCell ref="WLU864:WMD864"/>
    <mergeCell ref="WFG864:WFP864"/>
    <mergeCell ref="WFQ864:WFZ864"/>
    <mergeCell ref="WGA864:WGJ864"/>
    <mergeCell ref="WGK864:WGT864"/>
    <mergeCell ref="WGU864:WHD864"/>
    <mergeCell ref="WHE864:WHN864"/>
    <mergeCell ref="WHO864:WHX864"/>
    <mergeCell ref="WHY864:WIH864"/>
    <mergeCell ref="WII864:WIR864"/>
    <mergeCell ref="WBU864:WCD864"/>
    <mergeCell ref="WCE864:WCN864"/>
    <mergeCell ref="WCO864:WCX864"/>
    <mergeCell ref="WCY864:WDH864"/>
    <mergeCell ref="WDI864:WDR864"/>
    <mergeCell ref="WDS864:WEB864"/>
    <mergeCell ref="WEC864:WEL864"/>
    <mergeCell ref="WEM864:WEV864"/>
    <mergeCell ref="WEW864:WFF864"/>
    <mergeCell ref="VYI864:VYR864"/>
    <mergeCell ref="VYS864:VZB864"/>
    <mergeCell ref="VZC864:VZL864"/>
    <mergeCell ref="VZM864:VZV864"/>
    <mergeCell ref="VZW864:WAF864"/>
    <mergeCell ref="WAG864:WAP864"/>
    <mergeCell ref="WAQ864:WAZ864"/>
    <mergeCell ref="WBA864:WBJ864"/>
    <mergeCell ref="WBK864:WBT864"/>
    <mergeCell ref="VUW864:VVF864"/>
    <mergeCell ref="VVG864:VVP864"/>
    <mergeCell ref="VVQ864:VVZ864"/>
    <mergeCell ref="VWA864:VWJ864"/>
    <mergeCell ref="VWK864:VWT864"/>
    <mergeCell ref="VWU864:VXD864"/>
    <mergeCell ref="VXE864:VXN864"/>
    <mergeCell ref="VXO864:VXX864"/>
    <mergeCell ref="VXY864:VYH864"/>
    <mergeCell ref="VRK864:VRT864"/>
    <mergeCell ref="VRU864:VSD864"/>
    <mergeCell ref="VSE864:VSN864"/>
    <mergeCell ref="VSO864:VSX864"/>
    <mergeCell ref="VSY864:VTH864"/>
    <mergeCell ref="VTI864:VTR864"/>
    <mergeCell ref="VTS864:VUB864"/>
    <mergeCell ref="VUC864:VUL864"/>
    <mergeCell ref="VUM864:VUV864"/>
    <mergeCell ref="VNY864:VOH864"/>
    <mergeCell ref="VOI864:VOR864"/>
    <mergeCell ref="VOS864:VPB864"/>
    <mergeCell ref="VPC864:VPL864"/>
    <mergeCell ref="VPM864:VPV864"/>
    <mergeCell ref="VPW864:VQF864"/>
    <mergeCell ref="VQG864:VQP864"/>
    <mergeCell ref="VQQ864:VQZ864"/>
    <mergeCell ref="VRA864:VRJ864"/>
    <mergeCell ref="VKM864:VKV864"/>
    <mergeCell ref="VKW864:VLF864"/>
    <mergeCell ref="VLG864:VLP864"/>
    <mergeCell ref="VLQ864:VLZ864"/>
    <mergeCell ref="VMA864:VMJ864"/>
    <mergeCell ref="VMK864:VMT864"/>
    <mergeCell ref="VMU864:VND864"/>
    <mergeCell ref="VNE864:VNN864"/>
    <mergeCell ref="VNO864:VNX864"/>
    <mergeCell ref="VHA864:VHJ864"/>
    <mergeCell ref="VHK864:VHT864"/>
    <mergeCell ref="VHU864:VID864"/>
    <mergeCell ref="VIE864:VIN864"/>
    <mergeCell ref="VIO864:VIX864"/>
    <mergeCell ref="VIY864:VJH864"/>
    <mergeCell ref="VJI864:VJR864"/>
    <mergeCell ref="VJS864:VKB864"/>
    <mergeCell ref="VKC864:VKL864"/>
    <mergeCell ref="VDO864:VDX864"/>
    <mergeCell ref="VDY864:VEH864"/>
    <mergeCell ref="VEI864:VER864"/>
    <mergeCell ref="VES864:VFB864"/>
    <mergeCell ref="VFC864:VFL864"/>
    <mergeCell ref="VFM864:VFV864"/>
    <mergeCell ref="VFW864:VGF864"/>
    <mergeCell ref="VGG864:VGP864"/>
    <mergeCell ref="VGQ864:VGZ864"/>
    <mergeCell ref="VAC864:VAL864"/>
    <mergeCell ref="VAM864:VAV864"/>
    <mergeCell ref="VAW864:VBF864"/>
    <mergeCell ref="VBG864:VBP864"/>
    <mergeCell ref="VBQ864:VBZ864"/>
    <mergeCell ref="VCA864:VCJ864"/>
    <mergeCell ref="VCK864:VCT864"/>
    <mergeCell ref="VCU864:VDD864"/>
    <mergeCell ref="VDE864:VDN864"/>
    <mergeCell ref="UWQ864:UWZ864"/>
    <mergeCell ref="UXA864:UXJ864"/>
    <mergeCell ref="UXK864:UXT864"/>
    <mergeCell ref="UXU864:UYD864"/>
    <mergeCell ref="UYE864:UYN864"/>
    <mergeCell ref="UYO864:UYX864"/>
    <mergeCell ref="UYY864:UZH864"/>
    <mergeCell ref="UZI864:UZR864"/>
    <mergeCell ref="UZS864:VAB864"/>
    <mergeCell ref="UTE864:UTN864"/>
    <mergeCell ref="UTO864:UTX864"/>
    <mergeCell ref="UTY864:UUH864"/>
    <mergeCell ref="UUI864:UUR864"/>
    <mergeCell ref="UUS864:UVB864"/>
    <mergeCell ref="UVC864:UVL864"/>
    <mergeCell ref="UVM864:UVV864"/>
    <mergeCell ref="UVW864:UWF864"/>
    <mergeCell ref="UWG864:UWP864"/>
    <mergeCell ref="UPS864:UQB864"/>
    <mergeCell ref="UQC864:UQL864"/>
    <mergeCell ref="UQM864:UQV864"/>
    <mergeCell ref="UQW864:URF864"/>
    <mergeCell ref="URG864:URP864"/>
    <mergeCell ref="URQ864:URZ864"/>
    <mergeCell ref="USA864:USJ864"/>
    <mergeCell ref="USK864:UST864"/>
    <mergeCell ref="USU864:UTD864"/>
    <mergeCell ref="UMG864:UMP864"/>
    <mergeCell ref="UMQ864:UMZ864"/>
    <mergeCell ref="UNA864:UNJ864"/>
    <mergeCell ref="UNK864:UNT864"/>
    <mergeCell ref="UNU864:UOD864"/>
    <mergeCell ref="UOE864:UON864"/>
    <mergeCell ref="UOO864:UOX864"/>
    <mergeCell ref="UOY864:UPH864"/>
    <mergeCell ref="UPI864:UPR864"/>
    <mergeCell ref="UIU864:UJD864"/>
    <mergeCell ref="UJE864:UJN864"/>
    <mergeCell ref="UJO864:UJX864"/>
    <mergeCell ref="UJY864:UKH864"/>
    <mergeCell ref="UKI864:UKR864"/>
    <mergeCell ref="UKS864:ULB864"/>
    <mergeCell ref="ULC864:ULL864"/>
    <mergeCell ref="ULM864:ULV864"/>
    <mergeCell ref="ULW864:UMF864"/>
    <mergeCell ref="UFI864:UFR864"/>
    <mergeCell ref="UFS864:UGB864"/>
    <mergeCell ref="UGC864:UGL864"/>
    <mergeCell ref="UGM864:UGV864"/>
    <mergeCell ref="UGW864:UHF864"/>
    <mergeCell ref="UHG864:UHP864"/>
    <mergeCell ref="UHQ864:UHZ864"/>
    <mergeCell ref="UIA864:UIJ864"/>
    <mergeCell ref="UIK864:UIT864"/>
    <mergeCell ref="UBW864:UCF864"/>
    <mergeCell ref="UCG864:UCP864"/>
    <mergeCell ref="UCQ864:UCZ864"/>
    <mergeCell ref="UDA864:UDJ864"/>
    <mergeCell ref="UDK864:UDT864"/>
    <mergeCell ref="UDU864:UED864"/>
    <mergeCell ref="UEE864:UEN864"/>
    <mergeCell ref="UEO864:UEX864"/>
    <mergeCell ref="UEY864:UFH864"/>
    <mergeCell ref="TYK864:TYT864"/>
    <mergeCell ref="TYU864:TZD864"/>
    <mergeCell ref="TZE864:TZN864"/>
    <mergeCell ref="TZO864:TZX864"/>
    <mergeCell ref="TZY864:UAH864"/>
    <mergeCell ref="UAI864:UAR864"/>
    <mergeCell ref="UAS864:UBB864"/>
    <mergeCell ref="UBC864:UBL864"/>
    <mergeCell ref="UBM864:UBV864"/>
    <mergeCell ref="TUY864:TVH864"/>
    <mergeCell ref="TVI864:TVR864"/>
    <mergeCell ref="TVS864:TWB864"/>
    <mergeCell ref="TWC864:TWL864"/>
    <mergeCell ref="TWM864:TWV864"/>
    <mergeCell ref="TWW864:TXF864"/>
    <mergeCell ref="TXG864:TXP864"/>
    <mergeCell ref="TXQ864:TXZ864"/>
    <mergeCell ref="TYA864:TYJ864"/>
    <mergeCell ref="TRM864:TRV864"/>
    <mergeCell ref="TRW864:TSF864"/>
    <mergeCell ref="TSG864:TSP864"/>
    <mergeCell ref="TSQ864:TSZ864"/>
    <mergeCell ref="TTA864:TTJ864"/>
    <mergeCell ref="TTK864:TTT864"/>
    <mergeCell ref="TTU864:TUD864"/>
    <mergeCell ref="TUE864:TUN864"/>
    <mergeCell ref="TUO864:TUX864"/>
    <mergeCell ref="TOA864:TOJ864"/>
    <mergeCell ref="TOK864:TOT864"/>
    <mergeCell ref="TOU864:TPD864"/>
    <mergeCell ref="TPE864:TPN864"/>
    <mergeCell ref="TPO864:TPX864"/>
    <mergeCell ref="TPY864:TQH864"/>
    <mergeCell ref="TQI864:TQR864"/>
    <mergeCell ref="TQS864:TRB864"/>
    <mergeCell ref="TRC864:TRL864"/>
    <mergeCell ref="TKO864:TKX864"/>
    <mergeCell ref="TKY864:TLH864"/>
    <mergeCell ref="TLI864:TLR864"/>
    <mergeCell ref="TLS864:TMB864"/>
    <mergeCell ref="TMC864:TML864"/>
    <mergeCell ref="TMM864:TMV864"/>
    <mergeCell ref="TMW864:TNF864"/>
    <mergeCell ref="TNG864:TNP864"/>
    <mergeCell ref="TNQ864:TNZ864"/>
    <mergeCell ref="THC864:THL864"/>
    <mergeCell ref="THM864:THV864"/>
    <mergeCell ref="THW864:TIF864"/>
    <mergeCell ref="TIG864:TIP864"/>
    <mergeCell ref="TIQ864:TIZ864"/>
    <mergeCell ref="TJA864:TJJ864"/>
    <mergeCell ref="TJK864:TJT864"/>
    <mergeCell ref="TJU864:TKD864"/>
    <mergeCell ref="TKE864:TKN864"/>
    <mergeCell ref="TDQ864:TDZ864"/>
    <mergeCell ref="TEA864:TEJ864"/>
    <mergeCell ref="TEK864:TET864"/>
    <mergeCell ref="TEU864:TFD864"/>
    <mergeCell ref="TFE864:TFN864"/>
    <mergeCell ref="TFO864:TFX864"/>
    <mergeCell ref="TFY864:TGH864"/>
    <mergeCell ref="TGI864:TGR864"/>
    <mergeCell ref="TGS864:THB864"/>
    <mergeCell ref="TAE864:TAN864"/>
    <mergeCell ref="TAO864:TAX864"/>
    <mergeCell ref="TAY864:TBH864"/>
    <mergeCell ref="TBI864:TBR864"/>
    <mergeCell ref="TBS864:TCB864"/>
    <mergeCell ref="TCC864:TCL864"/>
    <mergeCell ref="TCM864:TCV864"/>
    <mergeCell ref="TCW864:TDF864"/>
    <mergeCell ref="TDG864:TDP864"/>
    <mergeCell ref="SWS864:SXB864"/>
    <mergeCell ref="SXC864:SXL864"/>
    <mergeCell ref="SXM864:SXV864"/>
    <mergeCell ref="SXW864:SYF864"/>
    <mergeCell ref="SYG864:SYP864"/>
    <mergeCell ref="SYQ864:SYZ864"/>
    <mergeCell ref="SZA864:SZJ864"/>
    <mergeCell ref="SZK864:SZT864"/>
    <mergeCell ref="SZU864:TAD864"/>
    <mergeCell ref="STG864:STP864"/>
    <mergeCell ref="STQ864:STZ864"/>
    <mergeCell ref="SUA864:SUJ864"/>
    <mergeCell ref="SUK864:SUT864"/>
    <mergeCell ref="SUU864:SVD864"/>
    <mergeCell ref="SVE864:SVN864"/>
    <mergeCell ref="SVO864:SVX864"/>
    <mergeCell ref="SVY864:SWH864"/>
    <mergeCell ref="SWI864:SWR864"/>
    <mergeCell ref="SPU864:SQD864"/>
    <mergeCell ref="SQE864:SQN864"/>
    <mergeCell ref="SQO864:SQX864"/>
    <mergeCell ref="SQY864:SRH864"/>
    <mergeCell ref="SRI864:SRR864"/>
    <mergeCell ref="SRS864:SSB864"/>
    <mergeCell ref="SSC864:SSL864"/>
    <mergeCell ref="SSM864:SSV864"/>
    <mergeCell ref="SSW864:STF864"/>
    <mergeCell ref="SMI864:SMR864"/>
    <mergeCell ref="SMS864:SNB864"/>
    <mergeCell ref="SNC864:SNL864"/>
    <mergeCell ref="SNM864:SNV864"/>
    <mergeCell ref="SNW864:SOF864"/>
    <mergeCell ref="SOG864:SOP864"/>
    <mergeCell ref="SOQ864:SOZ864"/>
    <mergeCell ref="SPA864:SPJ864"/>
    <mergeCell ref="SPK864:SPT864"/>
    <mergeCell ref="SIW864:SJF864"/>
    <mergeCell ref="SJG864:SJP864"/>
    <mergeCell ref="SJQ864:SJZ864"/>
    <mergeCell ref="SKA864:SKJ864"/>
    <mergeCell ref="SKK864:SKT864"/>
    <mergeCell ref="SKU864:SLD864"/>
    <mergeCell ref="SLE864:SLN864"/>
    <mergeCell ref="SLO864:SLX864"/>
    <mergeCell ref="SLY864:SMH864"/>
    <mergeCell ref="SFK864:SFT864"/>
    <mergeCell ref="SFU864:SGD864"/>
    <mergeCell ref="SGE864:SGN864"/>
    <mergeCell ref="SGO864:SGX864"/>
    <mergeCell ref="SGY864:SHH864"/>
    <mergeCell ref="SHI864:SHR864"/>
    <mergeCell ref="SHS864:SIB864"/>
    <mergeCell ref="SIC864:SIL864"/>
    <mergeCell ref="SIM864:SIV864"/>
    <mergeCell ref="SBY864:SCH864"/>
    <mergeCell ref="SCI864:SCR864"/>
    <mergeCell ref="SCS864:SDB864"/>
    <mergeCell ref="SDC864:SDL864"/>
    <mergeCell ref="SDM864:SDV864"/>
    <mergeCell ref="SDW864:SEF864"/>
    <mergeCell ref="SEG864:SEP864"/>
    <mergeCell ref="SEQ864:SEZ864"/>
    <mergeCell ref="SFA864:SFJ864"/>
    <mergeCell ref="RYM864:RYV864"/>
    <mergeCell ref="RYW864:RZF864"/>
    <mergeCell ref="RZG864:RZP864"/>
    <mergeCell ref="RZQ864:RZZ864"/>
    <mergeCell ref="SAA864:SAJ864"/>
    <mergeCell ref="SAK864:SAT864"/>
    <mergeCell ref="SAU864:SBD864"/>
    <mergeCell ref="SBE864:SBN864"/>
    <mergeCell ref="SBO864:SBX864"/>
    <mergeCell ref="RVA864:RVJ864"/>
    <mergeCell ref="RVK864:RVT864"/>
    <mergeCell ref="RVU864:RWD864"/>
    <mergeCell ref="RWE864:RWN864"/>
    <mergeCell ref="RWO864:RWX864"/>
    <mergeCell ref="RWY864:RXH864"/>
    <mergeCell ref="RXI864:RXR864"/>
    <mergeCell ref="RXS864:RYB864"/>
    <mergeCell ref="RYC864:RYL864"/>
    <mergeCell ref="RRO864:RRX864"/>
    <mergeCell ref="RRY864:RSH864"/>
    <mergeCell ref="RSI864:RSR864"/>
    <mergeCell ref="RSS864:RTB864"/>
    <mergeCell ref="RTC864:RTL864"/>
    <mergeCell ref="RTM864:RTV864"/>
    <mergeCell ref="RTW864:RUF864"/>
    <mergeCell ref="RUG864:RUP864"/>
    <mergeCell ref="RUQ864:RUZ864"/>
    <mergeCell ref="ROC864:ROL864"/>
    <mergeCell ref="ROM864:ROV864"/>
    <mergeCell ref="ROW864:RPF864"/>
    <mergeCell ref="RPG864:RPP864"/>
    <mergeCell ref="RPQ864:RPZ864"/>
    <mergeCell ref="RQA864:RQJ864"/>
    <mergeCell ref="RQK864:RQT864"/>
    <mergeCell ref="RQU864:RRD864"/>
    <mergeCell ref="RRE864:RRN864"/>
    <mergeCell ref="RKQ864:RKZ864"/>
    <mergeCell ref="RLA864:RLJ864"/>
    <mergeCell ref="RLK864:RLT864"/>
    <mergeCell ref="RLU864:RMD864"/>
    <mergeCell ref="RME864:RMN864"/>
    <mergeCell ref="RMO864:RMX864"/>
    <mergeCell ref="RMY864:RNH864"/>
    <mergeCell ref="RNI864:RNR864"/>
    <mergeCell ref="RNS864:ROB864"/>
    <mergeCell ref="RHE864:RHN864"/>
    <mergeCell ref="RHO864:RHX864"/>
    <mergeCell ref="RHY864:RIH864"/>
    <mergeCell ref="RII864:RIR864"/>
    <mergeCell ref="RIS864:RJB864"/>
    <mergeCell ref="RJC864:RJL864"/>
    <mergeCell ref="RJM864:RJV864"/>
    <mergeCell ref="RJW864:RKF864"/>
    <mergeCell ref="RKG864:RKP864"/>
    <mergeCell ref="RDS864:REB864"/>
    <mergeCell ref="REC864:REL864"/>
    <mergeCell ref="REM864:REV864"/>
    <mergeCell ref="REW864:RFF864"/>
    <mergeCell ref="RFG864:RFP864"/>
    <mergeCell ref="RFQ864:RFZ864"/>
    <mergeCell ref="RGA864:RGJ864"/>
    <mergeCell ref="RGK864:RGT864"/>
    <mergeCell ref="RGU864:RHD864"/>
    <mergeCell ref="RAG864:RAP864"/>
    <mergeCell ref="RAQ864:RAZ864"/>
    <mergeCell ref="RBA864:RBJ864"/>
    <mergeCell ref="RBK864:RBT864"/>
    <mergeCell ref="RBU864:RCD864"/>
    <mergeCell ref="RCE864:RCN864"/>
    <mergeCell ref="RCO864:RCX864"/>
    <mergeCell ref="RCY864:RDH864"/>
    <mergeCell ref="RDI864:RDR864"/>
    <mergeCell ref="QWU864:QXD864"/>
    <mergeCell ref="QXE864:QXN864"/>
    <mergeCell ref="QXO864:QXX864"/>
    <mergeCell ref="QXY864:QYH864"/>
    <mergeCell ref="QYI864:QYR864"/>
    <mergeCell ref="QYS864:QZB864"/>
    <mergeCell ref="QZC864:QZL864"/>
    <mergeCell ref="QZM864:QZV864"/>
    <mergeCell ref="QZW864:RAF864"/>
    <mergeCell ref="QTI864:QTR864"/>
    <mergeCell ref="QTS864:QUB864"/>
    <mergeCell ref="QUC864:QUL864"/>
    <mergeCell ref="QUM864:QUV864"/>
    <mergeCell ref="QUW864:QVF864"/>
    <mergeCell ref="QVG864:QVP864"/>
    <mergeCell ref="QVQ864:QVZ864"/>
    <mergeCell ref="QWA864:QWJ864"/>
    <mergeCell ref="QWK864:QWT864"/>
    <mergeCell ref="QPW864:QQF864"/>
    <mergeCell ref="QQG864:QQP864"/>
    <mergeCell ref="QQQ864:QQZ864"/>
    <mergeCell ref="QRA864:QRJ864"/>
    <mergeCell ref="QRK864:QRT864"/>
    <mergeCell ref="QRU864:QSD864"/>
    <mergeCell ref="QSE864:QSN864"/>
    <mergeCell ref="QSO864:QSX864"/>
    <mergeCell ref="QSY864:QTH864"/>
    <mergeCell ref="QMK864:QMT864"/>
    <mergeCell ref="QMU864:QND864"/>
    <mergeCell ref="QNE864:QNN864"/>
    <mergeCell ref="QNO864:QNX864"/>
    <mergeCell ref="QNY864:QOH864"/>
    <mergeCell ref="QOI864:QOR864"/>
    <mergeCell ref="QOS864:QPB864"/>
    <mergeCell ref="QPC864:QPL864"/>
    <mergeCell ref="QPM864:QPV864"/>
    <mergeCell ref="QIY864:QJH864"/>
    <mergeCell ref="QJI864:QJR864"/>
    <mergeCell ref="QJS864:QKB864"/>
    <mergeCell ref="QKC864:QKL864"/>
    <mergeCell ref="QKM864:QKV864"/>
    <mergeCell ref="QKW864:QLF864"/>
    <mergeCell ref="QLG864:QLP864"/>
    <mergeCell ref="QLQ864:QLZ864"/>
    <mergeCell ref="QMA864:QMJ864"/>
    <mergeCell ref="QFM864:QFV864"/>
    <mergeCell ref="QFW864:QGF864"/>
    <mergeCell ref="QGG864:QGP864"/>
    <mergeCell ref="QGQ864:QGZ864"/>
    <mergeCell ref="QHA864:QHJ864"/>
    <mergeCell ref="QHK864:QHT864"/>
    <mergeCell ref="QHU864:QID864"/>
    <mergeCell ref="QIE864:QIN864"/>
    <mergeCell ref="QIO864:QIX864"/>
    <mergeCell ref="QCA864:QCJ864"/>
    <mergeCell ref="QCK864:QCT864"/>
    <mergeCell ref="QCU864:QDD864"/>
    <mergeCell ref="QDE864:QDN864"/>
    <mergeCell ref="QDO864:QDX864"/>
    <mergeCell ref="QDY864:QEH864"/>
    <mergeCell ref="QEI864:QER864"/>
    <mergeCell ref="QES864:QFB864"/>
    <mergeCell ref="QFC864:QFL864"/>
    <mergeCell ref="PYO864:PYX864"/>
    <mergeCell ref="PYY864:PZH864"/>
    <mergeCell ref="PZI864:PZR864"/>
    <mergeCell ref="PZS864:QAB864"/>
    <mergeCell ref="QAC864:QAL864"/>
    <mergeCell ref="QAM864:QAV864"/>
    <mergeCell ref="QAW864:QBF864"/>
    <mergeCell ref="QBG864:QBP864"/>
    <mergeCell ref="QBQ864:QBZ864"/>
    <mergeCell ref="PVC864:PVL864"/>
    <mergeCell ref="PVM864:PVV864"/>
    <mergeCell ref="PVW864:PWF864"/>
    <mergeCell ref="PWG864:PWP864"/>
    <mergeCell ref="PWQ864:PWZ864"/>
    <mergeCell ref="PXA864:PXJ864"/>
    <mergeCell ref="PXK864:PXT864"/>
    <mergeCell ref="PXU864:PYD864"/>
    <mergeCell ref="PYE864:PYN864"/>
    <mergeCell ref="PRQ864:PRZ864"/>
    <mergeCell ref="PSA864:PSJ864"/>
    <mergeCell ref="PSK864:PST864"/>
    <mergeCell ref="PSU864:PTD864"/>
    <mergeCell ref="PTE864:PTN864"/>
    <mergeCell ref="PTO864:PTX864"/>
    <mergeCell ref="PTY864:PUH864"/>
    <mergeCell ref="PUI864:PUR864"/>
    <mergeCell ref="PUS864:PVB864"/>
    <mergeCell ref="POE864:PON864"/>
    <mergeCell ref="POO864:POX864"/>
    <mergeCell ref="POY864:PPH864"/>
    <mergeCell ref="PPI864:PPR864"/>
    <mergeCell ref="PPS864:PQB864"/>
    <mergeCell ref="PQC864:PQL864"/>
    <mergeCell ref="PQM864:PQV864"/>
    <mergeCell ref="PQW864:PRF864"/>
    <mergeCell ref="PRG864:PRP864"/>
    <mergeCell ref="PKS864:PLB864"/>
    <mergeCell ref="PLC864:PLL864"/>
    <mergeCell ref="PLM864:PLV864"/>
    <mergeCell ref="PLW864:PMF864"/>
    <mergeCell ref="PMG864:PMP864"/>
    <mergeCell ref="PMQ864:PMZ864"/>
    <mergeCell ref="PNA864:PNJ864"/>
    <mergeCell ref="PNK864:PNT864"/>
    <mergeCell ref="PNU864:POD864"/>
    <mergeCell ref="PHG864:PHP864"/>
    <mergeCell ref="PHQ864:PHZ864"/>
    <mergeCell ref="PIA864:PIJ864"/>
    <mergeCell ref="PIK864:PIT864"/>
    <mergeCell ref="PIU864:PJD864"/>
    <mergeCell ref="PJE864:PJN864"/>
    <mergeCell ref="PJO864:PJX864"/>
    <mergeCell ref="PJY864:PKH864"/>
    <mergeCell ref="PKI864:PKR864"/>
    <mergeCell ref="PDU864:PED864"/>
    <mergeCell ref="PEE864:PEN864"/>
    <mergeCell ref="PEO864:PEX864"/>
    <mergeCell ref="PEY864:PFH864"/>
    <mergeCell ref="PFI864:PFR864"/>
    <mergeCell ref="PFS864:PGB864"/>
    <mergeCell ref="PGC864:PGL864"/>
    <mergeCell ref="PGM864:PGV864"/>
    <mergeCell ref="PGW864:PHF864"/>
    <mergeCell ref="PAI864:PAR864"/>
    <mergeCell ref="PAS864:PBB864"/>
    <mergeCell ref="PBC864:PBL864"/>
    <mergeCell ref="PBM864:PBV864"/>
    <mergeCell ref="PBW864:PCF864"/>
    <mergeCell ref="PCG864:PCP864"/>
    <mergeCell ref="PCQ864:PCZ864"/>
    <mergeCell ref="PDA864:PDJ864"/>
    <mergeCell ref="PDK864:PDT864"/>
    <mergeCell ref="OWW864:OXF864"/>
    <mergeCell ref="OXG864:OXP864"/>
    <mergeCell ref="OXQ864:OXZ864"/>
    <mergeCell ref="OYA864:OYJ864"/>
    <mergeCell ref="OYK864:OYT864"/>
    <mergeCell ref="OYU864:OZD864"/>
    <mergeCell ref="OZE864:OZN864"/>
    <mergeCell ref="OZO864:OZX864"/>
    <mergeCell ref="OZY864:PAH864"/>
    <mergeCell ref="OTK864:OTT864"/>
    <mergeCell ref="OTU864:OUD864"/>
    <mergeCell ref="OUE864:OUN864"/>
    <mergeCell ref="OUO864:OUX864"/>
    <mergeCell ref="OUY864:OVH864"/>
    <mergeCell ref="OVI864:OVR864"/>
    <mergeCell ref="OVS864:OWB864"/>
    <mergeCell ref="OWC864:OWL864"/>
    <mergeCell ref="OWM864:OWV864"/>
    <mergeCell ref="OPY864:OQH864"/>
    <mergeCell ref="OQI864:OQR864"/>
    <mergeCell ref="OQS864:ORB864"/>
    <mergeCell ref="ORC864:ORL864"/>
    <mergeCell ref="ORM864:ORV864"/>
    <mergeCell ref="ORW864:OSF864"/>
    <mergeCell ref="OSG864:OSP864"/>
    <mergeCell ref="OSQ864:OSZ864"/>
    <mergeCell ref="OTA864:OTJ864"/>
    <mergeCell ref="OMM864:OMV864"/>
    <mergeCell ref="OMW864:ONF864"/>
    <mergeCell ref="ONG864:ONP864"/>
    <mergeCell ref="ONQ864:ONZ864"/>
    <mergeCell ref="OOA864:OOJ864"/>
    <mergeCell ref="OOK864:OOT864"/>
    <mergeCell ref="OOU864:OPD864"/>
    <mergeCell ref="OPE864:OPN864"/>
    <mergeCell ref="OPO864:OPX864"/>
    <mergeCell ref="OJA864:OJJ864"/>
    <mergeCell ref="OJK864:OJT864"/>
    <mergeCell ref="OJU864:OKD864"/>
    <mergeCell ref="OKE864:OKN864"/>
    <mergeCell ref="OKO864:OKX864"/>
    <mergeCell ref="OKY864:OLH864"/>
    <mergeCell ref="OLI864:OLR864"/>
    <mergeCell ref="OLS864:OMB864"/>
    <mergeCell ref="OMC864:OML864"/>
    <mergeCell ref="OFO864:OFX864"/>
    <mergeCell ref="OFY864:OGH864"/>
    <mergeCell ref="OGI864:OGR864"/>
    <mergeCell ref="OGS864:OHB864"/>
    <mergeCell ref="OHC864:OHL864"/>
    <mergeCell ref="OHM864:OHV864"/>
    <mergeCell ref="OHW864:OIF864"/>
    <mergeCell ref="OIG864:OIP864"/>
    <mergeCell ref="OIQ864:OIZ864"/>
    <mergeCell ref="OCC864:OCL864"/>
    <mergeCell ref="OCM864:OCV864"/>
    <mergeCell ref="OCW864:ODF864"/>
    <mergeCell ref="ODG864:ODP864"/>
    <mergeCell ref="ODQ864:ODZ864"/>
    <mergeCell ref="OEA864:OEJ864"/>
    <mergeCell ref="OEK864:OET864"/>
    <mergeCell ref="OEU864:OFD864"/>
    <mergeCell ref="OFE864:OFN864"/>
    <mergeCell ref="NYQ864:NYZ864"/>
    <mergeCell ref="NZA864:NZJ864"/>
    <mergeCell ref="NZK864:NZT864"/>
    <mergeCell ref="NZU864:OAD864"/>
    <mergeCell ref="OAE864:OAN864"/>
    <mergeCell ref="OAO864:OAX864"/>
    <mergeCell ref="OAY864:OBH864"/>
    <mergeCell ref="OBI864:OBR864"/>
    <mergeCell ref="OBS864:OCB864"/>
    <mergeCell ref="NVE864:NVN864"/>
    <mergeCell ref="NVO864:NVX864"/>
    <mergeCell ref="NVY864:NWH864"/>
    <mergeCell ref="NWI864:NWR864"/>
    <mergeCell ref="NWS864:NXB864"/>
    <mergeCell ref="NXC864:NXL864"/>
    <mergeCell ref="NXM864:NXV864"/>
    <mergeCell ref="NXW864:NYF864"/>
    <mergeCell ref="NYG864:NYP864"/>
    <mergeCell ref="NRS864:NSB864"/>
    <mergeCell ref="NSC864:NSL864"/>
    <mergeCell ref="NSM864:NSV864"/>
    <mergeCell ref="NSW864:NTF864"/>
    <mergeCell ref="NTG864:NTP864"/>
    <mergeCell ref="NTQ864:NTZ864"/>
    <mergeCell ref="NUA864:NUJ864"/>
    <mergeCell ref="NUK864:NUT864"/>
    <mergeCell ref="NUU864:NVD864"/>
    <mergeCell ref="NOG864:NOP864"/>
    <mergeCell ref="NOQ864:NOZ864"/>
    <mergeCell ref="NPA864:NPJ864"/>
    <mergeCell ref="NPK864:NPT864"/>
    <mergeCell ref="NPU864:NQD864"/>
    <mergeCell ref="NQE864:NQN864"/>
    <mergeCell ref="NQO864:NQX864"/>
    <mergeCell ref="NQY864:NRH864"/>
    <mergeCell ref="NRI864:NRR864"/>
    <mergeCell ref="NKU864:NLD864"/>
    <mergeCell ref="NLE864:NLN864"/>
    <mergeCell ref="NLO864:NLX864"/>
    <mergeCell ref="NLY864:NMH864"/>
    <mergeCell ref="NMI864:NMR864"/>
    <mergeCell ref="NMS864:NNB864"/>
    <mergeCell ref="NNC864:NNL864"/>
    <mergeCell ref="NNM864:NNV864"/>
    <mergeCell ref="NNW864:NOF864"/>
    <mergeCell ref="NHI864:NHR864"/>
    <mergeCell ref="NHS864:NIB864"/>
    <mergeCell ref="NIC864:NIL864"/>
    <mergeCell ref="NIM864:NIV864"/>
    <mergeCell ref="NIW864:NJF864"/>
    <mergeCell ref="NJG864:NJP864"/>
    <mergeCell ref="NJQ864:NJZ864"/>
    <mergeCell ref="NKA864:NKJ864"/>
    <mergeCell ref="NKK864:NKT864"/>
    <mergeCell ref="NDW864:NEF864"/>
    <mergeCell ref="NEG864:NEP864"/>
    <mergeCell ref="NEQ864:NEZ864"/>
    <mergeCell ref="NFA864:NFJ864"/>
    <mergeCell ref="NFK864:NFT864"/>
    <mergeCell ref="NFU864:NGD864"/>
    <mergeCell ref="NGE864:NGN864"/>
    <mergeCell ref="NGO864:NGX864"/>
    <mergeCell ref="NGY864:NHH864"/>
    <mergeCell ref="NAK864:NAT864"/>
    <mergeCell ref="NAU864:NBD864"/>
    <mergeCell ref="NBE864:NBN864"/>
    <mergeCell ref="NBO864:NBX864"/>
    <mergeCell ref="NBY864:NCH864"/>
    <mergeCell ref="NCI864:NCR864"/>
    <mergeCell ref="NCS864:NDB864"/>
    <mergeCell ref="NDC864:NDL864"/>
    <mergeCell ref="NDM864:NDV864"/>
    <mergeCell ref="MWY864:MXH864"/>
    <mergeCell ref="MXI864:MXR864"/>
    <mergeCell ref="MXS864:MYB864"/>
    <mergeCell ref="MYC864:MYL864"/>
    <mergeCell ref="MYM864:MYV864"/>
    <mergeCell ref="MYW864:MZF864"/>
    <mergeCell ref="MZG864:MZP864"/>
    <mergeCell ref="MZQ864:MZZ864"/>
    <mergeCell ref="NAA864:NAJ864"/>
    <mergeCell ref="MTM864:MTV864"/>
    <mergeCell ref="MTW864:MUF864"/>
    <mergeCell ref="MUG864:MUP864"/>
    <mergeCell ref="MUQ864:MUZ864"/>
    <mergeCell ref="MVA864:MVJ864"/>
    <mergeCell ref="MVK864:MVT864"/>
    <mergeCell ref="MVU864:MWD864"/>
    <mergeCell ref="MWE864:MWN864"/>
    <mergeCell ref="MWO864:MWX864"/>
    <mergeCell ref="MQA864:MQJ864"/>
    <mergeCell ref="MQK864:MQT864"/>
    <mergeCell ref="MQU864:MRD864"/>
    <mergeCell ref="MRE864:MRN864"/>
    <mergeCell ref="MRO864:MRX864"/>
    <mergeCell ref="MRY864:MSH864"/>
    <mergeCell ref="MSI864:MSR864"/>
    <mergeCell ref="MSS864:MTB864"/>
    <mergeCell ref="MTC864:MTL864"/>
    <mergeCell ref="MMO864:MMX864"/>
    <mergeCell ref="MMY864:MNH864"/>
    <mergeCell ref="MNI864:MNR864"/>
    <mergeCell ref="MNS864:MOB864"/>
    <mergeCell ref="MOC864:MOL864"/>
    <mergeCell ref="MOM864:MOV864"/>
    <mergeCell ref="MOW864:MPF864"/>
    <mergeCell ref="MPG864:MPP864"/>
    <mergeCell ref="MPQ864:MPZ864"/>
    <mergeCell ref="MJC864:MJL864"/>
    <mergeCell ref="MJM864:MJV864"/>
    <mergeCell ref="MJW864:MKF864"/>
    <mergeCell ref="MKG864:MKP864"/>
    <mergeCell ref="MKQ864:MKZ864"/>
    <mergeCell ref="MLA864:MLJ864"/>
    <mergeCell ref="MLK864:MLT864"/>
    <mergeCell ref="MLU864:MMD864"/>
    <mergeCell ref="MME864:MMN864"/>
    <mergeCell ref="MFQ864:MFZ864"/>
    <mergeCell ref="MGA864:MGJ864"/>
    <mergeCell ref="MGK864:MGT864"/>
    <mergeCell ref="MGU864:MHD864"/>
    <mergeCell ref="MHE864:MHN864"/>
    <mergeCell ref="MHO864:MHX864"/>
    <mergeCell ref="MHY864:MIH864"/>
    <mergeCell ref="MII864:MIR864"/>
    <mergeCell ref="MIS864:MJB864"/>
    <mergeCell ref="MCE864:MCN864"/>
    <mergeCell ref="MCO864:MCX864"/>
    <mergeCell ref="MCY864:MDH864"/>
    <mergeCell ref="MDI864:MDR864"/>
    <mergeCell ref="MDS864:MEB864"/>
    <mergeCell ref="MEC864:MEL864"/>
    <mergeCell ref="MEM864:MEV864"/>
    <mergeCell ref="MEW864:MFF864"/>
    <mergeCell ref="MFG864:MFP864"/>
    <mergeCell ref="LYS864:LZB864"/>
    <mergeCell ref="LZC864:LZL864"/>
    <mergeCell ref="LZM864:LZV864"/>
    <mergeCell ref="LZW864:MAF864"/>
    <mergeCell ref="MAG864:MAP864"/>
    <mergeCell ref="MAQ864:MAZ864"/>
    <mergeCell ref="MBA864:MBJ864"/>
    <mergeCell ref="MBK864:MBT864"/>
    <mergeCell ref="MBU864:MCD864"/>
    <mergeCell ref="LVG864:LVP864"/>
    <mergeCell ref="LVQ864:LVZ864"/>
    <mergeCell ref="LWA864:LWJ864"/>
    <mergeCell ref="LWK864:LWT864"/>
    <mergeCell ref="LWU864:LXD864"/>
    <mergeCell ref="LXE864:LXN864"/>
    <mergeCell ref="LXO864:LXX864"/>
    <mergeCell ref="LXY864:LYH864"/>
    <mergeCell ref="LYI864:LYR864"/>
    <mergeCell ref="LRU864:LSD864"/>
    <mergeCell ref="LSE864:LSN864"/>
    <mergeCell ref="LSO864:LSX864"/>
    <mergeCell ref="LSY864:LTH864"/>
    <mergeCell ref="LTI864:LTR864"/>
    <mergeCell ref="LTS864:LUB864"/>
    <mergeCell ref="LUC864:LUL864"/>
    <mergeCell ref="LUM864:LUV864"/>
    <mergeCell ref="LUW864:LVF864"/>
    <mergeCell ref="LOI864:LOR864"/>
    <mergeCell ref="LOS864:LPB864"/>
    <mergeCell ref="LPC864:LPL864"/>
    <mergeCell ref="LPM864:LPV864"/>
    <mergeCell ref="LPW864:LQF864"/>
    <mergeCell ref="LQG864:LQP864"/>
    <mergeCell ref="LQQ864:LQZ864"/>
    <mergeCell ref="LRA864:LRJ864"/>
    <mergeCell ref="LRK864:LRT864"/>
    <mergeCell ref="LKW864:LLF864"/>
    <mergeCell ref="LLG864:LLP864"/>
    <mergeCell ref="LLQ864:LLZ864"/>
    <mergeCell ref="LMA864:LMJ864"/>
    <mergeCell ref="LMK864:LMT864"/>
    <mergeCell ref="LMU864:LND864"/>
    <mergeCell ref="LNE864:LNN864"/>
    <mergeCell ref="LNO864:LNX864"/>
    <mergeCell ref="LNY864:LOH864"/>
    <mergeCell ref="LHK864:LHT864"/>
    <mergeCell ref="LHU864:LID864"/>
    <mergeCell ref="LIE864:LIN864"/>
    <mergeCell ref="LIO864:LIX864"/>
    <mergeCell ref="LIY864:LJH864"/>
    <mergeCell ref="LJI864:LJR864"/>
    <mergeCell ref="LJS864:LKB864"/>
    <mergeCell ref="LKC864:LKL864"/>
    <mergeCell ref="LKM864:LKV864"/>
    <mergeCell ref="LDY864:LEH864"/>
    <mergeCell ref="LEI864:LER864"/>
    <mergeCell ref="LES864:LFB864"/>
    <mergeCell ref="LFC864:LFL864"/>
    <mergeCell ref="LFM864:LFV864"/>
    <mergeCell ref="LFW864:LGF864"/>
    <mergeCell ref="LGG864:LGP864"/>
    <mergeCell ref="LGQ864:LGZ864"/>
    <mergeCell ref="LHA864:LHJ864"/>
    <mergeCell ref="LAM864:LAV864"/>
    <mergeCell ref="LAW864:LBF864"/>
    <mergeCell ref="LBG864:LBP864"/>
    <mergeCell ref="LBQ864:LBZ864"/>
    <mergeCell ref="LCA864:LCJ864"/>
    <mergeCell ref="LCK864:LCT864"/>
    <mergeCell ref="LCU864:LDD864"/>
    <mergeCell ref="LDE864:LDN864"/>
    <mergeCell ref="LDO864:LDX864"/>
    <mergeCell ref="KXA864:KXJ864"/>
    <mergeCell ref="KXK864:KXT864"/>
    <mergeCell ref="KXU864:KYD864"/>
    <mergeCell ref="KYE864:KYN864"/>
    <mergeCell ref="KYO864:KYX864"/>
    <mergeCell ref="KYY864:KZH864"/>
    <mergeCell ref="KZI864:KZR864"/>
    <mergeCell ref="KZS864:LAB864"/>
    <mergeCell ref="LAC864:LAL864"/>
    <mergeCell ref="KTO864:KTX864"/>
    <mergeCell ref="KTY864:KUH864"/>
    <mergeCell ref="KUI864:KUR864"/>
    <mergeCell ref="KUS864:KVB864"/>
    <mergeCell ref="KVC864:KVL864"/>
    <mergeCell ref="KVM864:KVV864"/>
    <mergeCell ref="KVW864:KWF864"/>
    <mergeCell ref="KWG864:KWP864"/>
    <mergeCell ref="KWQ864:KWZ864"/>
    <mergeCell ref="KQC864:KQL864"/>
    <mergeCell ref="KQM864:KQV864"/>
    <mergeCell ref="KQW864:KRF864"/>
    <mergeCell ref="KRG864:KRP864"/>
    <mergeCell ref="KRQ864:KRZ864"/>
    <mergeCell ref="KSA864:KSJ864"/>
    <mergeCell ref="KSK864:KST864"/>
    <mergeCell ref="KSU864:KTD864"/>
    <mergeCell ref="KTE864:KTN864"/>
    <mergeCell ref="KMQ864:KMZ864"/>
    <mergeCell ref="KNA864:KNJ864"/>
    <mergeCell ref="KNK864:KNT864"/>
    <mergeCell ref="KNU864:KOD864"/>
    <mergeCell ref="KOE864:KON864"/>
    <mergeCell ref="KOO864:KOX864"/>
    <mergeCell ref="KOY864:KPH864"/>
    <mergeCell ref="KPI864:KPR864"/>
    <mergeCell ref="KPS864:KQB864"/>
    <mergeCell ref="KJE864:KJN864"/>
    <mergeCell ref="KJO864:KJX864"/>
    <mergeCell ref="KJY864:KKH864"/>
    <mergeCell ref="KKI864:KKR864"/>
    <mergeCell ref="KKS864:KLB864"/>
    <mergeCell ref="KLC864:KLL864"/>
    <mergeCell ref="KLM864:KLV864"/>
    <mergeCell ref="KLW864:KMF864"/>
    <mergeCell ref="KMG864:KMP864"/>
    <mergeCell ref="KFS864:KGB864"/>
    <mergeCell ref="KGC864:KGL864"/>
    <mergeCell ref="KGM864:KGV864"/>
    <mergeCell ref="KGW864:KHF864"/>
    <mergeCell ref="KHG864:KHP864"/>
    <mergeCell ref="KHQ864:KHZ864"/>
    <mergeCell ref="KIA864:KIJ864"/>
    <mergeCell ref="KIK864:KIT864"/>
    <mergeCell ref="KIU864:KJD864"/>
    <mergeCell ref="KCG864:KCP864"/>
    <mergeCell ref="KCQ864:KCZ864"/>
    <mergeCell ref="KDA864:KDJ864"/>
    <mergeCell ref="KDK864:KDT864"/>
    <mergeCell ref="KDU864:KED864"/>
    <mergeCell ref="KEE864:KEN864"/>
    <mergeCell ref="KEO864:KEX864"/>
    <mergeCell ref="KEY864:KFH864"/>
    <mergeCell ref="KFI864:KFR864"/>
    <mergeCell ref="JYU864:JZD864"/>
    <mergeCell ref="JZE864:JZN864"/>
    <mergeCell ref="JZO864:JZX864"/>
    <mergeCell ref="JZY864:KAH864"/>
    <mergeCell ref="KAI864:KAR864"/>
    <mergeCell ref="KAS864:KBB864"/>
    <mergeCell ref="KBC864:KBL864"/>
    <mergeCell ref="KBM864:KBV864"/>
    <mergeCell ref="KBW864:KCF864"/>
    <mergeCell ref="JVI864:JVR864"/>
    <mergeCell ref="JVS864:JWB864"/>
    <mergeCell ref="JWC864:JWL864"/>
    <mergeCell ref="JWM864:JWV864"/>
    <mergeCell ref="JWW864:JXF864"/>
    <mergeCell ref="JXG864:JXP864"/>
    <mergeCell ref="JXQ864:JXZ864"/>
    <mergeCell ref="JYA864:JYJ864"/>
    <mergeCell ref="JYK864:JYT864"/>
    <mergeCell ref="JRW864:JSF864"/>
    <mergeCell ref="JSG864:JSP864"/>
    <mergeCell ref="JSQ864:JSZ864"/>
    <mergeCell ref="JTA864:JTJ864"/>
    <mergeCell ref="JTK864:JTT864"/>
    <mergeCell ref="JTU864:JUD864"/>
    <mergeCell ref="JUE864:JUN864"/>
    <mergeCell ref="JUO864:JUX864"/>
    <mergeCell ref="JUY864:JVH864"/>
    <mergeCell ref="JOK864:JOT864"/>
    <mergeCell ref="JOU864:JPD864"/>
    <mergeCell ref="JPE864:JPN864"/>
    <mergeCell ref="JPO864:JPX864"/>
    <mergeCell ref="JPY864:JQH864"/>
    <mergeCell ref="JQI864:JQR864"/>
    <mergeCell ref="JQS864:JRB864"/>
    <mergeCell ref="JRC864:JRL864"/>
    <mergeCell ref="JRM864:JRV864"/>
    <mergeCell ref="JKY864:JLH864"/>
    <mergeCell ref="JLI864:JLR864"/>
    <mergeCell ref="JLS864:JMB864"/>
    <mergeCell ref="JMC864:JML864"/>
    <mergeCell ref="JMM864:JMV864"/>
    <mergeCell ref="JMW864:JNF864"/>
    <mergeCell ref="JNG864:JNP864"/>
    <mergeCell ref="JNQ864:JNZ864"/>
    <mergeCell ref="JOA864:JOJ864"/>
    <mergeCell ref="JHM864:JHV864"/>
    <mergeCell ref="JHW864:JIF864"/>
    <mergeCell ref="JIG864:JIP864"/>
    <mergeCell ref="JIQ864:JIZ864"/>
    <mergeCell ref="JJA864:JJJ864"/>
    <mergeCell ref="JJK864:JJT864"/>
    <mergeCell ref="JJU864:JKD864"/>
    <mergeCell ref="JKE864:JKN864"/>
    <mergeCell ref="JKO864:JKX864"/>
    <mergeCell ref="JEA864:JEJ864"/>
    <mergeCell ref="JEK864:JET864"/>
    <mergeCell ref="JEU864:JFD864"/>
    <mergeCell ref="JFE864:JFN864"/>
    <mergeCell ref="JFO864:JFX864"/>
    <mergeCell ref="JFY864:JGH864"/>
    <mergeCell ref="JGI864:JGR864"/>
    <mergeCell ref="JGS864:JHB864"/>
    <mergeCell ref="JHC864:JHL864"/>
    <mergeCell ref="JAO864:JAX864"/>
    <mergeCell ref="JAY864:JBH864"/>
    <mergeCell ref="JBI864:JBR864"/>
    <mergeCell ref="JBS864:JCB864"/>
    <mergeCell ref="JCC864:JCL864"/>
    <mergeCell ref="JCM864:JCV864"/>
    <mergeCell ref="JCW864:JDF864"/>
    <mergeCell ref="JDG864:JDP864"/>
    <mergeCell ref="JDQ864:JDZ864"/>
    <mergeCell ref="IXC864:IXL864"/>
    <mergeCell ref="IXM864:IXV864"/>
    <mergeCell ref="IXW864:IYF864"/>
    <mergeCell ref="IYG864:IYP864"/>
    <mergeCell ref="IYQ864:IYZ864"/>
    <mergeCell ref="IZA864:IZJ864"/>
    <mergeCell ref="IZK864:IZT864"/>
    <mergeCell ref="IZU864:JAD864"/>
    <mergeCell ref="JAE864:JAN864"/>
    <mergeCell ref="ITQ864:ITZ864"/>
    <mergeCell ref="IUA864:IUJ864"/>
    <mergeCell ref="IUK864:IUT864"/>
    <mergeCell ref="IUU864:IVD864"/>
    <mergeCell ref="IVE864:IVN864"/>
    <mergeCell ref="IVO864:IVX864"/>
    <mergeCell ref="IVY864:IWH864"/>
    <mergeCell ref="IWI864:IWR864"/>
    <mergeCell ref="IWS864:IXB864"/>
    <mergeCell ref="IQE864:IQN864"/>
    <mergeCell ref="IQO864:IQX864"/>
    <mergeCell ref="IQY864:IRH864"/>
    <mergeCell ref="IRI864:IRR864"/>
    <mergeCell ref="IRS864:ISB864"/>
    <mergeCell ref="ISC864:ISL864"/>
    <mergeCell ref="ISM864:ISV864"/>
    <mergeCell ref="ISW864:ITF864"/>
    <mergeCell ref="ITG864:ITP864"/>
    <mergeCell ref="IMS864:INB864"/>
    <mergeCell ref="INC864:INL864"/>
    <mergeCell ref="INM864:INV864"/>
    <mergeCell ref="INW864:IOF864"/>
    <mergeCell ref="IOG864:IOP864"/>
    <mergeCell ref="IOQ864:IOZ864"/>
    <mergeCell ref="IPA864:IPJ864"/>
    <mergeCell ref="IPK864:IPT864"/>
    <mergeCell ref="IPU864:IQD864"/>
    <mergeCell ref="IJG864:IJP864"/>
    <mergeCell ref="IJQ864:IJZ864"/>
    <mergeCell ref="IKA864:IKJ864"/>
    <mergeCell ref="IKK864:IKT864"/>
    <mergeCell ref="IKU864:ILD864"/>
    <mergeCell ref="ILE864:ILN864"/>
    <mergeCell ref="ILO864:ILX864"/>
    <mergeCell ref="ILY864:IMH864"/>
    <mergeCell ref="IMI864:IMR864"/>
    <mergeCell ref="IFU864:IGD864"/>
    <mergeCell ref="IGE864:IGN864"/>
    <mergeCell ref="IGO864:IGX864"/>
    <mergeCell ref="IGY864:IHH864"/>
    <mergeCell ref="IHI864:IHR864"/>
    <mergeCell ref="IHS864:IIB864"/>
    <mergeCell ref="IIC864:IIL864"/>
    <mergeCell ref="IIM864:IIV864"/>
    <mergeCell ref="IIW864:IJF864"/>
    <mergeCell ref="ICI864:ICR864"/>
    <mergeCell ref="ICS864:IDB864"/>
    <mergeCell ref="IDC864:IDL864"/>
    <mergeCell ref="IDM864:IDV864"/>
    <mergeCell ref="IDW864:IEF864"/>
    <mergeCell ref="IEG864:IEP864"/>
    <mergeCell ref="IEQ864:IEZ864"/>
    <mergeCell ref="IFA864:IFJ864"/>
    <mergeCell ref="IFK864:IFT864"/>
    <mergeCell ref="HYW864:HZF864"/>
    <mergeCell ref="HZG864:HZP864"/>
    <mergeCell ref="HZQ864:HZZ864"/>
    <mergeCell ref="IAA864:IAJ864"/>
    <mergeCell ref="IAK864:IAT864"/>
    <mergeCell ref="IAU864:IBD864"/>
    <mergeCell ref="IBE864:IBN864"/>
    <mergeCell ref="IBO864:IBX864"/>
    <mergeCell ref="IBY864:ICH864"/>
    <mergeCell ref="HVK864:HVT864"/>
    <mergeCell ref="HVU864:HWD864"/>
    <mergeCell ref="HWE864:HWN864"/>
    <mergeCell ref="HWO864:HWX864"/>
    <mergeCell ref="HWY864:HXH864"/>
    <mergeCell ref="HXI864:HXR864"/>
    <mergeCell ref="HXS864:HYB864"/>
    <mergeCell ref="HYC864:HYL864"/>
    <mergeCell ref="HYM864:HYV864"/>
    <mergeCell ref="HRY864:HSH864"/>
    <mergeCell ref="HSI864:HSR864"/>
    <mergeCell ref="HSS864:HTB864"/>
    <mergeCell ref="HTC864:HTL864"/>
    <mergeCell ref="HTM864:HTV864"/>
    <mergeCell ref="HTW864:HUF864"/>
    <mergeCell ref="HUG864:HUP864"/>
    <mergeCell ref="HUQ864:HUZ864"/>
    <mergeCell ref="HVA864:HVJ864"/>
    <mergeCell ref="HOM864:HOV864"/>
    <mergeCell ref="HOW864:HPF864"/>
    <mergeCell ref="HPG864:HPP864"/>
    <mergeCell ref="HPQ864:HPZ864"/>
    <mergeCell ref="HQA864:HQJ864"/>
    <mergeCell ref="HQK864:HQT864"/>
    <mergeCell ref="HQU864:HRD864"/>
    <mergeCell ref="HRE864:HRN864"/>
    <mergeCell ref="HRO864:HRX864"/>
    <mergeCell ref="HLA864:HLJ864"/>
    <mergeCell ref="HLK864:HLT864"/>
    <mergeCell ref="HLU864:HMD864"/>
    <mergeCell ref="HME864:HMN864"/>
    <mergeCell ref="HMO864:HMX864"/>
    <mergeCell ref="HMY864:HNH864"/>
    <mergeCell ref="HNI864:HNR864"/>
    <mergeCell ref="HNS864:HOB864"/>
    <mergeCell ref="HOC864:HOL864"/>
    <mergeCell ref="HHO864:HHX864"/>
    <mergeCell ref="HHY864:HIH864"/>
    <mergeCell ref="HII864:HIR864"/>
    <mergeCell ref="HIS864:HJB864"/>
    <mergeCell ref="HJC864:HJL864"/>
    <mergeCell ref="HJM864:HJV864"/>
    <mergeCell ref="HJW864:HKF864"/>
    <mergeCell ref="HKG864:HKP864"/>
    <mergeCell ref="HKQ864:HKZ864"/>
    <mergeCell ref="HEC864:HEL864"/>
    <mergeCell ref="HEM864:HEV864"/>
    <mergeCell ref="HEW864:HFF864"/>
    <mergeCell ref="HFG864:HFP864"/>
    <mergeCell ref="HFQ864:HFZ864"/>
    <mergeCell ref="HGA864:HGJ864"/>
    <mergeCell ref="HGK864:HGT864"/>
    <mergeCell ref="HGU864:HHD864"/>
    <mergeCell ref="HHE864:HHN864"/>
    <mergeCell ref="HAQ864:HAZ864"/>
    <mergeCell ref="HBA864:HBJ864"/>
    <mergeCell ref="HBK864:HBT864"/>
    <mergeCell ref="HBU864:HCD864"/>
    <mergeCell ref="HCE864:HCN864"/>
    <mergeCell ref="HCO864:HCX864"/>
    <mergeCell ref="HCY864:HDH864"/>
    <mergeCell ref="HDI864:HDR864"/>
    <mergeCell ref="HDS864:HEB864"/>
    <mergeCell ref="GXE864:GXN864"/>
    <mergeCell ref="GXO864:GXX864"/>
    <mergeCell ref="GXY864:GYH864"/>
    <mergeCell ref="GYI864:GYR864"/>
    <mergeCell ref="GYS864:GZB864"/>
    <mergeCell ref="GZC864:GZL864"/>
    <mergeCell ref="GZM864:GZV864"/>
    <mergeCell ref="GZW864:HAF864"/>
    <mergeCell ref="HAG864:HAP864"/>
    <mergeCell ref="GTS864:GUB864"/>
    <mergeCell ref="GUC864:GUL864"/>
    <mergeCell ref="GUM864:GUV864"/>
    <mergeCell ref="GUW864:GVF864"/>
    <mergeCell ref="GVG864:GVP864"/>
    <mergeCell ref="GVQ864:GVZ864"/>
    <mergeCell ref="GWA864:GWJ864"/>
    <mergeCell ref="GWK864:GWT864"/>
    <mergeCell ref="GWU864:GXD864"/>
    <mergeCell ref="GQG864:GQP864"/>
    <mergeCell ref="GQQ864:GQZ864"/>
    <mergeCell ref="GRA864:GRJ864"/>
    <mergeCell ref="GRK864:GRT864"/>
    <mergeCell ref="GRU864:GSD864"/>
    <mergeCell ref="GSE864:GSN864"/>
    <mergeCell ref="GSO864:GSX864"/>
    <mergeCell ref="GSY864:GTH864"/>
    <mergeCell ref="GTI864:GTR864"/>
    <mergeCell ref="GMU864:GND864"/>
    <mergeCell ref="GNE864:GNN864"/>
    <mergeCell ref="GNO864:GNX864"/>
    <mergeCell ref="GNY864:GOH864"/>
    <mergeCell ref="GOI864:GOR864"/>
    <mergeCell ref="GOS864:GPB864"/>
    <mergeCell ref="GPC864:GPL864"/>
    <mergeCell ref="GPM864:GPV864"/>
    <mergeCell ref="GPW864:GQF864"/>
    <mergeCell ref="GJI864:GJR864"/>
    <mergeCell ref="GJS864:GKB864"/>
    <mergeCell ref="GKC864:GKL864"/>
    <mergeCell ref="GKM864:GKV864"/>
    <mergeCell ref="GKW864:GLF864"/>
    <mergeCell ref="GLG864:GLP864"/>
    <mergeCell ref="GLQ864:GLZ864"/>
    <mergeCell ref="GMA864:GMJ864"/>
    <mergeCell ref="GMK864:GMT864"/>
    <mergeCell ref="GFW864:GGF864"/>
    <mergeCell ref="GGG864:GGP864"/>
    <mergeCell ref="GGQ864:GGZ864"/>
    <mergeCell ref="GHA864:GHJ864"/>
    <mergeCell ref="GHK864:GHT864"/>
    <mergeCell ref="GHU864:GID864"/>
    <mergeCell ref="GIE864:GIN864"/>
    <mergeCell ref="GIO864:GIX864"/>
    <mergeCell ref="GIY864:GJH864"/>
    <mergeCell ref="GCK864:GCT864"/>
    <mergeCell ref="GCU864:GDD864"/>
    <mergeCell ref="GDE864:GDN864"/>
    <mergeCell ref="GDO864:GDX864"/>
    <mergeCell ref="GDY864:GEH864"/>
    <mergeCell ref="GEI864:GER864"/>
    <mergeCell ref="GES864:GFB864"/>
    <mergeCell ref="GFC864:GFL864"/>
    <mergeCell ref="GFM864:GFV864"/>
    <mergeCell ref="FYY864:FZH864"/>
    <mergeCell ref="FZI864:FZR864"/>
    <mergeCell ref="FZS864:GAB864"/>
    <mergeCell ref="GAC864:GAL864"/>
    <mergeCell ref="GAM864:GAV864"/>
    <mergeCell ref="GAW864:GBF864"/>
    <mergeCell ref="GBG864:GBP864"/>
    <mergeCell ref="GBQ864:GBZ864"/>
    <mergeCell ref="GCA864:GCJ864"/>
    <mergeCell ref="FVM864:FVV864"/>
    <mergeCell ref="FVW864:FWF864"/>
    <mergeCell ref="FWG864:FWP864"/>
    <mergeCell ref="FWQ864:FWZ864"/>
    <mergeCell ref="FXA864:FXJ864"/>
    <mergeCell ref="FXK864:FXT864"/>
    <mergeCell ref="FXU864:FYD864"/>
    <mergeCell ref="FYE864:FYN864"/>
    <mergeCell ref="FYO864:FYX864"/>
    <mergeCell ref="FSA864:FSJ864"/>
    <mergeCell ref="FSK864:FST864"/>
    <mergeCell ref="FSU864:FTD864"/>
    <mergeCell ref="FTE864:FTN864"/>
    <mergeCell ref="FTO864:FTX864"/>
    <mergeCell ref="FTY864:FUH864"/>
    <mergeCell ref="FUI864:FUR864"/>
    <mergeCell ref="FUS864:FVB864"/>
    <mergeCell ref="FVC864:FVL864"/>
    <mergeCell ref="FOO864:FOX864"/>
    <mergeCell ref="FOY864:FPH864"/>
    <mergeCell ref="FPI864:FPR864"/>
    <mergeCell ref="FPS864:FQB864"/>
    <mergeCell ref="FQC864:FQL864"/>
    <mergeCell ref="FQM864:FQV864"/>
    <mergeCell ref="FQW864:FRF864"/>
    <mergeCell ref="FRG864:FRP864"/>
    <mergeCell ref="FRQ864:FRZ864"/>
    <mergeCell ref="FLC864:FLL864"/>
    <mergeCell ref="FLM864:FLV864"/>
    <mergeCell ref="FLW864:FMF864"/>
    <mergeCell ref="FMG864:FMP864"/>
    <mergeCell ref="FMQ864:FMZ864"/>
    <mergeCell ref="FNA864:FNJ864"/>
    <mergeCell ref="FNK864:FNT864"/>
    <mergeCell ref="FNU864:FOD864"/>
    <mergeCell ref="FOE864:FON864"/>
    <mergeCell ref="FHQ864:FHZ864"/>
    <mergeCell ref="FIA864:FIJ864"/>
    <mergeCell ref="FIK864:FIT864"/>
    <mergeCell ref="FIU864:FJD864"/>
    <mergeCell ref="FJE864:FJN864"/>
    <mergeCell ref="FJO864:FJX864"/>
    <mergeCell ref="FJY864:FKH864"/>
    <mergeCell ref="FKI864:FKR864"/>
    <mergeCell ref="FKS864:FLB864"/>
    <mergeCell ref="FEE864:FEN864"/>
    <mergeCell ref="FEO864:FEX864"/>
    <mergeCell ref="FEY864:FFH864"/>
    <mergeCell ref="FFI864:FFR864"/>
    <mergeCell ref="FFS864:FGB864"/>
    <mergeCell ref="FGC864:FGL864"/>
    <mergeCell ref="FGM864:FGV864"/>
    <mergeCell ref="FGW864:FHF864"/>
    <mergeCell ref="FHG864:FHP864"/>
    <mergeCell ref="FAS864:FBB864"/>
    <mergeCell ref="FBC864:FBL864"/>
    <mergeCell ref="FBM864:FBV864"/>
    <mergeCell ref="FBW864:FCF864"/>
    <mergeCell ref="FCG864:FCP864"/>
    <mergeCell ref="FCQ864:FCZ864"/>
    <mergeCell ref="FDA864:FDJ864"/>
    <mergeCell ref="FDK864:FDT864"/>
    <mergeCell ref="FDU864:FED864"/>
    <mergeCell ref="EXG864:EXP864"/>
    <mergeCell ref="EXQ864:EXZ864"/>
    <mergeCell ref="EYA864:EYJ864"/>
    <mergeCell ref="EYK864:EYT864"/>
    <mergeCell ref="EYU864:EZD864"/>
    <mergeCell ref="EZE864:EZN864"/>
    <mergeCell ref="EZO864:EZX864"/>
    <mergeCell ref="EZY864:FAH864"/>
    <mergeCell ref="FAI864:FAR864"/>
    <mergeCell ref="ETU864:EUD864"/>
    <mergeCell ref="EUE864:EUN864"/>
    <mergeCell ref="EUO864:EUX864"/>
    <mergeCell ref="EUY864:EVH864"/>
    <mergeCell ref="EVI864:EVR864"/>
    <mergeCell ref="EVS864:EWB864"/>
    <mergeCell ref="EWC864:EWL864"/>
    <mergeCell ref="EWM864:EWV864"/>
    <mergeCell ref="EWW864:EXF864"/>
    <mergeCell ref="EQI864:EQR864"/>
    <mergeCell ref="EQS864:ERB864"/>
    <mergeCell ref="ERC864:ERL864"/>
    <mergeCell ref="ERM864:ERV864"/>
    <mergeCell ref="ERW864:ESF864"/>
    <mergeCell ref="ESG864:ESP864"/>
    <mergeCell ref="ESQ864:ESZ864"/>
    <mergeCell ref="ETA864:ETJ864"/>
    <mergeCell ref="ETK864:ETT864"/>
    <mergeCell ref="EMW864:ENF864"/>
    <mergeCell ref="ENG864:ENP864"/>
    <mergeCell ref="ENQ864:ENZ864"/>
    <mergeCell ref="EOA864:EOJ864"/>
    <mergeCell ref="EOK864:EOT864"/>
    <mergeCell ref="EOU864:EPD864"/>
    <mergeCell ref="EPE864:EPN864"/>
    <mergeCell ref="EPO864:EPX864"/>
    <mergeCell ref="EPY864:EQH864"/>
    <mergeCell ref="EJK864:EJT864"/>
    <mergeCell ref="EJU864:EKD864"/>
    <mergeCell ref="EKE864:EKN864"/>
    <mergeCell ref="EKO864:EKX864"/>
    <mergeCell ref="EKY864:ELH864"/>
    <mergeCell ref="ELI864:ELR864"/>
    <mergeCell ref="ELS864:EMB864"/>
    <mergeCell ref="EMC864:EML864"/>
    <mergeCell ref="EMM864:EMV864"/>
    <mergeCell ref="EFY864:EGH864"/>
    <mergeCell ref="EGI864:EGR864"/>
    <mergeCell ref="EGS864:EHB864"/>
    <mergeCell ref="EHC864:EHL864"/>
    <mergeCell ref="EHM864:EHV864"/>
    <mergeCell ref="EHW864:EIF864"/>
    <mergeCell ref="EIG864:EIP864"/>
    <mergeCell ref="EIQ864:EIZ864"/>
    <mergeCell ref="EJA864:EJJ864"/>
    <mergeCell ref="ECM864:ECV864"/>
    <mergeCell ref="ECW864:EDF864"/>
    <mergeCell ref="EDG864:EDP864"/>
    <mergeCell ref="EDQ864:EDZ864"/>
    <mergeCell ref="EEA864:EEJ864"/>
    <mergeCell ref="EEK864:EET864"/>
    <mergeCell ref="EEU864:EFD864"/>
    <mergeCell ref="EFE864:EFN864"/>
    <mergeCell ref="EFO864:EFX864"/>
    <mergeCell ref="DZA864:DZJ864"/>
    <mergeCell ref="DZK864:DZT864"/>
    <mergeCell ref="DZU864:EAD864"/>
    <mergeCell ref="EAE864:EAN864"/>
    <mergeCell ref="EAO864:EAX864"/>
    <mergeCell ref="EAY864:EBH864"/>
    <mergeCell ref="EBI864:EBR864"/>
    <mergeCell ref="EBS864:ECB864"/>
    <mergeCell ref="ECC864:ECL864"/>
    <mergeCell ref="DVO864:DVX864"/>
    <mergeCell ref="DVY864:DWH864"/>
    <mergeCell ref="DWI864:DWR864"/>
    <mergeCell ref="DWS864:DXB864"/>
    <mergeCell ref="DXC864:DXL864"/>
    <mergeCell ref="DXM864:DXV864"/>
    <mergeCell ref="DXW864:DYF864"/>
    <mergeCell ref="DYG864:DYP864"/>
    <mergeCell ref="DYQ864:DYZ864"/>
    <mergeCell ref="DSC864:DSL864"/>
    <mergeCell ref="DSM864:DSV864"/>
    <mergeCell ref="DSW864:DTF864"/>
    <mergeCell ref="DTG864:DTP864"/>
    <mergeCell ref="DTQ864:DTZ864"/>
    <mergeCell ref="DUA864:DUJ864"/>
    <mergeCell ref="DUK864:DUT864"/>
    <mergeCell ref="DUU864:DVD864"/>
    <mergeCell ref="DVE864:DVN864"/>
    <mergeCell ref="DOQ864:DOZ864"/>
    <mergeCell ref="DPA864:DPJ864"/>
    <mergeCell ref="DPK864:DPT864"/>
    <mergeCell ref="DPU864:DQD864"/>
    <mergeCell ref="DQE864:DQN864"/>
    <mergeCell ref="DQO864:DQX864"/>
    <mergeCell ref="DQY864:DRH864"/>
    <mergeCell ref="DRI864:DRR864"/>
    <mergeCell ref="DRS864:DSB864"/>
    <mergeCell ref="DLE864:DLN864"/>
    <mergeCell ref="DLO864:DLX864"/>
    <mergeCell ref="DLY864:DMH864"/>
    <mergeCell ref="DMI864:DMR864"/>
    <mergeCell ref="DMS864:DNB864"/>
    <mergeCell ref="DNC864:DNL864"/>
    <mergeCell ref="DNM864:DNV864"/>
    <mergeCell ref="DNW864:DOF864"/>
    <mergeCell ref="DOG864:DOP864"/>
    <mergeCell ref="DHS864:DIB864"/>
    <mergeCell ref="DIC864:DIL864"/>
    <mergeCell ref="DIM864:DIV864"/>
    <mergeCell ref="DIW864:DJF864"/>
    <mergeCell ref="DJG864:DJP864"/>
    <mergeCell ref="DJQ864:DJZ864"/>
    <mergeCell ref="DKA864:DKJ864"/>
    <mergeCell ref="DKK864:DKT864"/>
    <mergeCell ref="DKU864:DLD864"/>
    <mergeCell ref="DEG864:DEP864"/>
    <mergeCell ref="DEQ864:DEZ864"/>
    <mergeCell ref="DFA864:DFJ864"/>
    <mergeCell ref="DFK864:DFT864"/>
    <mergeCell ref="DFU864:DGD864"/>
    <mergeCell ref="DGE864:DGN864"/>
    <mergeCell ref="DGO864:DGX864"/>
    <mergeCell ref="DGY864:DHH864"/>
    <mergeCell ref="DHI864:DHR864"/>
    <mergeCell ref="DAU864:DBD864"/>
    <mergeCell ref="DBE864:DBN864"/>
    <mergeCell ref="DBO864:DBX864"/>
    <mergeCell ref="DBY864:DCH864"/>
    <mergeCell ref="DCI864:DCR864"/>
    <mergeCell ref="DCS864:DDB864"/>
    <mergeCell ref="DDC864:DDL864"/>
    <mergeCell ref="DDM864:DDV864"/>
    <mergeCell ref="DDW864:DEF864"/>
    <mergeCell ref="CXI864:CXR864"/>
    <mergeCell ref="CXS864:CYB864"/>
    <mergeCell ref="CYC864:CYL864"/>
    <mergeCell ref="CYM864:CYV864"/>
    <mergeCell ref="CYW864:CZF864"/>
    <mergeCell ref="CZG864:CZP864"/>
    <mergeCell ref="CZQ864:CZZ864"/>
    <mergeCell ref="DAA864:DAJ864"/>
    <mergeCell ref="DAK864:DAT864"/>
    <mergeCell ref="CTW864:CUF864"/>
    <mergeCell ref="CUG864:CUP864"/>
    <mergeCell ref="CUQ864:CUZ864"/>
    <mergeCell ref="CVA864:CVJ864"/>
    <mergeCell ref="CVK864:CVT864"/>
    <mergeCell ref="CVU864:CWD864"/>
    <mergeCell ref="CWE864:CWN864"/>
    <mergeCell ref="CWO864:CWX864"/>
    <mergeCell ref="CWY864:CXH864"/>
    <mergeCell ref="CQK864:CQT864"/>
    <mergeCell ref="CQU864:CRD864"/>
    <mergeCell ref="CRE864:CRN864"/>
    <mergeCell ref="CRO864:CRX864"/>
    <mergeCell ref="CRY864:CSH864"/>
    <mergeCell ref="CSI864:CSR864"/>
    <mergeCell ref="CSS864:CTB864"/>
    <mergeCell ref="CTC864:CTL864"/>
    <mergeCell ref="CTM864:CTV864"/>
    <mergeCell ref="CMY864:CNH864"/>
    <mergeCell ref="CNI864:CNR864"/>
    <mergeCell ref="CNS864:COB864"/>
    <mergeCell ref="COC864:COL864"/>
    <mergeCell ref="COM864:COV864"/>
    <mergeCell ref="COW864:CPF864"/>
    <mergeCell ref="CPG864:CPP864"/>
    <mergeCell ref="CPQ864:CPZ864"/>
    <mergeCell ref="CQA864:CQJ864"/>
    <mergeCell ref="CJM864:CJV864"/>
    <mergeCell ref="CJW864:CKF864"/>
    <mergeCell ref="CKG864:CKP864"/>
    <mergeCell ref="CKQ864:CKZ864"/>
    <mergeCell ref="CLA864:CLJ864"/>
    <mergeCell ref="CLK864:CLT864"/>
    <mergeCell ref="CLU864:CMD864"/>
    <mergeCell ref="CME864:CMN864"/>
    <mergeCell ref="CMO864:CMX864"/>
    <mergeCell ref="CGA864:CGJ864"/>
    <mergeCell ref="CGK864:CGT864"/>
    <mergeCell ref="CGU864:CHD864"/>
    <mergeCell ref="CHE864:CHN864"/>
    <mergeCell ref="CHO864:CHX864"/>
    <mergeCell ref="CHY864:CIH864"/>
    <mergeCell ref="CII864:CIR864"/>
    <mergeCell ref="CIS864:CJB864"/>
    <mergeCell ref="CJC864:CJL864"/>
    <mergeCell ref="CCO864:CCX864"/>
    <mergeCell ref="CCY864:CDH864"/>
    <mergeCell ref="CDI864:CDR864"/>
    <mergeCell ref="CDS864:CEB864"/>
    <mergeCell ref="CEC864:CEL864"/>
    <mergeCell ref="CEM864:CEV864"/>
    <mergeCell ref="CEW864:CFF864"/>
    <mergeCell ref="CFG864:CFP864"/>
    <mergeCell ref="CFQ864:CFZ864"/>
    <mergeCell ref="BZC864:BZL864"/>
    <mergeCell ref="BZM864:BZV864"/>
    <mergeCell ref="BZW864:CAF864"/>
    <mergeCell ref="CAG864:CAP864"/>
    <mergeCell ref="CAQ864:CAZ864"/>
    <mergeCell ref="CBA864:CBJ864"/>
    <mergeCell ref="CBK864:CBT864"/>
    <mergeCell ref="CBU864:CCD864"/>
    <mergeCell ref="CCE864:CCN864"/>
    <mergeCell ref="BVQ864:BVZ864"/>
    <mergeCell ref="BWA864:BWJ864"/>
    <mergeCell ref="BWK864:BWT864"/>
    <mergeCell ref="BWU864:BXD864"/>
    <mergeCell ref="BXE864:BXN864"/>
    <mergeCell ref="BXO864:BXX864"/>
    <mergeCell ref="BXY864:BYH864"/>
    <mergeCell ref="BYI864:BYR864"/>
    <mergeCell ref="BYS864:BZB864"/>
    <mergeCell ref="BSE864:BSN864"/>
    <mergeCell ref="BSO864:BSX864"/>
    <mergeCell ref="BSY864:BTH864"/>
    <mergeCell ref="BTI864:BTR864"/>
    <mergeCell ref="BTS864:BUB864"/>
    <mergeCell ref="BUC864:BUL864"/>
    <mergeCell ref="BUM864:BUV864"/>
    <mergeCell ref="BUW864:BVF864"/>
    <mergeCell ref="BVG864:BVP864"/>
    <mergeCell ref="BOS864:BPB864"/>
    <mergeCell ref="BPC864:BPL864"/>
    <mergeCell ref="BPM864:BPV864"/>
    <mergeCell ref="BPW864:BQF864"/>
    <mergeCell ref="BQG864:BQP864"/>
    <mergeCell ref="BQQ864:BQZ864"/>
    <mergeCell ref="BRA864:BRJ864"/>
    <mergeCell ref="BRK864:BRT864"/>
    <mergeCell ref="BRU864:BSD864"/>
    <mergeCell ref="BLG864:BLP864"/>
    <mergeCell ref="BLQ864:BLZ864"/>
    <mergeCell ref="BMA864:BMJ864"/>
    <mergeCell ref="BMK864:BMT864"/>
    <mergeCell ref="BMU864:BND864"/>
    <mergeCell ref="BNE864:BNN864"/>
    <mergeCell ref="BNO864:BNX864"/>
    <mergeCell ref="BNY864:BOH864"/>
    <mergeCell ref="BOI864:BOR864"/>
    <mergeCell ref="BHU864:BID864"/>
    <mergeCell ref="BIE864:BIN864"/>
    <mergeCell ref="BIO864:BIX864"/>
    <mergeCell ref="BIY864:BJH864"/>
    <mergeCell ref="BJI864:BJR864"/>
    <mergeCell ref="BJS864:BKB864"/>
    <mergeCell ref="BKC864:BKL864"/>
    <mergeCell ref="BKM864:BKV864"/>
    <mergeCell ref="BKW864:BLF864"/>
    <mergeCell ref="BEI864:BER864"/>
    <mergeCell ref="BES864:BFB864"/>
    <mergeCell ref="BFC864:BFL864"/>
    <mergeCell ref="BFM864:BFV864"/>
    <mergeCell ref="BFW864:BGF864"/>
    <mergeCell ref="BGG864:BGP864"/>
    <mergeCell ref="BGQ864:BGZ864"/>
    <mergeCell ref="BHA864:BHJ864"/>
    <mergeCell ref="BHK864:BHT864"/>
    <mergeCell ref="BAW864:BBF864"/>
    <mergeCell ref="BBG864:BBP864"/>
    <mergeCell ref="BBQ864:BBZ864"/>
    <mergeCell ref="BCA864:BCJ864"/>
    <mergeCell ref="BCK864:BCT864"/>
    <mergeCell ref="BCU864:BDD864"/>
    <mergeCell ref="BDE864:BDN864"/>
    <mergeCell ref="BDO864:BDX864"/>
    <mergeCell ref="BDY864:BEH864"/>
    <mergeCell ref="AXK864:AXT864"/>
    <mergeCell ref="AXU864:AYD864"/>
    <mergeCell ref="AYE864:AYN864"/>
    <mergeCell ref="AYO864:AYX864"/>
    <mergeCell ref="AYY864:AZH864"/>
    <mergeCell ref="AZI864:AZR864"/>
    <mergeCell ref="AZS864:BAB864"/>
    <mergeCell ref="BAC864:BAL864"/>
    <mergeCell ref="BAM864:BAV864"/>
    <mergeCell ref="ATY864:AUH864"/>
    <mergeCell ref="AUI864:AUR864"/>
    <mergeCell ref="AUS864:AVB864"/>
    <mergeCell ref="AVC864:AVL864"/>
    <mergeCell ref="AVM864:AVV864"/>
    <mergeCell ref="AVW864:AWF864"/>
    <mergeCell ref="AWG864:AWP864"/>
    <mergeCell ref="AWQ864:AWZ864"/>
    <mergeCell ref="AXA864:AXJ864"/>
    <mergeCell ref="AQM864:AQV864"/>
    <mergeCell ref="AQW864:ARF864"/>
    <mergeCell ref="ARG864:ARP864"/>
    <mergeCell ref="ARQ864:ARZ864"/>
    <mergeCell ref="ASA864:ASJ864"/>
    <mergeCell ref="ASK864:AST864"/>
    <mergeCell ref="ASU864:ATD864"/>
    <mergeCell ref="ATE864:ATN864"/>
    <mergeCell ref="ATO864:ATX864"/>
    <mergeCell ref="ANA864:ANJ864"/>
    <mergeCell ref="ANK864:ANT864"/>
    <mergeCell ref="ANU864:AOD864"/>
    <mergeCell ref="AOE864:AON864"/>
    <mergeCell ref="AOO864:AOX864"/>
    <mergeCell ref="AOY864:APH864"/>
    <mergeCell ref="API864:APR864"/>
    <mergeCell ref="APS864:AQB864"/>
    <mergeCell ref="AQC864:AQL864"/>
    <mergeCell ref="AJO864:AJX864"/>
    <mergeCell ref="AJY864:AKH864"/>
    <mergeCell ref="AKI864:AKR864"/>
    <mergeCell ref="AKS864:ALB864"/>
    <mergeCell ref="ALC864:ALL864"/>
    <mergeCell ref="ALM864:ALV864"/>
    <mergeCell ref="ALW864:AMF864"/>
    <mergeCell ref="AMG864:AMP864"/>
    <mergeCell ref="AMQ864:AMZ864"/>
    <mergeCell ref="AGC864:AGL864"/>
    <mergeCell ref="AGM864:AGV864"/>
    <mergeCell ref="AGW864:AHF864"/>
    <mergeCell ref="AHG864:AHP864"/>
    <mergeCell ref="AHQ864:AHZ864"/>
    <mergeCell ref="AIA864:AIJ864"/>
    <mergeCell ref="AIK864:AIT864"/>
    <mergeCell ref="AIU864:AJD864"/>
    <mergeCell ref="AJE864:AJN864"/>
    <mergeCell ref="ACQ864:ACZ864"/>
    <mergeCell ref="ADA864:ADJ864"/>
    <mergeCell ref="ADK864:ADT864"/>
    <mergeCell ref="ADU864:AED864"/>
    <mergeCell ref="AEE864:AEN864"/>
    <mergeCell ref="AEO864:AEX864"/>
    <mergeCell ref="AEY864:AFH864"/>
    <mergeCell ref="AFI864:AFR864"/>
    <mergeCell ref="AFS864:AGB864"/>
    <mergeCell ref="ZE864:ZN864"/>
    <mergeCell ref="ZO864:ZX864"/>
    <mergeCell ref="ZY864:AAH864"/>
    <mergeCell ref="AAI864:AAR864"/>
    <mergeCell ref="AAS864:ABB864"/>
    <mergeCell ref="ABC864:ABL864"/>
    <mergeCell ref="ABM864:ABV864"/>
    <mergeCell ref="ABW864:ACF864"/>
    <mergeCell ref="ACG864:ACP864"/>
    <mergeCell ref="VS864:WB864"/>
    <mergeCell ref="WC864:WL864"/>
    <mergeCell ref="WM864:WV864"/>
    <mergeCell ref="WW864:XF864"/>
    <mergeCell ref="XG864:XP864"/>
    <mergeCell ref="XQ864:XZ864"/>
    <mergeCell ref="YA864:YJ864"/>
    <mergeCell ref="YK864:YT864"/>
    <mergeCell ref="YU864:ZD864"/>
    <mergeCell ref="SG864:SP864"/>
    <mergeCell ref="SQ864:SZ864"/>
    <mergeCell ref="TA864:TJ864"/>
    <mergeCell ref="TK864:TT864"/>
    <mergeCell ref="TU864:UD864"/>
    <mergeCell ref="UE864:UN864"/>
    <mergeCell ref="UO864:UX864"/>
    <mergeCell ref="UY864:VH864"/>
    <mergeCell ref="VI864:VR864"/>
    <mergeCell ref="OU864:PD864"/>
    <mergeCell ref="PE864:PN864"/>
    <mergeCell ref="PO864:PX864"/>
    <mergeCell ref="PY864:QH864"/>
    <mergeCell ref="QI864:QR864"/>
    <mergeCell ref="QS864:RB864"/>
    <mergeCell ref="RC864:RL864"/>
    <mergeCell ref="RM864:RV864"/>
    <mergeCell ref="RW864:SF864"/>
    <mergeCell ref="LI864:LR864"/>
    <mergeCell ref="LS864:MB864"/>
    <mergeCell ref="MC864:ML864"/>
    <mergeCell ref="MM864:MV864"/>
    <mergeCell ref="MW864:NF864"/>
    <mergeCell ref="NG864:NP864"/>
    <mergeCell ref="NQ864:NZ864"/>
    <mergeCell ref="OA864:OJ864"/>
    <mergeCell ref="OK864:OT864"/>
    <mergeCell ref="HW864:IF864"/>
    <mergeCell ref="IG864:IP864"/>
    <mergeCell ref="IQ864:IZ864"/>
    <mergeCell ref="JA864:JJ864"/>
    <mergeCell ref="JK864:JT864"/>
    <mergeCell ref="JU864:KD864"/>
    <mergeCell ref="KE864:KN864"/>
    <mergeCell ref="KO864:KX864"/>
    <mergeCell ref="KY864:LH864"/>
    <mergeCell ref="XFA861:XFD861"/>
    <mergeCell ref="A864:J864"/>
    <mergeCell ref="K864:T864"/>
    <mergeCell ref="U864:AD864"/>
    <mergeCell ref="AE864:AN864"/>
    <mergeCell ref="AO864:AX864"/>
    <mergeCell ref="AY864:BH864"/>
    <mergeCell ref="BI864:BR864"/>
    <mergeCell ref="BS864:CB864"/>
    <mergeCell ref="CC864:CL864"/>
    <mergeCell ref="CM864:CV864"/>
    <mergeCell ref="CW864:DF864"/>
    <mergeCell ref="DG864:DP864"/>
    <mergeCell ref="DQ864:DZ864"/>
    <mergeCell ref="EA864:EJ864"/>
    <mergeCell ref="EK864:ET864"/>
    <mergeCell ref="EU864:FD864"/>
    <mergeCell ref="FE864:FN864"/>
    <mergeCell ref="FO864:FX864"/>
    <mergeCell ref="FY864:GH864"/>
    <mergeCell ref="GI864:GR864"/>
    <mergeCell ref="GS864:HB864"/>
    <mergeCell ref="HC864:HL864"/>
    <mergeCell ref="HM864:HV864"/>
    <mergeCell ref="XBO861:XBX861"/>
    <mergeCell ref="XBY861:XCH861"/>
    <mergeCell ref="XCI861:XCR861"/>
    <mergeCell ref="XCS861:XDB861"/>
    <mergeCell ref="XDC861:XDL861"/>
    <mergeCell ref="XDM861:XDV861"/>
    <mergeCell ref="XDW861:XEF861"/>
    <mergeCell ref="XEG861:XEP861"/>
    <mergeCell ref="XEQ861:XEZ861"/>
    <mergeCell ref="WYC861:WYL861"/>
    <mergeCell ref="WYM861:WYV861"/>
    <mergeCell ref="WYW861:WZF861"/>
    <mergeCell ref="WZG861:WZP861"/>
    <mergeCell ref="WZQ861:WZZ861"/>
    <mergeCell ref="XAA861:XAJ861"/>
    <mergeCell ref="XAK861:XAT861"/>
    <mergeCell ref="XAU861:XBD861"/>
    <mergeCell ref="XBE861:XBN861"/>
    <mergeCell ref="WUQ861:WUZ861"/>
    <mergeCell ref="WVA861:WVJ861"/>
    <mergeCell ref="WVK861:WVT861"/>
    <mergeCell ref="WVU861:WWD861"/>
    <mergeCell ref="WWE861:WWN861"/>
    <mergeCell ref="WWO861:WWX861"/>
    <mergeCell ref="WWY861:WXH861"/>
    <mergeCell ref="WXI861:WXR861"/>
    <mergeCell ref="WXS861:WYB861"/>
    <mergeCell ref="WRE861:WRN861"/>
    <mergeCell ref="WRO861:WRX861"/>
    <mergeCell ref="WRY861:WSH861"/>
    <mergeCell ref="WSI861:WSR861"/>
    <mergeCell ref="WSS861:WTB861"/>
    <mergeCell ref="WTC861:WTL861"/>
    <mergeCell ref="WTM861:WTV861"/>
    <mergeCell ref="WTW861:WUF861"/>
    <mergeCell ref="WUG861:WUP861"/>
    <mergeCell ref="WNS861:WOB861"/>
    <mergeCell ref="WOC861:WOL861"/>
    <mergeCell ref="WOM861:WOV861"/>
    <mergeCell ref="WOW861:WPF861"/>
    <mergeCell ref="WPG861:WPP861"/>
    <mergeCell ref="WPQ861:WPZ861"/>
    <mergeCell ref="WQA861:WQJ861"/>
    <mergeCell ref="WQK861:WQT861"/>
    <mergeCell ref="WQU861:WRD861"/>
    <mergeCell ref="WKG861:WKP861"/>
    <mergeCell ref="WKQ861:WKZ861"/>
    <mergeCell ref="WLA861:WLJ861"/>
    <mergeCell ref="WLK861:WLT861"/>
    <mergeCell ref="WLU861:WMD861"/>
    <mergeCell ref="WME861:WMN861"/>
    <mergeCell ref="WMO861:WMX861"/>
    <mergeCell ref="WMY861:WNH861"/>
    <mergeCell ref="WNI861:WNR861"/>
    <mergeCell ref="WGU861:WHD861"/>
    <mergeCell ref="WHE861:WHN861"/>
    <mergeCell ref="WHO861:WHX861"/>
    <mergeCell ref="WHY861:WIH861"/>
    <mergeCell ref="WII861:WIR861"/>
    <mergeCell ref="WIS861:WJB861"/>
    <mergeCell ref="WJC861:WJL861"/>
    <mergeCell ref="WJM861:WJV861"/>
    <mergeCell ref="WJW861:WKF861"/>
    <mergeCell ref="WDI861:WDR861"/>
    <mergeCell ref="WDS861:WEB861"/>
    <mergeCell ref="WEC861:WEL861"/>
    <mergeCell ref="WEM861:WEV861"/>
    <mergeCell ref="WEW861:WFF861"/>
    <mergeCell ref="WFG861:WFP861"/>
    <mergeCell ref="WFQ861:WFZ861"/>
    <mergeCell ref="WGA861:WGJ861"/>
    <mergeCell ref="WGK861:WGT861"/>
    <mergeCell ref="VZW861:WAF861"/>
    <mergeCell ref="WAG861:WAP861"/>
    <mergeCell ref="WAQ861:WAZ861"/>
    <mergeCell ref="WBA861:WBJ861"/>
    <mergeCell ref="WBK861:WBT861"/>
    <mergeCell ref="WBU861:WCD861"/>
    <mergeCell ref="WCE861:WCN861"/>
    <mergeCell ref="WCO861:WCX861"/>
    <mergeCell ref="WCY861:WDH861"/>
    <mergeCell ref="VWK861:VWT861"/>
    <mergeCell ref="VWU861:VXD861"/>
    <mergeCell ref="VXE861:VXN861"/>
    <mergeCell ref="VXO861:VXX861"/>
    <mergeCell ref="VXY861:VYH861"/>
    <mergeCell ref="VYI861:VYR861"/>
    <mergeCell ref="VYS861:VZB861"/>
    <mergeCell ref="VZC861:VZL861"/>
    <mergeCell ref="VZM861:VZV861"/>
    <mergeCell ref="VSY861:VTH861"/>
    <mergeCell ref="VTI861:VTR861"/>
    <mergeCell ref="VTS861:VUB861"/>
    <mergeCell ref="VUC861:VUL861"/>
    <mergeCell ref="VUM861:VUV861"/>
    <mergeCell ref="VUW861:VVF861"/>
    <mergeCell ref="VVG861:VVP861"/>
    <mergeCell ref="VVQ861:VVZ861"/>
    <mergeCell ref="VWA861:VWJ861"/>
    <mergeCell ref="VPM861:VPV861"/>
    <mergeCell ref="VPW861:VQF861"/>
    <mergeCell ref="VQG861:VQP861"/>
    <mergeCell ref="VQQ861:VQZ861"/>
    <mergeCell ref="VRA861:VRJ861"/>
    <mergeCell ref="VRK861:VRT861"/>
    <mergeCell ref="VRU861:VSD861"/>
    <mergeCell ref="VSE861:VSN861"/>
    <mergeCell ref="VSO861:VSX861"/>
    <mergeCell ref="VMA861:VMJ861"/>
    <mergeCell ref="VMK861:VMT861"/>
    <mergeCell ref="VMU861:VND861"/>
    <mergeCell ref="VNE861:VNN861"/>
    <mergeCell ref="VNO861:VNX861"/>
    <mergeCell ref="VNY861:VOH861"/>
    <mergeCell ref="VOI861:VOR861"/>
    <mergeCell ref="VOS861:VPB861"/>
    <mergeCell ref="VPC861:VPL861"/>
    <mergeCell ref="VIO861:VIX861"/>
    <mergeCell ref="VIY861:VJH861"/>
    <mergeCell ref="VJI861:VJR861"/>
    <mergeCell ref="VJS861:VKB861"/>
    <mergeCell ref="VKC861:VKL861"/>
    <mergeCell ref="VKM861:VKV861"/>
    <mergeCell ref="VKW861:VLF861"/>
    <mergeCell ref="VLG861:VLP861"/>
    <mergeCell ref="VLQ861:VLZ861"/>
    <mergeCell ref="VFC861:VFL861"/>
    <mergeCell ref="VFM861:VFV861"/>
    <mergeCell ref="VFW861:VGF861"/>
    <mergeCell ref="VGG861:VGP861"/>
    <mergeCell ref="VGQ861:VGZ861"/>
    <mergeCell ref="VHA861:VHJ861"/>
    <mergeCell ref="VHK861:VHT861"/>
    <mergeCell ref="VHU861:VID861"/>
    <mergeCell ref="VIE861:VIN861"/>
    <mergeCell ref="VBQ861:VBZ861"/>
    <mergeCell ref="VCA861:VCJ861"/>
    <mergeCell ref="VCK861:VCT861"/>
    <mergeCell ref="VCU861:VDD861"/>
    <mergeCell ref="VDE861:VDN861"/>
    <mergeCell ref="VDO861:VDX861"/>
    <mergeCell ref="VDY861:VEH861"/>
    <mergeCell ref="VEI861:VER861"/>
    <mergeCell ref="VES861:VFB861"/>
    <mergeCell ref="UYE861:UYN861"/>
    <mergeCell ref="UYO861:UYX861"/>
    <mergeCell ref="UYY861:UZH861"/>
    <mergeCell ref="UZI861:UZR861"/>
    <mergeCell ref="UZS861:VAB861"/>
    <mergeCell ref="VAC861:VAL861"/>
    <mergeCell ref="VAM861:VAV861"/>
    <mergeCell ref="VAW861:VBF861"/>
    <mergeCell ref="VBG861:VBP861"/>
    <mergeCell ref="UUS861:UVB861"/>
    <mergeCell ref="UVC861:UVL861"/>
    <mergeCell ref="UVM861:UVV861"/>
    <mergeCell ref="UVW861:UWF861"/>
    <mergeCell ref="UWG861:UWP861"/>
    <mergeCell ref="UWQ861:UWZ861"/>
    <mergeCell ref="UXA861:UXJ861"/>
    <mergeCell ref="UXK861:UXT861"/>
    <mergeCell ref="UXU861:UYD861"/>
    <mergeCell ref="URG861:URP861"/>
    <mergeCell ref="URQ861:URZ861"/>
    <mergeCell ref="USA861:USJ861"/>
    <mergeCell ref="USK861:UST861"/>
    <mergeCell ref="USU861:UTD861"/>
    <mergeCell ref="UTE861:UTN861"/>
    <mergeCell ref="UTO861:UTX861"/>
    <mergeCell ref="UTY861:UUH861"/>
    <mergeCell ref="UUI861:UUR861"/>
    <mergeCell ref="UNU861:UOD861"/>
    <mergeCell ref="UOE861:UON861"/>
    <mergeCell ref="UOO861:UOX861"/>
    <mergeCell ref="UOY861:UPH861"/>
    <mergeCell ref="UPI861:UPR861"/>
    <mergeCell ref="UPS861:UQB861"/>
    <mergeCell ref="UQC861:UQL861"/>
    <mergeCell ref="UQM861:UQV861"/>
    <mergeCell ref="UQW861:URF861"/>
    <mergeCell ref="UKI861:UKR861"/>
    <mergeCell ref="UKS861:ULB861"/>
    <mergeCell ref="ULC861:ULL861"/>
    <mergeCell ref="ULM861:ULV861"/>
    <mergeCell ref="ULW861:UMF861"/>
    <mergeCell ref="UMG861:UMP861"/>
    <mergeCell ref="UMQ861:UMZ861"/>
    <mergeCell ref="UNA861:UNJ861"/>
    <mergeCell ref="UNK861:UNT861"/>
    <mergeCell ref="UGW861:UHF861"/>
    <mergeCell ref="UHG861:UHP861"/>
    <mergeCell ref="UHQ861:UHZ861"/>
    <mergeCell ref="UIA861:UIJ861"/>
    <mergeCell ref="UIK861:UIT861"/>
    <mergeCell ref="UIU861:UJD861"/>
    <mergeCell ref="UJE861:UJN861"/>
    <mergeCell ref="UJO861:UJX861"/>
    <mergeCell ref="UJY861:UKH861"/>
    <mergeCell ref="UDK861:UDT861"/>
    <mergeCell ref="UDU861:UED861"/>
    <mergeCell ref="UEE861:UEN861"/>
    <mergeCell ref="UEO861:UEX861"/>
    <mergeCell ref="UEY861:UFH861"/>
    <mergeCell ref="UFI861:UFR861"/>
    <mergeCell ref="UFS861:UGB861"/>
    <mergeCell ref="UGC861:UGL861"/>
    <mergeCell ref="UGM861:UGV861"/>
    <mergeCell ref="TZY861:UAH861"/>
    <mergeCell ref="UAI861:UAR861"/>
    <mergeCell ref="UAS861:UBB861"/>
    <mergeCell ref="UBC861:UBL861"/>
    <mergeCell ref="UBM861:UBV861"/>
    <mergeCell ref="UBW861:UCF861"/>
    <mergeCell ref="UCG861:UCP861"/>
    <mergeCell ref="UCQ861:UCZ861"/>
    <mergeCell ref="UDA861:UDJ861"/>
    <mergeCell ref="TWM861:TWV861"/>
    <mergeCell ref="TWW861:TXF861"/>
    <mergeCell ref="TXG861:TXP861"/>
    <mergeCell ref="TXQ861:TXZ861"/>
    <mergeCell ref="TYA861:TYJ861"/>
    <mergeCell ref="TYK861:TYT861"/>
    <mergeCell ref="TYU861:TZD861"/>
    <mergeCell ref="TZE861:TZN861"/>
    <mergeCell ref="TZO861:TZX861"/>
    <mergeCell ref="TTA861:TTJ861"/>
    <mergeCell ref="TTK861:TTT861"/>
    <mergeCell ref="TTU861:TUD861"/>
    <mergeCell ref="TUE861:TUN861"/>
    <mergeCell ref="TUO861:TUX861"/>
    <mergeCell ref="TUY861:TVH861"/>
    <mergeCell ref="TVI861:TVR861"/>
    <mergeCell ref="TVS861:TWB861"/>
    <mergeCell ref="TWC861:TWL861"/>
    <mergeCell ref="TPO861:TPX861"/>
    <mergeCell ref="TPY861:TQH861"/>
    <mergeCell ref="TQI861:TQR861"/>
    <mergeCell ref="TQS861:TRB861"/>
    <mergeCell ref="TRC861:TRL861"/>
    <mergeCell ref="TRM861:TRV861"/>
    <mergeCell ref="TRW861:TSF861"/>
    <mergeCell ref="TSG861:TSP861"/>
    <mergeCell ref="TSQ861:TSZ861"/>
    <mergeCell ref="TMC861:TML861"/>
    <mergeCell ref="TMM861:TMV861"/>
    <mergeCell ref="TMW861:TNF861"/>
    <mergeCell ref="TNG861:TNP861"/>
    <mergeCell ref="TNQ861:TNZ861"/>
    <mergeCell ref="TOA861:TOJ861"/>
    <mergeCell ref="TOK861:TOT861"/>
    <mergeCell ref="TOU861:TPD861"/>
    <mergeCell ref="TPE861:TPN861"/>
    <mergeCell ref="TIQ861:TIZ861"/>
    <mergeCell ref="TJA861:TJJ861"/>
    <mergeCell ref="TJK861:TJT861"/>
    <mergeCell ref="TJU861:TKD861"/>
    <mergeCell ref="TKE861:TKN861"/>
    <mergeCell ref="TKO861:TKX861"/>
    <mergeCell ref="TKY861:TLH861"/>
    <mergeCell ref="TLI861:TLR861"/>
    <mergeCell ref="TLS861:TMB861"/>
    <mergeCell ref="TFE861:TFN861"/>
    <mergeCell ref="TFO861:TFX861"/>
    <mergeCell ref="TFY861:TGH861"/>
    <mergeCell ref="TGI861:TGR861"/>
    <mergeCell ref="TGS861:THB861"/>
    <mergeCell ref="THC861:THL861"/>
    <mergeCell ref="THM861:THV861"/>
    <mergeCell ref="THW861:TIF861"/>
    <mergeCell ref="TIG861:TIP861"/>
    <mergeCell ref="TBS861:TCB861"/>
    <mergeCell ref="TCC861:TCL861"/>
    <mergeCell ref="TCM861:TCV861"/>
    <mergeCell ref="TCW861:TDF861"/>
    <mergeCell ref="TDG861:TDP861"/>
    <mergeCell ref="TDQ861:TDZ861"/>
    <mergeCell ref="TEA861:TEJ861"/>
    <mergeCell ref="TEK861:TET861"/>
    <mergeCell ref="TEU861:TFD861"/>
    <mergeCell ref="SYG861:SYP861"/>
    <mergeCell ref="SYQ861:SYZ861"/>
    <mergeCell ref="SZA861:SZJ861"/>
    <mergeCell ref="SZK861:SZT861"/>
    <mergeCell ref="SZU861:TAD861"/>
    <mergeCell ref="TAE861:TAN861"/>
    <mergeCell ref="TAO861:TAX861"/>
    <mergeCell ref="TAY861:TBH861"/>
    <mergeCell ref="TBI861:TBR861"/>
    <mergeCell ref="SUU861:SVD861"/>
    <mergeCell ref="SVE861:SVN861"/>
    <mergeCell ref="SVO861:SVX861"/>
    <mergeCell ref="SVY861:SWH861"/>
    <mergeCell ref="SWI861:SWR861"/>
    <mergeCell ref="SWS861:SXB861"/>
    <mergeCell ref="SXC861:SXL861"/>
    <mergeCell ref="SXM861:SXV861"/>
    <mergeCell ref="SXW861:SYF861"/>
    <mergeCell ref="SRI861:SRR861"/>
    <mergeCell ref="SRS861:SSB861"/>
    <mergeCell ref="SSC861:SSL861"/>
    <mergeCell ref="SSM861:SSV861"/>
    <mergeCell ref="SSW861:STF861"/>
    <mergeCell ref="STG861:STP861"/>
    <mergeCell ref="STQ861:STZ861"/>
    <mergeCell ref="SUA861:SUJ861"/>
    <mergeCell ref="SUK861:SUT861"/>
    <mergeCell ref="SNW861:SOF861"/>
    <mergeCell ref="SOG861:SOP861"/>
    <mergeCell ref="SOQ861:SOZ861"/>
    <mergeCell ref="SPA861:SPJ861"/>
    <mergeCell ref="SPK861:SPT861"/>
    <mergeCell ref="SPU861:SQD861"/>
    <mergeCell ref="SQE861:SQN861"/>
    <mergeCell ref="SQO861:SQX861"/>
    <mergeCell ref="SQY861:SRH861"/>
    <mergeCell ref="SKK861:SKT861"/>
    <mergeCell ref="SKU861:SLD861"/>
    <mergeCell ref="SLE861:SLN861"/>
    <mergeCell ref="SLO861:SLX861"/>
    <mergeCell ref="SLY861:SMH861"/>
    <mergeCell ref="SMI861:SMR861"/>
    <mergeCell ref="SMS861:SNB861"/>
    <mergeCell ref="SNC861:SNL861"/>
    <mergeCell ref="SNM861:SNV861"/>
    <mergeCell ref="SGY861:SHH861"/>
    <mergeCell ref="SHI861:SHR861"/>
    <mergeCell ref="SHS861:SIB861"/>
    <mergeCell ref="SIC861:SIL861"/>
    <mergeCell ref="SIM861:SIV861"/>
    <mergeCell ref="SIW861:SJF861"/>
    <mergeCell ref="SJG861:SJP861"/>
    <mergeCell ref="SJQ861:SJZ861"/>
    <mergeCell ref="SKA861:SKJ861"/>
    <mergeCell ref="SDM861:SDV861"/>
    <mergeCell ref="SDW861:SEF861"/>
    <mergeCell ref="SEG861:SEP861"/>
    <mergeCell ref="SEQ861:SEZ861"/>
    <mergeCell ref="SFA861:SFJ861"/>
    <mergeCell ref="SFK861:SFT861"/>
    <mergeCell ref="SFU861:SGD861"/>
    <mergeCell ref="SGE861:SGN861"/>
    <mergeCell ref="SGO861:SGX861"/>
    <mergeCell ref="SAA861:SAJ861"/>
    <mergeCell ref="SAK861:SAT861"/>
    <mergeCell ref="SAU861:SBD861"/>
    <mergeCell ref="SBE861:SBN861"/>
    <mergeCell ref="SBO861:SBX861"/>
    <mergeCell ref="SBY861:SCH861"/>
    <mergeCell ref="SCI861:SCR861"/>
    <mergeCell ref="SCS861:SDB861"/>
    <mergeCell ref="SDC861:SDL861"/>
    <mergeCell ref="RWO861:RWX861"/>
    <mergeCell ref="RWY861:RXH861"/>
    <mergeCell ref="RXI861:RXR861"/>
    <mergeCell ref="RXS861:RYB861"/>
    <mergeCell ref="RYC861:RYL861"/>
    <mergeCell ref="RYM861:RYV861"/>
    <mergeCell ref="RYW861:RZF861"/>
    <mergeCell ref="RZG861:RZP861"/>
    <mergeCell ref="RZQ861:RZZ861"/>
    <mergeCell ref="RTC861:RTL861"/>
    <mergeCell ref="RTM861:RTV861"/>
    <mergeCell ref="RTW861:RUF861"/>
    <mergeCell ref="RUG861:RUP861"/>
    <mergeCell ref="RUQ861:RUZ861"/>
    <mergeCell ref="RVA861:RVJ861"/>
    <mergeCell ref="RVK861:RVT861"/>
    <mergeCell ref="RVU861:RWD861"/>
    <mergeCell ref="RWE861:RWN861"/>
    <mergeCell ref="RPQ861:RPZ861"/>
    <mergeCell ref="RQA861:RQJ861"/>
    <mergeCell ref="RQK861:RQT861"/>
    <mergeCell ref="RQU861:RRD861"/>
    <mergeCell ref="RRE861:RRN861"/>
    <mergeCell ref="RRO861:RRX861"/>
    <mergeCell ref="RRY861:RSH861"/>
    <mergeCell ref="RSI861:RSR861"/>
    <mergeCell ref="RSS861:RTB861"/>
    <mergeCell ref="RME861:RMN861"/>
    <mergeCell ref="RMO861:RMX861"/>
    <mergeCell ref="RMY861:RNH861"/>
    <mergeCell ref="RNI861:RNR861"/>
    <mergeCell ref="RNS861:ROB861"/>
    <mergeCell ref="ROC861:ROL861"/>
    <mergeCell ref="ROM861:ROV861"/>
    <mergeCell ref="ROW861:RPF861"/>
    <mergeCell ref="RPG861:RPP861"/>
    <mergeCell ref="RIS861:RJB861"/>
    <mergeCell ref="RJC861:RJL861"/>
    <mergeCell ref="RJM861:RJV861"/>
    <mergeCell ref="RJW861:RKF861"/>
    <mergeCell ref="RKG861:RKP861"/>
    <mergeCell ref="RKQ861:RKZ861"/>
    <mergeCell ref="RLA861:RLJ861"/>
    <mergeCell ref="RLK861:RLT861"/>
    <mergeCell ref="RLU861:RMD861"/>
    <mergeCell ref="RFG861:RFP861"/>
    <mergeCell ref="RFQ861:RFZ861"/>
    <mergeCell ref="RGA861:RGJ861"/>
    <mergeCell ref="RGK861:RGT861"/>
    <mergeCell ref="RGU861:RHD861"/>
    <mergeCell ref="RHE861:RHN861"/>
    <mergeCell ref="RHO861:RHX861"/>
    <mergeCell ref="RHY861:RIH861"/>
    <mergeCell ref="RII861:RIR861"/>
    <mergeCell ref="RBU861:RCD861"/>
    <mergeCell ref="RCE861:RCN861"/>
    <mergeCell ref="RCO861:RCX861"/>
    <mergeCell ref="RCY861:RDH861"/>
    <mergeCell ref="RDI861:RDR861"/>
    <mergeCell ref="RDS861:REB861"/>
    <mergeCell ref="REC861:REL861"/>
    <mergeCell ref="REM861:REV861"/>
    <mergeCell ref="REW861:RFF861"/>
    <mergeCell ref="QYI861:QYR861"/>
    <mergeCell ref="QYS861:QZB861"/>
    <mergeCell ref="QZC861:QZL861"/>
    <mergeCell ref="QZM861:QZV861"/>
    <mergeCell ref="QZW861:RAF861"/>
    <mergeCell ref="RAG861:RAP861"/>
    <mergeCell ref="RAQ861:RAZ861"/>
    <mergeCell ref="RBA861:RBJ861"/>
    <mergeCell ref="RBK861:RBT861"/>
    <mergeCell ref="QUW861:QVF861"/>
    <mergeCell ref="QVG861:QVP861"/>
    <mergeCell ref="QVQ861:QVZ861"/>
    <mergeCell ref="QWA861:QWJ861"/>
    <mergeCell ref="QWK861:QWT861"/>
    <mergeCell ref="QWU861:QXD861"/>
    <mergeCell ref="QXE861:QXN861"/>
    <mergeCell ref="QXO861:QXX861"/>
    <mergeCell ref="QXY861:QYH861"/>
    <mergeCell ref="QRK861:QRT861"/>
    <mergeCell ref="QRU861:QSD861"/>
    <mergeCell ref="QSE861:QSN861"/>
    <mergeCell ref="QSO861:QSX861"/>
    <mergeCell ref="QSY861:QTH861"/>
    <mergeCell ref="QTI861:QTR861"/>
    <mergeCell ref="QTS861:QUB861"/>
    <mergeCell ref="QUC861:QUL861"/>
    <mergeCell ref="QUM861:QUV861"/>
    <mergeCell ref="QNY861:QOH861"/>
    <mergeCell ref="QOI861:QOR861"/>
    <mergeCell ref="QOS861:QPB861"/>
    <mergeCell ref="QPC861:QPL861"/>
    <mergeCell ref="QPM861:QPV861"/>
    <mergeCell ref="QPW861:QQF861"/>
    <mergeCell ref="QQG861:QQP861"/>
    <mergeCell ref="QQQ861:QQZ861"/>
    <mergeCell ref="QRA861:QRJ861"/>
    <mergeCell ref="QKM861:QKV861"/>
    <mergeCell ref="QKW861:QLF861"/>
    <mergeCell ref="QLG861:QLP861"/>
    <mergeCell ref="QLQ861:QLZ861"/>
    <mergeCell ref="QMA861:QMJ861"/>
    <mergeCell ref="QMK861:QMT861"/>
    <mergeCell ref="QMU861:QND861"/>
    <mergeCell ref="QNE861:QNN861"/>
    <mergeCell ref="QNO861:QNX861"/>
    <mergeCell ref="QHA861:QHJ861"/>
    <mergeCell ref="QHK861:QHT861"/>
    <mergeCell ref="QHU861:QID861"/>
    <mergeCell ref="QIE861:QIN861"/>
    <mergeCell ref="QIO861:QIX861"/>
    <mergeCell ref="QIY861:QJH861"/>
    <mergeCell ref="QJI861:QJR861"/>
    <mergeCell ref="QJS861:QKB861"/>
    <mergeCell ref="QKC861:QKL861"/>
    <mergeCell ref="QDO861:QDX861"/>
    <mergeCell ref="QDY861:QEH861"/>
    <mergeCell ref="QEI861:QER861"/>
    <mergeCell ref="QES861:QFB861"/>
    <mergeCell ref="QFC861:QFL861"/>
    <mergeCell ref="QFM861:QFV861"/>
    <mergeCell ref="QFW861:QGF861"/>
    <mergeCell ref="QGG861:QGP861"/>
    <mergeCell ref="QGQ861:QGZ861"/>
    <mergeCell ref="QAC861:QAL861"/>
    <mergeCell ref="QAM861:QAV861"/>
    <mergeCell ref="QAW861:QBF861"/>
    <mergeCell ref="QBG861:QBP861"/>
    <mergeCell ref="QBQ861:QBZ861"/>
    <mergeCell ref="QCA861:QCJ861"/>
    <mergeCell ref="QCK861:QCT861"/>
    <mergeCell ref="QCU861:QDD861"/>
    <mergeCell ref="QDE861:QDN861"/>
    <mergeCell ref="PWQ861:PWZ861"/>
    <mergeCell ref="PXA861:PXJ861"/>
    <mergeCell ref="PXK861:PXT861"/>
    <mergeCell ref="PXU861:PYD861"/>
    <mergeCell ref="PYE861:PYN861"/>
    <mergeCell ref="PYO861:PYX861"/>
    <mergeCell ref="PYY861:PZH861"/>
    <mergeCell ref="PZI861:PZR861"/>
    <mergeCell ref="PZS861:QAB861"/>
    <mergeCell ref="PTE861:PTN861"/>
    <mergeCell ref="PTO861:PTX861"/>
    <mergeCell ref="PTY861:PUH861"/>
    <mergeCell ref="PUI861:PUR861"/>
    <mergeCell ref="PUS861:PVB861"/>
    <mergeCell ref="PVC861:PVL861"/>
    <mergeCell ref="PVM861:PVV861"/>
    <mergeCell ref="PVW861:PWF861"/>
    <mergeCell ref="PWG861:PWP861"/>
    <mergeCell ref="PPS861:PQB861"/>
    <mergeCell ref="PQC861:PQL861"/>
    <mergeCell ref="PQM861:PQV861"/>
    <mergeCell ref="PQW861:PRF861"/>
    <mergeCell ref="PRG861:PRP861"/>
    <mergeCell ref="PRQ861:PRZ861"/>
    <mergeCell ref="PSA861:PSJ861"/>
    <mergeCell ref="PSK861:PST861"/>
    <mergeCell ref="PSU861:PTD861"/>
    <mergeCell ref="PMG861:PMP861"/>
    <mergeCell ref="PMQ861:PMZ861"/>
    <mergeCell ref="PNA861:PNJ861"/>
    <mergeCell ref="PNK861:PNT861"/>
    <mergeCell ref="PNU861:POD861"/>
    <mergeCell ref="POE861:PON861"/>
    <mergeCell ref="POO861:POX861"/>
    <mergeCell ref="POY861:PPH861"/>
    <mergeCell ref="PPI861:PPR861"/>
    <mergeCell ref="PIU861:PJD861"/>
    <mergeCell ref="PJE861:PJN861"/>
    <mergeCell ref="PJO861:PJX861"/>
    <mergeCell ref="PJY861:PKH861"/>
    <mergeCell ref="PKI861:PKR861"/>
    <mergeCell ref="PKS861:PLB861"/>
    <mergeCell ref="PLC861:PLL861"/>
    <mergeCell ref="PLM861:PLV861"/>
    <mergeCell ref="PLW861:PMF861"/>
    <mergeCell ref="PFI861:PFR861"/>
    <mergeCell ref="PFS861:PGB861"/>
    <mergeCell ref="PGC861:PGL861"/>
    <mergeCell ref="PGM861:PGV861"/>
    <mergeCell ref="PGW861:PHF861"/>
    <mergeCell ref="PHG861:PHP861"/>
    <mergeCell ref="PHQ861:PHZ861"/>
    <mergeCell ref="PIA861:PIJ861"/>
    <mergeCell ref="PIK861:PIT861"/>
    <mergeCell ref="PBW861:PCF861"/>
    <mergeCell ref="PCG861:PCP861"/>
    <mergeCell ref="PCQ861:PCZ861"/>
    <mergeCell ref="PDA861:PDJ861"/>
    <mergeCell ref="PDK861:PDT861"/>
    <mergeCell ref="PDU861:PED861"/>
    <mergeCell ref="PEE861:PEN861"/>
    <mergeCell ref="PEO861:PEX861"/>
    <mergeCell ref="PEY861:PFH861"/>
    <mergeCell ref="OYK861:OYT861"/>
    <mergeCell ref="OYU861:OZD861"/>
    <mergeCell ref="OZE861:OZN861"/>
    <mergeCell ref="OZO861:OZX861"/>
    <mergeCell ref="OZY861:PAH861"/>
    <mergeCell ref="PAI861:PAR861"/>
    <mergeCell ref="PAS861:PBB861"/>
    <mergeCell ref="PBC861:PBL861"/>
    <mergeCell ref="PBM861:PBV861"/>
    <mergeCell ref="OUY861:OVH861"/>
    <mergeCell ref="OVI861:OVR861"/>
    <mergeCell ref="OVS861:OWB861"/>
    <mergeCell ref="OWC861:OWL861"/>
    <mergeCell ref="OWM861:OWV861"/>
    <mergeCell ref="OWW861:OXF861"/>
    <mergeCell ref="OXG861:OXP861"/>
    <mergeCell ref="OXQ861:OXZ861"/>
    <mergeCell ref="OYA861:OYJ861"/>
    <mergeCell ref="ORM861:ORV861"/>
    <mergeCell ref="ORW861:OSF861"/>
    <mergeCell ref="OSG861:OSP861"/>
    <mergeCell ref="OSQ861:OSZ861"/>
    <mergeCell ref="OTA861:OTJ861"/>
    <mergeCell ref="OTK861:OTT861"/>
    <mergeCell ref="OTU861:OUD861"/>
    <mergeCell ref="OUE861:OUN861"/>
    <mergeCell ref="OUO861:OUX861"/>
    <mergeCell ref="OOA861:OOJ861"/>
    <mergeCell ref="OOK861:OOT861"/>
    <mergeCell ref="OOU861:OPD861"/>
    <mergeCell ref="OPE861:OPN861"/>
    <mergeCell ref="OPO861:OPX861"/>
    <mergeCell ref="OPY861:OQH861"/>
    <mergeCell ref="OQI861:OQR861"/>
    <mergeCell ref="OQS861:ORB861"/>
    <mergeCell ref="ORC861:ORL861"/>
    <mergeCell ref="OKO861:OKX861"/>
    <mergeCell ref="OKY861:OLH861"/>
    <mergeCell ref="OLI861:OLR861"/>
    <mergeCell ref="OLS861:OMB861"/>
    <mergeCell ref="OMC861:OML861"/>
    <mergeCell ref="OMM861:OMV861"/>
    <mergeCell ref="OMW861:ONF861"/>
    <mergeCell ref="ONG861:ONP861"/>
    <mergeCell ref="ONQ861:ONZ861"/>
    <mergeCell ref="OHC861:OHL861"/>
    <mergeCell ref="OHM861:OHV861"/>
    <mergeCell ref="OHW861:OIF861"/>
    <mergeCell ref="OIG861:OIP861"/>
    <mergeCell ref="OIQ861:OIZ861"/>
    <mergeCell ref="OJA861:OJJ861"/>
    <mergeCell ref="OJK861:OJT861"/>
    <mergeCell ref="OJU861:OKD861"/>
    <mergeCell ref="OKE861:OKN861"/>
    <mergeCell ref="ODQ861:ODZ861"/>
    <mergeCell ref="OEA861:OEJ861"/>
    <mergeCell ref="OEK861:OET861"/>
    <mergeCell ref="OEU861:OFD861"/>
    <mergeCell ref="OFE861:OFN861"/>
    <mergeCell ref="OFO861:OFX861"/>
    <mergeCell ref="OFY861:OGH861"/>
    <mergeCell ref="OGI861:OGR861"/>
    <mergeCell ref="OGS861:OHB861"/>
    <mergeCell ref="OAE861:OAN861"/>
    <mergeCell ref="OAO861:OAX861"/>
    <mergeCell ref="OAY861:OBH861"/>
    <mergeCell ref="OBI861:OBR861"/>
    <mergeCell ref="OBS861:OCB861"/>
    <mergeCell ref="OCC861:OCL861"/>
    <mergeCell ref="OCM861:OCV861"/>
    <mergeCell ref="OCW861:ODF861"/>
    <mergeCell ref="ODG861:ODP861"/>
    <mergeCell ref="NWS861:NXB861"/>
    <mergeCell ref="NXC861:NXL861"/>
    <mergeCell ref="NXM861:NXV861"/>
    <mergeCell ref="NXW861:NYF861"/>
    <mergeCell ref="NYG861:NYP861"/>
    <mergeCell ref="NYQ861:NYZ861"/>
    <mergeCell ref="NZA861:NZJ861"/>
    <mergeCell ref="NZK861:NZT861"/>
    <mergeCell ref="NZU861:OAD861"/>
    <mergeCell ref="NTG861:NTP861"/>
    <mergeCell ref="NTQ861:NTZ861"/>
    <mergeCell ref="NUA861:NUJ861"/>
    <mergeCell ref="NUK861:NUT861"/>
    <mergeCell ref="NUU861:NVD861"/>
    <mergeCell ref="NVE861:NVN861"/>
    <mergeCell ref="NVO861:NVX861"/>
    <mergeCell ref="NVY861:NWH861"/>
    <mergeCell ref="NWI861:NWR861"/>
    <mergeCell ref="NPU861:NQD861"/>
    <mergeCell ref="NQE861:NQN861"/>
    <mergeCell ref="NQO861:NQX861"/>
    <mergeCell ref="NQY861:NRH861"/>
    <mergeCell ref="NRI861:NRR861"/>
    <mergeCell ref="NRS861:NSB861"/>
    <mergeCell ref="NSC861:NSL861"/>
    <mergeCell ref="NSM861:NSV861"/>
    <mergeCell ref="NSW861:NTF861"/>
    <mergeCell ref="NMI861:NMR861"/>
    <mergeCell ref="NMS861:NNB861"/>
    <mergeCell ref="NNC861:NNL861"/>
    <mergeCell ref="NNM861:NNV861"/>
    <mergeCell ref="NNW861:NOF861"/>
    <mergeCell ref="NOG861:NOP861"/>
    <mergeCell ref="NOQ861:NOZ861"/>
    <mergeCell ref="NPA861:NPJ861"/>
    <mergeCell ref="NPK861:NPT861"/>
    <mergeCell ref="NIW861:NJF861"/>
    <mergeCell ref="NJG861:NJP861"/>
    <mergeCell ref="NJQ861:NJZ861"/>
    <mergeCell ref="NKA861:NKJ861"/>
    <mergeCell ref="NKK861:NKT861"/>
    <mergeCell ref="NKU861:NLD861"/>
    <mergeCell ref="NLE861:NLN861"/>
    <mergeCell ref="NLO861:NLX861"/>
    <mergeCell ref="NLY861:NMH861"/>
    <mergeCell ref="NFK861:NFT861"/>
    <mergeCell ref="NFU861:NGD861"/>
    <mergeCell ref="NGE861:NGN861"/>
    <mergeCell ref="NGO861:NGX861"/>
    <mergeCell ref="NGY861:NHH861"/>
    <mergeCell ref="NHI861:NHR861"/>
    <mergeCell ref="NHS861:NIB861"/>
    <mergeCell ref="NIC861:NIL861"/>
    <mergeCell ref="NIM861:NIV861"/>
    <mergeCell ref="NBY861:NCH861"/>
    <mergeCell ref="NCI861:NCR861"/>
    <mergeCell ref="NCS861:NDB861"/>
    <mergeCell ref="NDC861:NDL861"/>
    <mergeCell ref="NDM861:NDV861"/>
    <mergeCell ref="NDW861:NEF861"/>
    <mergeCell ref="NEG861:NEP861"/>
    <mergeCell ref="NEQ861:NEZ861"/>
    <mergeCell ref="NFA861:NFJ861"/>
    <mergeCell ref="MYM861:MYV861"/>
    <mergeCell ref="MYW861:MZF861"/>
    <mergeCell ref="MZG861:MZP861"/>
    <mergeCell ref="MZQ861:MZZ861"/>
    <mergeCell ref="NAA861:NAJ861"/>
    <mergeCell ref="NAK861:NAT861"/>
    <mergeCell ref="NAU861:NBD861"/>
    <mergeCell ref="NBE861:NBN861"/>
    <mergeCell ref="NBO861:NBX861"/>
    <mergeCell ref="MVA861:MVJ861"/>
    <mergeCell ref="MVK861:MVT861"/>
    <mergeCell ref="MVU861:MWD861"/>
    <mergeCell ref="MWE861:MWN861"/>
    <mergeCell ref="MWO861:MWX861"/>
    <mergeCell ref="MWY861:MXH861"/>
    <mergeCell ref="MXI861:MXR861"/>
    <mergeCell ref="MXS861:MYB861"/>
    <mergeCell ref="MYC861:MYL861"/>
    <mergeCell ref="MRO861:MRX861"/>
    <mergeCell ref="MRY861:MSH861"/>
    <mergeCell ref="MSI861:MSR861"/>
    <mergeCell ref="MSS861:MTB861"/>
    <mergeCell ref="MTC861:MTL861"/>
    <mergeCell ref="MTM861:MTV861"/>
    <mergeCell ref="MTW861:MUF861"/>
    <mergeCell ref="MUG861:MUP861"/>
    <mergeCell ref="MUQ861:MUZ861"/>
    <mergeCell ref="MOC861:MOL861"/>
    <mergeCell ref="MOM861:MOV861"/>
    <mergeCell ref="MOW861:MPF861"/>
    <mergeCell ref="MPG861:MPP861"/>
    <mergeCell ref="MPQ861:MPZ861"/>
    <mergeCell ref="MQA861:MQJ861"/>
    <mergeCell ref="MQK861:MQT861"/>
    <mergeCell ref="MQU861:MRD861"/>
    <mergeCell ref="MRE861:MRN861"/>
    <mergeCell ref="MKQ861:MKZ861"/>
    <mergeCell ref="MLA861:MLJ861"/>
    <mergeCell ref="MLK861:MLT861"/>
    <mergeCell ref="MLU861:MMD861"/>
    <mergeCell ref="MME861:MMN861"/>
    <mergeCell ref="MMO861:MMX861"/>
    <mergeCell ref="MMY861:MNH861"/>
    <mergeCell ref="MNI861:MNR861"/>
    <mergeCell ref="MNS861:MOB861"/>
    <mergeCell ref="MHE861:MHN861"/>
    <mergeCell ref="MHO861:MHX861"/>
    <mergeCell ref="MHY861:MIH861"/>
    <mergeCell ref="MII861:MIR861"/>
    <mergeCell ref="MIS861:MJB861"/>
    <mergeCell ref="MJC861:MJL861"/>
    <mergeCell ref="MJM861:MJV861"/>
    <mergeCell ref="MJW861:MKF861"/>
    <mergeCell ref="MKG861:MKP861"/>
    <mergeCell ref="MDS861:MEB861"/>
    <mergeCell ref="MEC861:MEL861"/>
    <mergeCell ref="MEM861:MEV861"/>
    <mergeCell ref="MEW861:MFF861"/>
    <mergeCell ref="MFG861:MFP861"/>
    <mergeCell ref="MFQ861:MFZ861"/>
    <mergeCell ref="MGA861:MGJ861"/>
    <mergeCell ref="MGK861:MGT861"/>
    <mergeCell ref="MGU861:MHD861"/>
    <mergeCell ref="MAG861:MAP861"/>
    <mergeCell ref="MAQ861:MAZ861"/>
    <mergeCell ref="MBA861:MBJ861"/>
    <mergeCell ref="MBK861:MBT861"/>
    <mergeCell ref="MBU861:MCD861"/>
    <mergeCell ref="MCE861:MCN861"/>
    <mergeCell ref="MCO861:MCX861"/>
    <mergeCell ref="MCY861:MDH861"/>
    <mergeCell ref="MDI861:MDR861"/>
    <mergeCell ref="LWU861:LXD861"/>
    <mergeCell ref="LXE861:LXN861"/>
    <mergeCell ref="LXO861:LXX861"/>
    <mergeCell ref="LXY861:LYH861"/>
    <mergeCell ref="LYI861:LYR861"/>
    <mergeCell ref="LYS861:LZB861"/>
    <mergeCell ref="LZC861:LZL861"/>
    <mergeCell ref="LZM861:LZV861"/>
    <mergeCell ref="LZW861:MAF861"/>
    <mergeCell ref="LTI861:LTR861"/>
    <mergeCell ref="LTS861:LUB861"/>
    <mergeCell ref="LUC861:LUL861"/>
    <mergeCell ref="LUM861:LUV861"/>
    <mergeCell ref="LUW861:LVF861"/>
    <mergeCell ref="LVG861:LVP861"/>
    <mergeCell ref="LVQ861:LVZ861"/>
    <mergeCell ref="LWA861:LWJ861"/>
    <mergeCell ref="LWK861:LWT861"/>
    <mergeCell ref="LPW861:LQF861"/>
    <mergeCell ref="LQG861:LQP861"/>
    <mergeCell ref="LQQ861:LQZ861"/>
    <mergeCell ref="LRA861:LRJ861"/>
    <mergeCell ref="LRK861:LRT861"/>
    <mergeCell ref="LRU861:LSD861"/>
    <mergeCell ref="LSE861:LSN861"/>
    <mergeCell ref="LSO861:LSX861"/>
    <mergeCell ref="LSY861:LTH861"/>
    <mergeCell ref="LMK861:LMT861"/>
    <mergeCell ref="LMU861:LND861"/>
    <mergeCell ref="LNE861:LNN861"/>
    <mergeCell ref="LNO861:LNX861"/>
    <mergeCell ref="LNY861:LOH861"/>
    <mergeCell ref="LOI861:LOR861"/>
    <mergeCell ref="LOS861:LPB861"/>
    <mergeCell ref="LPC861:LPL861"/>
    <mergeCell ref="LPM861:LPV861"/>
    <mergeCell ref="LIY861:LJH861"/>
    <mergeCell ref="LJI861:LJR861"/>
    <mergeCell ref="LJS861:LKB861"/>
    <mergeCell ref="LKC861:LKL861"/>
    <mergeCell ref="LKM861:LKV861"/>
    <mergeCell ref="LKW861:LLF861"/>
    <mergeCell ref="LLG861:LLP861"/>
    <mergeCell ref="LLQ861:LLZ861"/>
    <mergeCell ref="LMA861:LMJ861"/>
    <mergeCell ref="LFM861:LFV861"/>
    <mergeCell ref="LFW861:LGF861"/>
    <mergeCell ref="LGG861:LGP861"/>
    <mergeCell ref="LGQ861:LGZ861"/>
    <mergeCell ref="LHA861:LHJ861"/>
    <mergeCell ref="LHK861:LHT861"/>
    <mergeCell ref="LHU861:LID861"/>
    <mergeCell ref="LIE861:LIN861"/>
    <mergeCell ref="LIO861:LIX861"/>
    <mergeCell ref="LCA861:LCJ861"/>
    <mergeCell ref="LCK861:LCT861"/>
    <mergeCell ref="LCU861:LDD861"/>
    <mergeCell ref="LDE861:LDN861"/>
    <mergeCell ref="LDO861:LDX861"/>
    <mergeCell ref="LDY861:LEH861"/>
    <mergeCell ref="LEI861:LER861"/>
    <mergeCell ref="LES861:LFB861"/>
    <mergeCell ref="LFC861:LFL861"/>
    <mergeCell ref="KYO861:KYX861"/>
    <mergeCell ref="KYY861:KZH861"/>
    <mergeCell ref="KZI861:KZR861"/>
    <mergeCell ref="KZS861:LAB861"/>
    <mergeCell ref="LAC861:LAL861"/>
    <mergeCell ref="LAM861:LAV861"/>
    <mergeCell ref="LAW861:LBF861"/>
    <mergeCell ref="LBG861:LBP861"/>
    <mergeCell ref="LBQ861:LBZ861"/>
    <mergeCell ref="KVC861:KVL861"/>
    <mergeCell ref="KVM861:KVV861"/>
    <mergeCell ref="KVW861:KWF861"/>
    <mergeCell ref="KWG861:KWP861"/>
    <mergeCell ref="KWQ861:KWZ861"/>
    <mergeCell ref="KXA861:KXJ861"/>
    <mergeCell ref="KXK861:KXT861"/>
    <mergeCell ref="KXU861:KYD861"/>
    <mergeCell ref="KYE861:KYN861"/>
    <mergeCell ref="KRQ861:KRZ861"/>
    <mergeCell ref="KSA861:KSJ861"/>
    <mergeCell ref="KSK861:KST861"/>
    <mergeCell ref="KSU861:KTD861"/>
    <mergeCell ref="KTE861:KTN861"/>
    <mergeCell ref="KTO861:KTX861"/>
    <mergeCell ref="KTY861:KUH861"/>
    <mergeCell ref="KUI861:KUR861"/>
    <mergeCell ref="KUS861:KVB861"/>
    <mergeCell ref="KOE861:KON861"/>
    <mergeCell ref="KOO861:KOX861"/>
    <mergeCell ref="KOY861:KPH861"/>
    <mergeCell ref="KPI861:KPR861"/>
    <mergeCell ref="KPS861:KQB861"/>
    <mergeCell ref="KQC861:KQL861"/>
    <mergeCell ref="KQM861:KQV861"/>
    <mergeCell ref="KQW861:KRF861"/>
    <mergeCell ref="KRG861:KRP861"/>
    <mergeCell ref="KKS861:KLB861"/>
    <mergeCell ref="KLC861:KLL861"/>
    <mergeCell ref="KLM861:KLV861"/>
    <mergeCell ref="KLW861:KMF861"/>
    <mergeCell ref="KMG861:KMP861"/>
    <mergeCell ref="KMQ861:KMZ861"/>
    <mergeCell ref="KNA861:KNJ861"/>
    <mergeCell ref="KNK861:KNT861"/>
    <mergeCell ref="KNU861:KOD861"/>
    <mergeCell ref="KHG861:KHP861"/>
    <mergeCell ref="KHQ861:KHZ861"/>
    <mergeCell ref="KIA861:KIJ861"/>
    <mergeCell ref="KIK861:KIT861"/>
    <mergeCell ref="KIU861:KJD861"/>
    <mergeCell ref="KJE861:KJN861"/>
    <mergeCell ref="KJO861:KJX861"/>
    <mergeCell ref="KJY861:KKH861"/>
    <mergeCell ref="KKI861:KKR861"/>
    <mergeCell ref="KDU861:KED861"/>
    <mergeCell ref="KEE861:KEN861"/>
    <mergeCell ref="KEO861:KEX861"/>
    <mergeCell ref="KEY861:KFH861"/>
    <mergeCell ref="KFI861:KFR861"/>
    <mergeCell ref="KFS861:KGB861"/>
    <mergeCell ref="KGC861:KGL861"/>
    <mergeCell ref="KGM861:KGV861"/>
    <mergeCell ref="KGW861:KHF861"/>
    <mergeCell ref="KAI861:KAR861"/>
    <mergeCell ref="KAS861:KBB861"/>
    <mergeCell ref="KBC861:KBL861"/>
    <mergeCell ref="KBM861:KBV861"/>
    <mergeCell ref="KBW861:KCF861"/>
    <mergeCell ref="KCG861:KCP861"/>
    <mergeCell ref="KCQ861:KCZ861"/>
    <mergeCell ref="KDA861:KDJ861"/>
    <mergeCell ref="KDK861:KDT861"/>
    <mergeCell ref="JWW861:JXF861"/>
    <mergeCell ref="JXG861:JXP861"/>
    <mergeCell ref="JXQ861:JXZ861"/>
    <mergeCell ref="JYA861:JYJ861"/>
    <mergeCell ref="JYK861:JYT861"/>
    <mergeCell ref="JYU861:JZD861"/>
    <mergeCell ref="JZE861:JZN861"/>
    <mergeCell ref="JZO861:JZX861"/>
    <mergeCell ref="JZY861:KAH861"/>
    <mergeCell ref="JTK861:JTT861"/>
    <mergeCell ref="JTU861:JUD861"/>
    <mergeCell ref="JUE861:JUN861"/>
    <mergeCell ref="JUO861:JUX861"/>
    <mergeCell ref="JUY861:JVH861"/>
    <mergeCell ref="JVI861:JVR861"/>
    <mergeCell ref="JVS861:JWB861"/>
    <mergeCell ref="JWC861:JWL861"/>
    <mergeCell ref="JWM861:JWV861"/>
    <mergeCell ref="JPY861:JQH861"/>
    <mergeCell ref="JQI861:JQR861"/>
    <mergeCell ref="JQS861:JRB861"/>
    <mergeCell ref="JRC861:JRL861"/>
    <mergeCell ref="JRM861:JRV861"/>
    <mergeCell ref="JRW861:JSF861"/>
    <mergeCell ref="JSG861:JSP861"/>
    <mergeCell ref="JSQ861:JSZ861"/>
    <mergeCell ref="JTA861:JTJ861"/>
    <mergeCell ref="JMM861:JMV861"/>
    <mergeCell ref="JMW861:JNF861"/>
    <mergeCell ref="JNG861:JNP861"/>
    <mergeCell ref="JNQ861:JNZ861"/>
    <mergeCell ref="JOA861:JOJ861"/>
    <mergeCell ref="JOK861:JOT861"/>
    <mergeCell ref="JOU861:JPD861"/>
    <mergeCell ref="JPE861:JPN861"/>
    <mergeCell ref="JPO861:JPX861"/>
    <mergeCell ref="JJA861:JJJ861"/>
    <mergeCell ref="JJK861:JJT861"/>
    <mergeCell ref="JJU861:JKD861"/>
    <mergeCell ref="JKE861:JKN861"/>
    <mergeCell ref="JKO861:JKX861"/>
    <mergeCell ref="JKY861:JLH861"/>
    <mergeCell ref="JLI861:JLR861"/>
    <mergeCell ref="JLS861:JMB861"/>
    <mergeCell ref="JMC861:JML861"/>
    <mergeCell ref="JFO861:JFX861"/>
    <mergeCell ref="JFY861:JGH861"/>
    <mergeCell ref="JGI861:JGR861"/>
    <mergeCell ref="JGS861:JHB861"/>
    <mergeCell ref="JHC861:JHL861"/>
    <mergeCell ref="JHM861:JHV861"/>
    <mergeCell ref="JHW861:JIF861"/>
    <mergeCell ref="JIG861:JIP861"/>
    <mergeCell ref="JIQ861:JIZ861"/>
    <mergeCell ref="JCC861:JCL861"/>
    <mergeCell ref="JCM861:JCV861"/>
    <mergeCell ref="JCW861:JDF861"/>
    <mergeCell ref="JDG861:JDP861"/>
    <mergeCell ref="JDQ861:JDZ861"/>
    <mergeCell ref="JEA861:JEJ861"/>
    <mergeCell ref="JEK861:JET861"/>
    <mergeCell ref="JEU861:JFD861"/>
    <mergeCell ref="JFE861:JFN861"/>
    <mergeCell ref="IYQ861:IYZ861"/>
    <mergeCell ref="IZA861:IZJ861"/>
    <mergeCell ref="IZK861:IZT861"/>
    <mergeCell ref="IZU861:JAD861"/>
    <mergeCell ref="JAE861:JAN861"/>
    <mergeCell ref="JAO861:JAX861"/>
    <mergeCell ref="JAY861:JBH861"/>
    <mergeCell ref="JBI861:JBR861"/>
    <mergeCell ref="JBS861:JCB861"/>
    <mergeCell ref="IVE861:IVN861"/>
    <mergeCell ref="IVO861:IVX861"/>
    <mergeCell ref="IVY861:IWH861"/>
    <mergeCell ref="IWI861:IWR861"/>
    <mergeCell ref="IWS861:IXB861"/>
    <mergeCell ref="IXC861:IXL861"/>
    <mergeCell ref="IXM861:IXV861"/>
    <mergeCell ref="IXW861:IYF861"/>
    <mergeCell ref="IYG861:IYP861"/>
    <mergeCell ref="IRS861:ISB861"/>
    <mergeCell ref="ISC861:ISL861"/>
    <mergeCell ref="ISM861:ISV861"/>
    <mergeCell ref="ISW861:ITF861"/>
    <mergeCell ref="ITG861:ITP861"/>
    <mergeCell ref="ITQ861:ITZ861"/>
    <mergeCell ref="IUA861:IUJ861"/>
    <mergeCell ref="IUK861:IUT861"/>
    <mergeCell ref="IUU861:IVD861"/>
    <mergeCell ref="IOG861:IOP861"/>
    <mergeCell ref="IOQ861:IOZ861"/>
    <mergeCell ref="IPA861:IPJ861"/>
    <mergeCell ref="IPK861:IPT861"/>
    <mergeCell ref="IPU861:IQD861"/>
    <mergeCell ref="IQE861:IQN861"/>
    <mergeCell ref="IQO861:IQX861"/>
    <mergeCell ref="IQY861:IRH861"/>
    <mergeCell ref="IRI861:IRR861"/>
    <mergeCell ref="IKU861:ILD861"/>
    <mergeCell ref="ILE861:ILN861"/>
    <mergeCell ref="ILO861:ILX861"/>
    <mergeCell ref="ILY861:IMH861"/>
    <mergeCell ref="IMI861:IMR861"/>
    <mergeCell ref="IMS861:INB861"/>
    <mergeCell ref="INC861:INL861"/>
    <mergeCell ref="INM861:INV861"/>
    <mergeCell ref="INW861:IOF861"/>
    <mergeCell ref="IHI861:IHR861"/>
    <mergeCell ref="IHS861:IIB861"/>
    <mergeCell ref="IIC861:IIL861"/>
    <mergeCell ref="IIM861:IIV861"/>
    <mergeCell ref="IIW861:IJF861"/>
    <mergeCell ref="IJG861:IJP861"/>
    <mergeCell ref="IJQ861:IJZ861"/>
    <mergeCell ref="IKA861:IKJ861"/>
    <mergeCell ref="IKK861:IKT861"/>
    <mergeCell ref="IDW861:IEF861"/>
    <mergeCell ref="IEG861:IEP861"/>
    <mergeCell ref="IEQ861:IEZ861"/>
    <mergeCell ref="IFA861:IFJ861"/>
    <mergeCell ref="IFK861:IFT861"/>
    <mergeCell ref="IFU861:IGD861"/>
    <mergeCell ref="IGE861:IGN861"/>
    <mergeCell ref="IGO861:IGX861"/>
    <mergeCell ref="IGY861:IHH861"/>
    <mergeCell ref="IAK861:IAT861"/>
    <mergeCell ref="IAU861:IBD861"/>
    <mergeCell ref="IBE861:IBN861"/>
    <mergeCell ref="IBO861:IBX861"/>
    <mergeCell ref="IBY861:ICH861"/>
    <mergeCell ref="ICI861:ICR861"/>
    <mergeCell ref="ICS861:IDB861"/>
    <mergeCell ref="IDC861:IDL861"/>
    <mergeCell ref="IDM861:IDV861"/>
    <mergeCell ref="HWY861:HXH861"/>
    <mergeCell ref="HXI861:HXR861"/>
    <mergeCell ref="HXS861:HYB861"/>
    <mergeCell ref="HYC861:HYL861"/>
    <mergeCell ref="HYM861:HYV861"/>
    <mergeCell ref="HYW861:HZF861"/>
    <mergeCell ref="HZG861:HZP861"/>
    <mergeCell ref="HZQ861:HZZ861"/>
    <mergeCell ref="IAA861:IAJ861"/>
    <mergeCell ref="HTM861:HTV861"/>
    <mergeCell ref="HTW861:HUF861"/>
    <mergeCell ref="HUG861:HUP861"/>
    <mergeCell ref="HUQ861:HUZ861"/>
    <mergeCell ref="HVA861:HVJ861"/>
    <mergeCell ref="HVK861:HVT861"/>
    <mergeCell ref="HVU861:HWD861"/>
    <mergeCell ref="HWE861:HWN861"/>
    <mergeCell ref="HWO861:HWX861"/>
    <mergeCell ref="HQA861:HQJ861"/>
    <mergeCell ref="HQK861:HQT861"/>
    <mergeCell ref="HQU861:HRD861"/>
    <mergeCell ref="HRE861:HRN861"/>
    <mergeCell ref="HRO861:HRX861"/>
    <mergeCell ref="HRY861:HSH861"/>
    <mergeCell ref="HSI861:HSR861"/>
    <mergeCell ref="HSS861:HTB861"/>
    <mergeCell ref="HTC861:HTL861"/>
    <mergeCell ref="HMO861:HMX861"/>
    <mergeCell ref="HMY861:HNH861"/>
    <mergeCell ref="HNI861:HNR861"/>
    <mergeCell ref="HNS861:HOB861"/>
    <mergeCell ref="HOC861:HOL861"/>
    <mergeCell ref="HOM861:HOV861"/>
    <mergeCell ref="HOW861:HPF861"/>
    <mergeCell ref="HPG861:HPP861"/>
    <mergeCell ref="HPQ861:HPZ861"/>
    <mergeCell ref="HJC861:HJL861"/>
    <mergeCell ref="HJM861:HJV861"/>
    <mergeCell ref="HJW861:HKF861"/>
    <mergeCell ref="HKG861:HKP861"/>
    <mergeCell ref="HKQ861:HKZ861"/>
    <mergeCell ref="HLA861:HLJ861"/>
    <mergeCell ref="HLK861:HLT861"/>
    <mergeCell ref="HLU861:HMD861"/>
    <mergeCell ref="HME861:HMN861"/>
    <mergeCell ref="HFQ861:HFZ861"/>
    <mergeCell ref="HGA861:HGJ861"/>
    <mergeCell ref="HGK861:HGT861"/>
    <mergeCell ref="HGU861:HHD861"/>
    <mergeCell ref="HHE861:HHN861"/>
    <mergeCell ref="HHO861:HHX861"/>
    <mergeCell ref="HHY861:HIH861"/>
    <mergeCell ref="HII861:HIR861"/>
    <mergeCell ref="HIS861:HJB861"/>
    <mergeCell ref="HCE861:HCN861"/>
    <mergeCell ref="HCO861:HCX861"/>
    <mergeCell ref="HCY861:HDH861"/>
    <mergeCell ref="HDI861:HDR861"/>
    <mergeCell ref="HDS861:HEB861"/>
    <mergeCell ref="HEC861:HEL861"/>
    <mergeCell ref="HEM861:HEV861"/>
    <mergeCell ref="HEW861:HFF861"/>
    <mergeCell ref="HFG861:HFP861"/>
    <mergeCell ref="GYS861:GZB861"/>
    <mergeCell ref="GZC861:GZL861"/>
    <mergeCell ref="GZM861:GZV861"/>
    <mergeCell ref="GZW861:HAF861"/>
    <mergeCell ref="HAG861:HAP861"/>
    <mergeCell ref="HAQ861:HAZ861"/>
    <mergeCell ref="HBA861:HBJ861"/>
    <mergeCell ref="HBK861:HBT861"/>
    <mergeCell ref="HBU861:HCD861"/>
    <mergeCell ref="GVG861:GVP861"/>
    <mergeCell ref="GVQ861:GVZ861"/>
    <mergeCell ref="GWA861:GWJ861"/>
    <mergeCell ref="GWK861:GWT861"/>
    <mergeCell ref="GWU861:GXD861"/>
    <mergeCell ref="GXE861:GXN861"/>
    <mergeCell ref="GXO861:GXX861"/>
    <mergeCell ref="GXY861:GYH861"/>
    <mergeCell ref="GYI861:GYR861"/>
    <mergeCell ref="GRU861:GSD861"/>
    <mergeCell ref="GSE861:GSN861"/>
    <mergeCell ref="GSO861:GSX861"/>
    <mergeCell ref="GSY861:GTH861"/>
    <mergeCell ref="GTI861:GTR861"/>
    <mergeCell ref="GTS861:GUB861"/>
    <mergeCell ref="GUC861:GUL861"/>
    <mergeCell ref="GUM861:GUV861"/>
    <mergeCell ref="GUW861:GVF861"/>
    <mergeCell ref="GOI861:GOR861"/>
    <mergeCell ref="GOS861:GPB861"/>
    <mergeCell ref="GPC861:GPL861"/>
    <mergeCell ref="GPM861:GPV861"/>
    <mergeCell ref="GPW861:GQF861"/>
    <mergeCell ref="GQG861:GQP861"/>
    <mergeCell ref="GQQ861:GQZ861"/>
    <mergeCell ref="GRA861:GRJ861"/>
    <mergeCell ref="GRK861:GRT861"/>
    <mergeCell ref="GKW861:GLF861"/>
    <mergeCell ref="GLG861:GLP861"/>
    <mergeCell ref="GLQ861:GLZ861"/>
    <mergeCell ref="GMA861:GMJ861"/>
    <mergeCell ref="GMK861:GMT861"/>
    <mergeCell ref="GMU861:GND861"/>
    <mergeCell ref="GNE861:GNN861"/>
    <mergeCell ref="GNO861:GNX861"/>
    <mergeCell ref="GNY861:GOH861"/>
    <mergeCell ref="GHK861:GHT861"/>
    <mergeCell ref="GHU861:GID861"/>
    <mergeCell ref="GIE861:GIN861"/>
    <mergeCell ref="GIO861:GIX861"/>
    <mergeCell ref="GIY861:GJH861"/>
    <mergeCell ref="GJI861:GJR861"/>
    <mergeCell ref="GJS861:GKB861"/>
    <mergeCell ref="GKC861:GKL861"/>
    <mergeCell ref="GKM861:GKV861"/>
    <mergeCell ref="GDY861:GEH861"/>
    <mergeCell ref="GEI861:GER861"/>
    <mergeCell ref="GES861:GFB861"/>
    <mergeCell ref="GFC861:GFL861"/>
    <mergeCell ref="GFM861:GFV861"/>
    <mergeCell ref="GFW861:GGF861"/>
    <mergeCell ref="GGG861:GGP861"/>
    <mergeCell ref="GGQ861:GGZ861"/>
    <mergeCell ref="GHA861:GHJ861"/>
    <mergeCell ref="GAM861:GAV861"/>
    <mergeCell ref="GAW861:GBF861"/>
    <mergeCell ref="GBG861:GBP861"/>
    <mergeCell ref="GBQ861:GBZ861"/>
    <mergeCell ref="GCA861:GCJ861"/>
    <mergeCell ref="GCK861:GCT861"/>
    <mergeCell ref="GCU861:GDD861"/>
    <mergeCell ref="GDE861:GDN861"/>
    <mergeCell ref="GDO861:GDX861"/>
    <mergeCell ref="FXA861:FXJ861"/>
    <mergeCell ref="FXK861:FXT861"/>
    <mergeCell ref="FXU861:FYD861"/>
    <mergeCell ref="FYE861:FYN861"/>
    <mergeCell ref="FYO861:FYX861"/>
    <mergeCell ref="FYY861:FZH861"/>
    <mergeCell ref="FZI861:FZR861"/>
    <mergeCell ref="FZS861:GAB861"/>
    <mergeCell ref="GAC861:GAL861"/>
    <mergeCell ref="FTO861:FTX861"/>
    <mergeCell ref="FTY861:FUH861"/>
    <mergeCell ref="FUI861:FUR861"/>
    <mergeCell ref="FUS861:FVB861"/>
    <mergeCell ref="FVC861:FVL861"/>
    <mergeCell ref="FVM861:FVV861"/>
    <mergeCell ref="FVW861:FWF861"/>
    <mergeCell ref="FWG861:FWP861"/>
    <mergeCell ref="FWQ861:FWZ861"/>
    <mergeCell ref="FQC861:FQL861"/>
    <mergeCell ref="FQM861:FQV861"/>
    <mergeCell ref="FQW861:FRF861"/>
    <mergeCell ref="FRG861:FRP861"/>
    <mergeCell ref="FRQ861:FRZ861"/>
    <mergeCell ref="FSA861:FSJ861"/>
    <mergeCell ref="FSK861:FST861"/>
    <mergeCell ref="FSU861:FTD861"/>
    <mergeCell ref="FTE861:FTN861"/>
    <mergeCell ref="FMQ861:FMZ861"/>
    <mergeCell ref="FNA861:FNJ861"/>
    <mergeCell ref="FNK861:FNT861"/>
    <mergeCell ref="FNU861:FOD861"/>
    <mergeCell ref="FOE861:FON861"/>
    <mergeCell ref="FOO861:FOX861"/>
    <mergeCell ref="FOY861:FPH861"/>
    <mergeCell ref="FPI861:FPR861"/>
    <mergeCell ref="FPS861:FQB861"/>
    <mergeCell ref="FJE861:FJN861"/>
    <mergeCell ref="FJO861:FJX861"/>
    <mergeCell ref="FJY861:FKH861"/>
    <mergeCell ref="FKI861:FKR861"/>
    <mergeCell ref="FKS861:FLB861"/>
    <mergeCell ref="FLC861:FLL861"/>
    <mergeCell ref="FLM861:FLV861"/>
    <mergeCell ref="FLW861:FMF861"/>
    <mergeCell ref="FMG861:FMP861"/>
    <mergeCell ref="FFS861:FGB861"/>
    <mergeCell ref="FGC861:FGL861"/>
    <mergeCell ref="FGM861:FGV861"/>
    <mergeCell ref="FGW861:FHF861"/>
    <mergeCell ref="FHG861:FHP861"/>
    <mergeCell ref="FHQ861:FHZ861"/>
    <mergeCell ref="FIA861:FIJ861"/>
    <mergeCell ref="FIK861:FIT861"/>
    <mergeCell ref="FIU861:FJD861"/>
    <mergeCell ref="FCG861:FCP861"/>
    <mergeCell ref="FCQ861:FCZ861"/>
    <mergeCell ref="FDA861:FDJ861"/>
    <mergeCell ref="FDK861:FDT861"/>
    <mergeCell ref="FDU861:FED861"/>
    <mergeCell ref="FEE861:FEN861"/>
    <mergeCell ref="FEO861:FEX861"/>
    <mergeCell ref="FEY861:FFH861"/>
    <mergeCell ref="FFI861:FFR861"/>
    <mergeCell ref="EYU861:EZD861"/>
    <mergeCell ref="EZE861:EZN861"/>
    <mergeCell ref="EZO861:EZX861"/>
    <mergeCell ref="EZY861:FAH861"/>
    <mergeCell ref="FAI861:FAR861"/>
    <mergeCell ref="FAS861:FBB861"/>
    <mergeCell ref="FBC861:FBL861"/>
    <mergeCell ref="FBM861:FBV861"/>
    <mergeCell ref="FBW861:FCF861"/>
    <mergeCell ref="EVI861:EVR861"/>
    <mergeCell ref="EVS861:EWB861"/>
    <mergeCell ref="EWC861:EWL861"/>
    <mergeCell ref="EWM861:EWV861"/>
    <mergeCell ref="EWW861:EXF861"/>
    <mergeCell ref="EXG861:EXP861"/>
    <mergeCell ref="EXQ861:EXZ861"/>
    <mergeCell ref="EYA861:EYJ861"/>
    <mergeCell ref="EYK861:EYT861"/>
    <mergeCell ref="ERW861:ESF861"/>
    <mergeCell ref="ESG861:ESP861"/>
    <mergeCell ref="ESQ861:ESZ861"/>
    <mergeCell ref="ETA861:ETJ861"/>
    <mergeCell ref="ETK861:ETT861"/>
    <mergeCell ref="ETU861:EUD861"/>
    <mergeCell ref="EUE861:EUN861"/>
    <mergeCell ref="EUO861:EUX861"/>
    <mergeCell ref="EUY861:EVH861"/>
    <mergeCell ref="EOK861:EOT861"/>
    <mergeCell ref="EOU861:EPD861"/>
    <mergeCell ref="EPE861:EPN861"/>
    <mergeCell ref="EPO861:EPX861"/>
    <mergeCell ref="EPY861:EQH861"/>
    <mergeCell ref="EQI861:EQR861"/>
    <mergeCell ref="EQS861:ERB861"/>
    <mergeCell ref="ERC861:ERL861"/>
    <mergeCell ref="ERM861:ERV861"/>
    <mergeCell ref="EKY861:ELH861"/>
    <mergeCell ref="ELI861:ELR861"/>
    <mergeCell ref="ELS861:EMB861"/>
    <mergeCell ref="EMC861:EML861"/>
    <mergeCell ref="EMM861:EMV861"/>
    <mergeCell ref="EMW861:ENF861"/>
    <mergeCell ref="ENG861:ENP861"/>
    <mergeCell ref="ENQ861:ENZ861"/>
    <mergeCell ref="EOA861:EOJ861"/>
    <mergeCell ref="EHM861:EHV861"/>
    <mergeCell ref="EHW861:EIF861"/>
    <mergeCell ref="EIG861:EIP861"/>
    <mergeCell ref="EIQ861:EIZ861"/>
    <mergeCell ref="EJA861:EJJ861"/>
    <mergeCell ref="EJK861:EJT861"/>
    <mergeCell ref="EJU861:EKD861"/>
    <mergeCell ref="EKE861:EKN861"/>
    <mergeCell ref="EKO861:EKX861"/>
    <mergeCell ref="EEA861:EEJ861"/>
    <mergeCell ref="EEK861:EET861"/>
    <mergeCell ref="EEU861:EFD861"/>
    <mergeCell ref="EFE861:EFN861"/>
    <mergeCell ref="EFO861:EFX861"/>
    <mergeCell ref="EFY861:EGH861"/>
    <mergeCell ref="EGI861:EGR861"/>
    <mergeCell ref="EGS861:EHB861"/>
    <mergeCell ref="EHC861:EHL861"/>
    <mergeCell ref="EAO861:EAX861"/>
    <mergeCell ref="EAY861:EBH861"/>
    <mergeCell ref="EBI861:EBR861"/>
    <mergeCell ref="EBS861:ECB861"/>
    <mergeCell ref="ECC861:ECL861"/>
    <mergeCell ref="ECM861:ECV861"/>
    <mergeCell ref="ECW861:EDF861"/>
    <mergeCell ref="EDG861:EDP861"/>
    <mergeCell ref="EDQ861:EDZ861"/>
    <mergeCell ref="DXC861:DXL861"/>
    <mergeCell ref="DXM861:DXV861"/>
    <mergeCell ref="DXW861:DYF861"/>
    <mergeCell ref="DYG861:DYP861"/>
    <mergeCell ref="DYQ861:DYZ861"/>
    <mergeCell ref="DZA861:DZJ861"/>
    <mergeCell ref="DZK861:DZT861"/>
    <mergeCell ref="DZU861:EAD861"/>
    <mergeCell ref="EAE861:EAN861"/>
    <mergeCell ref="DTQ861:DTZ861"/>
    <mergeCell ref="DUA861:DUJ861"/>
    <mergeCell ref="DUK861:DUT861"/>
    <mergeCell ref="DUU861:DVD861"/>
    <mergeCell ref="DVE861:DVN861"/>
    <mergeCell ref="DVO861:DVX861"/>
    <mergeCell ref="DVY861:DWH861"/>
    <mergeCell ref="DWI861:DWR861"/>
    <mergeCell ref="DWS861:DXB861"/>
    <mergeCell ref="DQE861:DQN861"/>
    <mergeCell ref="DQO861:DQX861"/>
    <mergeCell ref="DQY861:DRH861"/>
    <mergeCell ref="DRI861:DRR861"/>
    <mergeCell ref="DRS861:DSB861"/>
    <mergeCell ref="DSC861:DSL861"/>
    <mergeCell ref="DSM861:DSV861"/>
    <mergeCell ref="DSW861:DTF861"/>
    <mergeCell ref="DTG861:DTP861"/>
    <mergeCell ref="DMS861:DNB861"/>
    <mergeCell ref="DNC861:DNL861"/>
    <mergeCell ref="DNM861:DNV861"/>
    <mergeCell ref="DNW861:DOF861"/>
    <mergeCell ref="DOG861:DOP861"/>
    <mergeCell ref="DOQ861:DOZ861"/>
    <mergeCell ref="DPA861:DPJ861"/>
    <mergeCell ref="DPK861:DPT861"/>
    <mergeCell ref="DPU861:DQD861"/>
    <mergeCell ref="DJG861:DJP861"/>
    <mergeCell ref="DJQ861:DJZ861"/>
    <mergeCell ref="DKA861:DKJ861"/>
    <mergeCell ref="DKK861:DKT861"/>
    <mergeCell ref="DKU861:DLD861"/>
    <mergeCell ref="DLE861:DLN861"/>
    <mergeCell ref="DLO861:DLX861"/>
    <mergeCell ref="DLY861:DMH861"/>
    <mergeCell ref="DMI861:DMR861"/>
    <mergeCell ref="DFU861:DGD861"/>
    <mergeCell ref="DGE861:DGN861"/>
    <mergeCell ref="DGO861:DGX861"/>
    <mergeCell ref="DGY861:DHH861"/>
    <mergeCell ref="DHI861:DHR861"/>
    <mergeCell ref="DHS861:DIB861"/>
    <mergeCell ref="DIC861:DIL861"/>
    <mergeCell ref="DIM861:DIV861"/>
    <mergeCell ref="DIW861:DJF861"/>
    <mergeCell ref="DCI861:DCR861"/>
    <mergeCell ref="DCS861:DDB861"/>
    <mergeCell ref="DDC861:DDL861"/>
    <mergeCell ref="DDM861:DDV861"/>
    <mergeCell ref="DDW861:DEF861"/>
    <mergeCell ref="DEG861:DEP861"/>
    <mergeCell ref="DEQ861:DEZ861"/>
    <mergeCell ref="DFA861:DFJ861"/>
    <mergeCell ref="DFK861:DFT861"/>
    <mergeCell ref="CYW861:CZF861"/>
    <mergeCell ref="CZG861:CZP861"/>
    <mergeCell ref="CZQ861:CZZ861"/>
    <mergeCell ref="DAA861:DAJ861"/>
    <mergeCell ref="DAK861:DAT861"/>
    <mergeCell ref="DAU861:DBD861"/>
    <mergeCell ref="DBE861:DBN861"/>
    <mergeCell ref="DBO861:DBX861"/>
    <mergeCell ref="DBY861:DCH861"/>
    <mergeCell ref="CVK861:CVT861"/>
    <mergeCell ref="CVU861:CWD861"/>
    <mergeCell ref="CWE861:CWN861"/>
    <mergeCell ref="CWO861:CWX861"/>
    <mergeCell ref="CWY861:CXH861"/>
    <mergeCell ref="CXI861:CXR861"/>
    <mergeCell ref="CXS861:CYB861"/>
    <mergeCell ref="CYC861:CYL861"/>
    <mergeCell ref="CYM861:CYV861"/>
    <mergeCell ref="CRY861:CSH861"/>
    <mergeCell ref="CSI861:CSR861"/>
    <mergeCell ref="CSS861:CTB861"/>
    <mergeCell ref="CTC861:CTL861"/>
    <mergeCell ref="CTM861:CTV861"/>
    <mergeCell ref="CTW861:CUF861"/>
    <mergeCell ref="CUG861:CUP861"/>
    <mergeCell ref="CUQ861:CUZ861"/>
    <mergeCell ref="CVA861:CVJ861"/>
    <mergeCell ref="COM861:COV861"/>
    <mergeCell ref="COW861:CPF861"/>
    <mergeCell ref="CPG861:CPP861"/>
    <mergeCell ref="CPQ861:CPZ861"/>
    <mergeCell ref="CQA861:CQJ861"/>
    <mergeCell ref="CQK861:CQT861"/>
    <mergeCell ref="CQU861:CRD861"/>
    <mergeCell ref="CRE861:CRN861"/>
    <mergeCell ref="CRO861:CRX861"/>
    <mergeCell ref="CLA861:CLJ861"/>
    <mergeCell ref="CLK861:CLT861"/>
    <mergeCell ref="CLU861:CMD861"/>
    <mergeCell ref="CME861:CMN861"/>
    <mergeCell ref="CMO861:CMX861"/>
    <mergeCell ref="CMY861:CNH861"/>
    <mergeCell ref="CNI861:CNR861"/>
    <mergeCell ref="CNS861:COB861"/>
    <mergeCell ref="COC861:COL861"/>
    <mergeCell ref="CHO861:CHX861"/>
    <mergeCell ref="CHY861:CIH861"/>
    <mergeCell ref="CII861:CIR861"/>
    <mergeCell ref="CIS861:CJB861"/>
    <mergeCell ref="CJC861:CJL861"/>
    <mergeCell ref="CJM861:CJV861"/>
    <mergeCell ref="CJW861:CKF861"/>
    <mergeCell ref="CKG861:CKP861"/>
    <mergeCell ref="CKQ861:CKZ861"/>
    <mergeCell ref="CEC861:CEL861"/>
    <mergeCell ref="CEM861:CEV861"/>
    <mergeCell ref="CEW861:CFF861"/>
    <mergeCell ref="CFG861:CFP861"/>
    <mergeCell ref="CFQ861:CFZ861"/>
    <mergeCell ref="CGA861:CGJ861"/>
    <mergeCell ref="CGK861:CGT861"/>
    <mergeCell ref="CGU861:CHD861"/>
    <mergeCell ref="CHE861:CHN861"/>
    <mergeCell ref="CAQ861:CAZ861"/>
    <mergeCell ref="CBA861:CBJ861"/>
    <mergeCell ref="CBK861:CBT861"/>
    <mergeCell ref="CBU861:CCD861"/>
    <mergeCell ref="CCE861:CCN861"/>
    <mergeCell ref="CCO861:CCX861"/>
    <mergeCell ref="CCY861:CDH861"/>
    <mergeCell ref="CDI861:CDR861"/>
    <mergeCell ref="CDS861:CEB861"/>
    <mergeCell ref="BXE861:BXN861"/>
    <mergeCell ref="BXO861:BXX861"/>
    <mergeCell ref="BXY861:BYH861"/>
    <mergeCell ref="BYI861:BYR861"/>
    <mergeCell ref="BYS861:BZB861"/>
    <mergeCell ref="BZC861:BZL861"/>
    <mergeCell ref="BZM861:BZV861"/>
    <mergeCell ref="BZW861:CAF861"/>
    <mergeCell ref="CAG861:CAP861"/>
    <mergeCell ref="BTS861:BUB861"/>
    <mergeCell ref="BUC861:BUL861"/>
    <mergeCell ref="BUM861:BUV861"/>
    <mergeCell ref="BUW861:BVF861"/>
    <mergeCell ref="BVG861:BVP861"/>
    <mergeCell ref="BVQ861:BVZ861"/>
    <mergeCell ref="BWA861:BWJ861"/>
    <mergeCell ref="BWK861:BWT861"/>
    <mergeCell ref="BWU861:BXD861"/>
    <mergeCell ref="BQG861:BQP861"/>
    <mergeCell ref="BQQ861:BQZ861"/>
    <mergeCell ref="BRA861:BRJ861"/>
    <mergeCell ref="BRK861:BRT861"/>
    <mergeCell ref="BRU861:BSD861"/>
    <mergeCell ref="BSE861:BSN861"/>
    <mergeCell ref="BSO861:BSX861"/>
    <mergeCell ref="BSY861:BTH861"/>
    <mergeCell ref="BTI861:BTR861"/>
    <mergeCell ref="BMU861:BND861"/>
    <mergeCell ref="BNE861:BNN861"/>
    <mergeCell ref="BNO861:BNX861"/>
    <mergeCell ref="BNY861:BOH861"/>
    <mergeCell ref="BOI861:BOR861"/>
    <mergeCell ref="BOS861:BPB861"/>
    <mergeCell ref="BPC861:BPL861"/>
    <mergeCell ref="BPM861:BPV861"/>
    <mergeCell ref="BPW861:BQF861"/>
    <mergeCell ref="BJI861:BJR861"/>
    <mergeCell ref="BJS861:BKB861"/>
    <mergeCell ref="BKC861:BKL861"/>
    <mergeCell ref="BKM861:BKV861"/>
    <mergeCell ref="BKW861:BLF861"/>
    <mergeCell ref="BLG861:BLP861"/>
    <mergeCell ref="BLQ861:BLZ861"/>
    <mergeCell ref="BMA861:BMJ861"/>
    <mergeCell ref="BMK861:BMT861"/>
    <mergeCell ref="BFW861:BGF861"/>
    <mergeCell ref="BGG861:BGP861"/>
    <mergeCell ref="BGQ861:BGZ861"/>
    <mergeCell ref="BHA861:BHJ861"/>
    <mergeCell ref="BHK861:BHT861"/>
    <mergeCell ref="BHU861:BID861"/>
    <mergeCell ref="BIE861:BIN861"/>
    <mergeCell ref="BIO861:BIX861"/>
    <mergeCell ref="BIY861:BJH861"/>
    <mergeCell ref="BCK861:BCT861"/>
    <mergeCell ref="BCU861:BDD861"/>
    <mergeCell ref="BDE861:BDN861"/>
    <mergeCell ref="BDO861:BDX861"/>
    <mergeCell ref="BDY861:BEH861"/>
    <mergeCell ref="BEI861:BER861"/>
    <mergeCell ref="BES861:BFB861"/>
    <mergeCell ref="BFC861:BFL861"/>
    <mergeCell ref="BFM861:BFV861"/>
    <mergeCell ref="AYY861:AZH861"/>
    <mergeCell ref="AZI861:AZR861"/>
    <mergeCell ref="AZS861:BAB861"/>
    <mergeCell ref="BAC861:BAL861"/>
    <mergeCell ref="BAM861:BAV861"/>
    <mergeCell ref="BAW861:BBF861"/>
    <mergeCell ref="BBG861:BBP861"/>
    <mergeCell ref="BBQ861:BBZ861"/>
    <mergeCell ref="BCA861:BCJ861"/>
    <mergeCell ref="AVM861:AVV861"/>
    <mergeCell ref="AVW861:AWF861"/>
    <mergeCell ref="AWG861:AWP861"/>
    <mergeCell ref="AWQ861:AWZ861"/>
    <mergeCell ref="AXA861:AXJ861"/>
    <mergeCell ref="AXK861:AXT861"/>
    <mergeCell ref="AXU861:AYD861"/>
    <mergeCell ref="AYE861:AYN861"/>
    <mergeCell ref="AYO861:AYX861"/>
    <mergeCell ref="ASA861:ASJ861"/>
    <mergeCell ref="ASK861:AST861"/>
    <mergeCell ref="ASU861:ATD861"/>
    <mergeCell ref="ATE861:ATN861"/>
    <mergeCell ref="ATO861:ATX861"/>
    <mergeCell ref="ATY861:AUH861"/>
    <mergeCell ref="AUI861:AUR861"/>
    <mergeCell ref="AUS861:AVB861"/>
    <mergeCell ref="AVC861:AVL861"/>
    <mergeCell ref="AOO861:AOX861"/>
    <mergeCell ref="AOY861:APH861"/>
    <mergeCell ref="API861:APR861"/>
    <mergeCell ref="APS861:AQB861"/>
    <mergeCell ref="AQC861:AQL861"/>
    <mergeCell ref="AQM861:AQV861"/>
    <mergeCell ref="AQW861:ARF861"/>
    <mergeCell ref="ARG861:ARP861"/>
    <mergeCell ref="ARQ861:ARZ861"/>
    <mergeCell ref="ALC861:ALL861"/>
    <mergeCell ref="ALM861:ALV861"/>
    <mergeCell ref="ALW861:AMF861"/>
    <mergeCell ref="AMG861:AMP861"/>
    <mergeCell ref="AMQ861:AMZ861"/>
    <mergeCell ref="ANA861:ANJ861"/>
    <mergeCell ref="ANK861:ANT861"/>
    <mergeCell ref="ANU861:AOD861"/>
    <mergeCell ref="AOE861:AON861"/>
    <mergeCell ref="AHQ861:AHZ861"/>
    <mergeCell ref="AIA861:AIJ861"/>
    <mergeCell ref="AIK861:AIT861"/>
    <mergeCell ref="AIU861:AJD861"/>
    <mergeCell ref="AJE861:AJN861"/>
    <mergeCell ref="AJO861:AJX861"/>
    <mergeCell ref="AJY861:AKH861"/>
    <mergeCell ref="AKI861:AKR861"/>
    <mergeCell ref="AKS861:ALB861"/>
    <mergeCell ref="AEE861:AEN861"/>
    <mergeCell ref="AEO861:AEX861"/>
    <mergeCell ref="AEY861:AFH861"/>
    <mergeCell ref="AFI861:AFR861"/>
    <mergeCell ref="AFS861:AGB861"/>
    <mergeCell ref="AGC861:AGL861"/>
    <mergeCell ref="AGM861:AGV861"/>
    <mergeCell ref="AGW861:AHF861"/>
    <mergeCell ref="AHG861:AHP861"/>
    <mergeCell ref="AAS861:ABB861"/>
    <mergeCell ref="ABC861:ABL861"/>
    <mergeCell ref="ABM861:ABV861"/>
    <mergeCell ref="ABW861:ACF861"/>
    <mergeCell ref="ACG861:ACP861"/>
    <mergeCell ref="ACQ861:ACZ861"/>
    <mergeCell ref="ADA861:ADJ861"/>
    <mergeCell ref="ADK861:ADT861"/>
    <mergeCell ref="ADU861:AED861"/>
    <mergeCell ref="XG861:XP861"/>
    <mergeCell ref="XQ861:XZ861"/>
    <mergeCell ref="YA861:YJ861"/>
    <mergeCell ref="YK861:YT861"/>
    <mergeCell ref="YU861:ZD861"/>
    <mergeCell ref="ZE861:ZN861"/>
    <mergeCell ref="ZO861:ZX861"/>
    <mergeCell ref="ZY861:AAH861"/>
    <mergeCell ref="AAI861:AAR861"/>
    <mergeCell ref="TU861:UD861"/>
    <mergeCell ref="UE861:UN861"/>
    <mergeCell ref="UO861:UX861"/>
    <mergeCell ref="UY861:VH861"/>
    <mergeCell ref="VI861:VR861"/>
    <mergeCell ref="VS861:WB861"/>
    <mergeCell ref="WC861:WL861"/>
    <mergeCell ref="WM861:WV861"/>
    <mergeCell ref="WW861:XF861"/>
    <mergeCell ref="QI861:QR861"/>
    <mergeCell ref="QS861:RB861"/>
    <mergeCell ref="RC861:RL861"/>
    <mergeCell ref="RM861:RV861"/>
    <mergeCell ref="RW861:SF861"/>
    <mergeCell ref="SG861:SP861"/>
    <mergeCell ref="SQ861:SZ861"/>
    <mergeCell ref="TA861:TJ861"/>
    <mergeCell ref="TK861:TT861"/>
    <mergeCell ref="MW861:NF861"/>
    <mergeCell ref="NG861:NP861"/>
    <mergeCell ref="NQ861:NZ861"/>
    <mergeCell ref="OA861:OJ861"/>
    <mergeCell ref="OK861:OT861"/>
    <mergeCell ref="OU861:PD861"/>
    <mergeCell ref="PE861:PN861"/>
    <mergeCell ref="PO861:PX861"/>
    <mergeCell ref="PY861:QH861"/>
    <mergeCell ref="JK861:JT861"/>
    <mergeCell ref="JU861:KD861"/>
    <mergeCell ref="KE861:KN861"/>
    <mergeCell ref="KO861:KX861"/>
    <mergeCell ref="KY861:LH861"/>
    <mergeCell ref="LI861:LR861"/>
    <mergeCell ref="LS861:MB861"/>
    <mergeCell ref="MC861:ML861"/>
    <mergeCell ref="MM861:MV861"/>
    <mergeCell ref="FY861:GH861"/>
    <mergeCell ref="GI861:GR861"/>
    <mergeCell ref="GS861:HB861"/>
    <mergeCell ref="HC861:HL861"/>
    <mergeCell ref="HM861:HV861"/>
    <mergeCell ref="HW861:IF861"/>
    <mergeCell ref="IG861:IP861"/>
    <mergeCell ref="IQ861:IZ861"/>
    <mergeCell ref="JA861:JJ861"/>
    <mergeCell ref="XDC859:XDL859"/>
    <mergeCell ref="XDM859:XDV859"/>
    <mergeCell ref="XDW859:XEF859"/>
    <mergeCell ref="XEG859:XEP859"/>
    <mergeCell ref="XEQ859:XEZ859"/>
    <mergeCell ref="XFA859:XFD859"/>
    <mergeCell ref="WIS859:WJB859"/>
    <mergeCell ref="WJC859:WJL859"/>
    <mergeCell ref="WJM859:WJV859"/>
    <mergeCell ref="WJW859:WKF859"/>
    <mergeCell ref="WKG859:WKP859"/>
    <mergeCell ref="WKQ859:WKZ859"/>
    <mergeCell ref="WLA859:WLJ859"/>
    <mergeCell ref="WLK859:WLT859"/>
    <mergeCell ref="WEW859:WFF859"/>
    <mergeCell ref="WFG859:WFP859"/>
    <mergeCell ref="WFQ859:WFZ859"/>
    <mergeCell ref="WGA859:WGJ859"/>
    <mergeCell ref="WGK859:WGT859"/>
    <mergeCell ref="WGU859:WHD859"/>
    <mergeCell ref="WHE859:WHN859"/>
    <mergeCell ref="WHO859:WHX859"/>
    <mergeCell ref="WHY859:WIH859"/>
    <mergeCell ref="WBK859:WBT859"/>
    <mergeCell ref="WBU859:WCD859"/>
    <mergeCell ref="WCE859:WCN859"/>
    <mergeCell ref="WCO859:WCX859"/>
    <mergeCell ref="WCY859:WDH859"/>
    <mergeCell ref="WDI859:WDR859"/>
    <mergeCell ref="WDS859:WEB859"/>
    <mergeCell ref="WEC859:WEL859"/>
    <mergeCell ref="WEM859:WEV859"/>
    <mergeCell ref="VXY859:VYH859"/>
    <mergeCell ref="VYI859:VYR859"/>
    <mergeCell ref="VYS859:VZB859"/>
    <mergeCell ref="VZC859:VZL859"/>
    <mergeCell ref="VZM859:VZV859"/>
    <mergeCell ref="VZW859:WAF859"/>
    <mergeCell ref="WAG859:WAP859"/>
    <mergeCell ref="WAQ859:WAZ859"/>
    <mergeCell ref="WBA859:WBJ859"/>
    <mergeCell ref="A861:J861"/>
    <mergeCell ref="K861:T861"/>
    <mergeCell ref="U861:AD861"/>
    <mergeCell ref="AE861:AN861"/>
    <mergeCell ref="AO861:AX861"/>
    <mergeCell ref="AY861:BH861"/>
    <mergeCell ref="BI861:BR861"/>
    <mergeCell ref="BS861:CB861"/>
    <mergeCell ref="CC861:CL861"/>
    <mergeCell ref="CM861:CV861"/>
    <mergeCell ref="CW861:DF861"/>
    <mergeCell ref="DG861:DP861"/>
    <mergeCell ref="DQ861:DZ861"/>
    <mergeCell ref="EA861:EJ861"/>
    <mergeCell ref="EK861:ET861"/>
    <mergeCell ref="EU861:FD861"/>
    <mergeCell ref="FE861:FN861"/>
    <mergeCell ref="FO861:FX861"/>
    <mergeCell ref="WZQ859:WZZ859"/>
    <mergeCell ref="XAA859:XAJ859"/>
    <mergeCell ref="XAK859:XAT859"/>
    <mergeCell ref="XAU859:XBD859"/>
    <mergeCell ref="XBE859:XBN859"/>
    <mergeCell ref="XBO859:XBX859"/>
    <mergeCell ref="XBY859:XCH859"/>
    <mergeCell ref="XCI859:XCR859"/>
    <mergeCell ref="XCS859:XDB859"/>
    <mergeCell ref="WWE859:WWN859"/>
    <mergeCell ref="WWO859:WWX859"/>
    <mergeCell ref="WWY859:WXH859"/>
    <mergeCell ref="WXI859:WXR859"/>
    <mergeCell ref="WXS859:WYB859"/>
    <mergeCell ref="WYC859:WYL859"/>
    <mergeCell ref="WYM859:WYV859"/>
    <mergeCell ref="WYW859:WZF859"/>
    <mergeCell ref="WZG859:WZP859"/>
    <mergeCell ref="WSS859:WTB859"/>
    <mergeCell ref="WTC859:WTL859"/>
    <mergeCell ref="WTM859:WTV859"/>
    <mergeCell ref="WTW859:WUF859"/>
    <mergeCell ref="WUG859:WUP859"/>
    <mergeCell ref="WUQ859:WUZ859"/>
    <mergeCell ref="WVA859:WVJ859"/>
    <mergeCell ref="WVK859:WVT859"/>
    <mergeCell ref="WVU859:WWD859"/>
    <mergeCell ref="WPG859:WPP859"/>
    <mergeCell ref="WPQ859:WPZ859"/>
    <mergeCell ref="WQA859:WQJ859"/>
    <mergeCell ref="WQK859:WQT859"/>
    <mergeCell ref="WQU859:WRD859"/>
    <mergeCell ref="WRE859:WRN859"/>
    <mergeCell ref="WRO859:WRX859"/>
    <mergeCell ref="WRY859:WSH859"/>
    <mergeCell ref="WSI859:WSR859"/>
    <mergeCell ref="WLU859:WMD859"/>
    <mergeCell ref="WME859:WMN859"/>
    <mergeCell ref="WMO859:WMX859"/>
    <mergeCell ref="WMY859:WNH859"/>
    <mergeCell ref="WNI859:WNR859"/>
    <mergeCell ref="WNS859:WOB859"/>
    <mergeCell ref="WOC859:WOL859"/>
    <mergeCell ref="WOM859:WOV859"/>
    <mergeCell ref="WOW859:WPF859"/>
    <mergeCell ref="WII859:WIR859"/>
    <mergeCell ref="VUM859:VUV859"/>
    <mergeCell ref="VUW859:VVF859"/>
    <mergeCell ref="VVG859:VVP859"/>
    <mergeCell ref="VVQ859:VVZ859"/>
    <mergeCell ref="VWA859:VWJ859"/>
    <mergeCell ref="VWK859:VWT859"/>
    <mergeCell ref="VWU859:VXD859"/>
    <mergeCell ref="VXE859:VXN859"/>
    <mergeCell ref="VXO859:VXX859"/>
    <mergeCell ref="VRA859:VRJ859"/>
    <mergeCell ref="VRK859:VRT859"/>
    <mergeCell ref="VRU859:VSD859"/>
    <mergeCell ref="VSE859:VSN859"/>
    <mergeCell ref="VSO859:VSX859"/>
    <mergeCell ref="VSY859:VTH859"/>
    <mergeCell ref="VTI859:VTR859"/>
    <mergeCell ref="VTS859:VUB859"/>
    <mergeCell ref="VUC859:VUL859"/>
    <mergeCell ref="VNO859:VNX859"/>
    <mergeCell ref="VNY859:VOH859"/>
    <mergeCell ref="VOI859:VOR859"/>
    <mergeCell ref="VOS859:VPB859"/>
    <mergeCell ref="VPC859:VPL859"/>
    <mergeCell ref="VPM859:VPV859"/>
    <mergeCell ref="VPW859:VQF859"/>
    <mergeCell ref="VQG859:VQP859"/>
    <mergeCell ref="VQQ859:VQZ859"/>
    <mergeCell ref="VKC859:VKL859"/>
    <mergeCell ref="VKM859:VKV859"/>
    <mergeCell ref="VKW859:VLF859"/>
    <mergeCell ref="VLG859:VLP859"/>
    <mergeCell ref="VLQ859:VLZ859"/>
    <mergeCell ref="VMA859:VMJ859"/>
    <mergeCell ref="VMK859:VMT859"/>
    <mergeCell ref="VMU859:VND859"/>
    <mergeCell ref="VNE859:VNN859"/>
    <mergeCell ref="VGQ859:VGZ859"/>
    <mergeCell ref="VHA859:VHJ859"/>
    <mergeCell ref="VHK859:VHT859"/>
    <mergeCell ref="VHU859:VID859"/>
    <mergeCell ref="VIE859:VIN859"/>
    <mergeCell ref="VIO859:VIX859"/>
    <mergeCell ref="VIY859:VJH859"/>
    <mergeCell ref="VJI859:VJR859"/>
    <mergeCell ref="VJS859:VKB859"/>
    <mergeCell ref="VDE859:VDN859"/>
    <mergeCell ref="VDO859:VDX859"/>
    <mergeCell ref="VDY859:VEH859"/>
    <mergeCell ref="VEI859:VER859"/>
    <mergeCell ref="VES859:VFB859"/>
    <mergeCell ref="VFC859:VFL859"/>
    <mergeCell ref="VFM859:VFV859"/>
    <mergeCell ref="VFW859:VGF859"/>
    <mergeCell ref="VGG859:VGP859"/>
    <mergeCell ref="UZS859:VAB859"/>
    <mergeCell ref="VAC859:VAL859"/>
    <mergeCell ref="VAM859:VAV859"/>
    <mergeCell ref="VAW859:VBF859"/>
    <mergeCell ref="VBG859:VBP859"/>
    <mergeCell ref="VBQ859:VBZ859"/>
    <mergeCell ref="VCA859:VCJ859"/>
    <mergeCell ref="VCK859:VCT859"/>
    <mergeCell ref="VCU859:VDD859"/>
    <mergeCell ref="UWG859:UWP859"/>
    <mergeCell ref="UWQ859:UWZ859"/>
    <mergeCell ref="UXA859:UXJ859"/>
    <mergeCell ref="UXK859:UXT859"/>
    <mergeCell ref="UXU859:UYD859"/>
    <mergeCell ref="UYE859:UYN859"/>
    <mergeCell ref="UYO859:UYX859"/>
    <mergeCell ref="UYY859:UZH859"/>
    <mergeCell ref="UZI859:UZR859"/>
    <mergeCell ref="USU859:UTD859"/>
    <mergeCell ref="UTE859:UTN859"/>
    <mergeCell ref="UTO859:UTX859"/>
    <mergeCell ref="UTY859:UUH859"/>
    <mergeCell ref="UUI859:UUR859"/>
    <mergeCell ref="UUS859:UVB859"/>
    <mergeCell ref="UVC859:UVL859"/>
    <mergeCell ref="UVM859:UVV859"/>
    <mergeCell ref="UVW859:UWF859"/>
    <mergeCell ref="UPI859:UPR859"/>
    <mergeCell ref="UPS859:UQB859"/>
    <mergeCell ref="UQC859:UQL859"/>
    <mergeCell ref="UQM859:UQV859"/>
    <mergeCell ref="UQW859:URF859"/>
    <mergeCell ref="URG859:URP859"/>
    <mergeCell ref="URQ859:URZ859"/>
    <mergeCell ref="USA859:USJ859"/>
    <mergeCell ref="USK859:UST859"/>
    <mergeCell ref="ULW859:UMF859"/>
    <mergeCell ref="UMG859:UMP859"/>
    <mergeCell ref="UMQ859:UMZ859"/>
    <mergeCell ref="UNA859:UNJ859"/>
    <mergeCell ref="UNK859:UNT859"/>
    <mergeCell ref="UNU859:UOD859"/>
    <mergeCell ref="UOE859:UON859"/>
    <mergeCell ref="UOO859:UOX859"/>
    <mergeCell ref="UOY859:UPH859"/>
    <mergeCell ref="UIK859:UIT859"/>
    <mergeCell ref="UIU859:UJD859"/>
    <mergeCell ref="UJE859:UJN859"/>
    <mergeCell ref="UJO859:UJX859"/>
    <mergeCell ref="UJY859:UKH859"/>
    <mergeCell ref="UKI859:UKR859"/>
    <mergeCell ref="UKS859:ULB859"/>
    <mergeCell ref="ULC859:ULL859"/>
    <mergeCell ref="ULM859:ULV859"/>
    <mergeCell ref="UEY859:UFH859"/>
    <mergeCell ref="UFI859:UFR859"/>
    <mergeCell ref="UFS859:UGB859"/>
    <mergeCell ref="UGC859:UGL859"/>
    <mergeCell ref="UGM859:UGV859"/>
    <mergeCell ref="UGW859:UHF859"/>
    <mergeCell ref="UHG859:UHP859"/>
    <mergeCell ref="UHQ859:UHZ859"/>
    <mergeCell ref="UIA859:UIJ859"/>
    <mergeCell ref="UBM859:UBV859"/>
    <mergeCell ref="UBW859:UCF859"/>
    <mergeCell ref="UCG859:UCP859"/>
    <mergeCell ref="UCQ859:UCZ859"/>
    <mergeCell ref="UDA859:UDJ859"/>
    <mergeCell ref="UDK859:UDT859"/>
    <mergeCell ref="UDU859:UED859"/>
    <mergeCell ref="UEE859:UEN859"/>
    <mergeCell ref="UEO859:UEX859"/>
    <mergeCell ref="TYA859:TYJ859"/>
    <mergeCell ref="TYK859:TYT859"/>
    <mergeCell ref="TYU859:TZD859"/>
    <mergeCell ref="TZE859:TZN859"/>
    <mergeCell ref="TZO859:TZX859"/>
    <mergeCell ref="TZY859:UAH859"/>
    <mergeCell ref="UAI859:UAR859"/>
    <mergeCell ref="UAS859:UBB859"/>
    <mergeCell ref="UBC859:UBL859"/>
    <mergeCell ref="TUO859:TUX859"/>
    <mergeCell ref="TUY859:TVH859"/>
    <mergeCell ref="TVI859:TVR859"/>
    <mergeCell ref="TVS859:TWB859"/>
    <mergeCell ref="TWC859:TWL859"/>
    <mergeCell ref="TWM859:TWV859"/>
    <mergeCell ref="TWW859:TXF859"/>
    <mergeCell ref="TXG859:TXP859"/>
    <mergeCell ref="TXQ859:TXZ859"/>
    <mergeCell ref="TRC859:TRL859"/>
    <mergeCell ref="TRM859:TRV859"/>
    <mergeCell ref="TRW859:TSF859"/>
    <mergeCell ref="TSG859:TSP859"/>
    <mergeCell ref="TSQ859:TSZ859"/>
    <mergeCell ref="TTA859:TTJ859"/>
    <mergeCell ref="TTK859:TTT859"/>
    <mergeCell ref="TTU859:TUD859"/>
    <mergeCell ref="TUE859:TUN859"/>
    <mergeCell ref="TNQ859:TNZ859"/>
    <mergeCell ref="TOA859:TOJ859"/>
    <mergeCell ref="TOK859:TOT859"/>
    <mergeCell ref="TOU859:TPD859"/>
    <mergeCell ref="TPE859:TPN859"/>
    <mergeCell ref="TPO859:TPX859"/>
    <mergeCell ref="TPY859:TQH859"/>
    <mergeCell ref="TQI859:TQR859"/>
    <mergeCell ref="TQS859:TRB859"/>
    <mergeCell ref="TKE859:TKN859"/>
    <mergeCell ref="TKO859:TKX859"/>
    <mergeCell ref="TKY859:TLH859"/>
    <mergeCell ref="TLI859:TLR859"/>
    <mergeCell ref="TLS859:TMB859"/>
    <mergeCell ref="TMC859:TML859"/>
    <mergeCell ref="TMM859:TMV859"/>
    <mergeCell ref="TMW859:TNF859"/>
    <mergeCell ref="TNG859:TNP859"/>
    <mergeCell ref="TGS859:THB859"/>
    <mergeCell ref="THC859:THL859"/>
    <mergeCell ref="THM859:THV859"/>
    <mergeCell ref="THW859:TIF859"/>
    <mergeCell ref="TIG859:TIP859"/>
    <mergeCell ref="TIQ859:TIZ859"/>
    <mergeCell ref="TJA859:TJJ859"/>
    <mergeCell ref="TJK859:TJT859"/>
    <mergeCell ref="TJU859:TKD859"/>
    <mergeCell ref="TDG859:TDP859"/>
    <mergeCell ref="TDQ859:TDZ859"/>
    <mergeCell ref="TEA859:TEJ859"/>
    <mergeCell ref="TEK859:TET859"/>
    <mergeCell ref="TEU859:TFD859"/>
    <mergeCell ref="TFE859:TFN859"/>
    <mergeCell ref="TFO859:TFX859"/>
    <mergeCell ref="TFY859:TGH859"/>
    <mergeCell ref="TGI859:TGR859"/>
    <mergeCell ref="SZU859:TAD859"/>
    <mergeCell ref="TAE859:TAN859"/>
    <mergeCell ref="TAO859:TAX859"/>
    <mergeCell ref="TAY859:TBH859"/>
    <mergeCell ref="TBI859:TBR859"/>
    <mergeCell ref="TBS859:TCB859"/>
    <mergeCell ref="TCC859:TCL859"/>
    <mergeCell ref="TCM859:TCV859"/>
    <mergeCell ref="TCW859:TDF859"/>
    <mergeCell ref="SWI859:SWR859"/>
    <mergeCell ref="SWS859:SXB859"/>
    <mergeCell ref="SXC859:SXL859"/>
    <mergeCell ref="SXM859:SXV859"/>
    <mergeCell ref="SXW859:SYF859"/>
    <mergeCell ref="SYG859:SYP859"/>
    <mergeCell ref="SYQ859:SYZ859"/>
    <mergeCell ref="SZA859:SZJ859"/>
    <mergeCell ref="SZK859:SZT859"/>
    <mergeCell ref="SSW859:STF859"/>
    <mergeCell ref="STG859:STP859"/>
    <mergeCell ref="STQ859:STZ859"/>
    <mergeCell ref="SUA859:SUJ859"/>
    <mergeCell ref="SUK859:SUT859"/>
    <mergeCell ref="SUU859:SVD859"/>
    <mergeCell ref="SVE859:SVN859"/>
    <mergeCell ref="SVO859:SVX859"/>
    <mergeCell ref="SVY859:SWH859"/>
    <mergeCell ref="SPK859:SPT859"/>
    <mergeCell ref="SPU859:SQD859"/>
    <mergeCell ref="SQE859:SQN859"/>
    <mergeCell ref="SQO859:SQX859"/>
    <mergeCell ref="SQY859:SRH859"/>
    <mergeCell ref="SRI859:SRR859"/>
    <mergeCell ref="SRS859:SSB859"/>
    <mergeCell ref="SSC859:SSL859"/>
    <mergeCell ref="SSM859:SSV859"/>
    <mergeCell ref="SLY859:SMH859"/>
    <mergeCell ref="SMI859:SMR859"/>
    <mergeCell ref="SMS859:SNB859"/>
    <mergeCell ref="SNC859:SNL859"/>
    <mergeCell ref="SNM859:SNV859"/>
    <mergeCell ref="SNW859:SOF859"/>
    <mergeCell ref="SOG859:SOP859"/>
    <mergeCell ref="SOQ859:SOZ859"/>
    <mergeCell ref="SPA859:SPJ859"/>
    <mergeCell ref="SIM859:SIV859"/>
    <mergeCell ref="SIW859:SJF859"/>
    <mergeCell ref="SJG859:SJP859"/>
    <mergeCell ref="SJQ859:SJZ859"/>
    <mergeCell ref="SKA859:SKJ859"/>
    <mergeCell ref="SKK859:SKT859"/>
    <mergeCell ref="SKU859:SLD859"/>
    <mergeCell ref="SLE859:SLN859"/>
    <mergeCell ref="SLO859:SLX859"/>
    <mergeCell ref="SFA859:SFJ859"/>
    <mergeCell ref="SFK859:SFT859"/>
    <mergeCell ref="SFU859:SGD859"/>
    <mergeCell ref="SGE859:SGN859"/>
    <mergeCell ref="SGO859:SGX859"/>
    <mergeCell ref="SGY859:SHH859"/>
    <mergeCell ref="SHI859:SHR859"/>
    <mergeCell ref="SHS859:SIB859"/>
    <mergeCell ref="SIC859:SIL859"/>
    <mergeCell ref="SBO859:SBX859"/>
    <mergeCell ref="SBY859:SCH859"/>
    <mergeCell ref="SCI859:SCR859"/>
    <mergeCell ref="SCS859:SDB859"/>
    <mergeCell ref="SDC859:SDL859"/>
    <mergeCell ref="SDM859:SDV859"/>
    <mergeCell ref="SDW859:SEF859"/>
    <mergeCell ref="SEG859:SEP859"/>
    <mergeCell ref="SEQ859:SEZ859"/>
    <mergeCell ref="RYC859:RYL859"/>
    <mergeCell ref="RYM859:RYV859"/>
    <mergeCell ref="RYW859:RZF859"/>
    <mergeCell ref="RZG859:RZP859"/>
    <mergeCell ref="RZQ859:RZZ859"/>
    <mergeCell ref="SAA859:SAJ859"/>
    <mergeCell ref="SAK859:SAT859"/>
    <mergeCell ref="SAU859:SBD859"/>
    <mergeCell ref="SBE859:SBN859"/>
    <mergeCell ref="RUQ859:RUZ859"/>
    <mergeCell ref="RVA859:RVJ859"/>
    <mergeCell ref="RVK859:RVT859"/>
    <mergeCell ref="RVU859:RWD859"/>
    <mergeCell ref="RWE859:RWN859"/>
    <mergeCell ref="RWO859:RWX859"/>
    <mergeCell ref="RWY859:RXH859"/>
    <mergeCell ref="RXI859:RXR859"/>
    <mergeCell ref="RXS859:RYB859"/>
    <mergeCell ref="RRE859:RRN859"/>
    <mergeCell ref="RRO859:RRX859"/>
    <mergeCell ref="RRY859:RSH859"/>
    <mergeCell ref="RSI859:RSR859"/>
    <mergeCell ref="RSS859:RTB859"/>
    <mergeCell ref="RTC859:RTL859"/>
    <mergeCell ref="RTM859:RTV859"/>
    <mergeCell ref="RTW859:RUF859"/>
    <mergeCell ref="RUG859:RUP859"/>
    <mergeCell ref="RNS859:ROB859"/>
    <mergeCell ref="ROC859:ROL859"/>
    <mergeCell ref="ROM859:ROV859"/>
    <mergeCell ref="ROW859:RPF859"/>
    <mergeCell ref="RPG859:RPP859"/>
    <mergeCell ref="RPQ859:RPZ859"/>
    <mergeCell ref="RQA859:RQJ859"/>
    <mergeCell ref="RQK859:RQT859"/>
    <mergeCell ref="RQU859:RRD859"/>
    <mergeCell ref="RKG859:RKP859"/>
    <mergeCell ref="RKQ859:RKZ859"/>
    <mergeCell ref="RLA859:RLJ859"/>
    <mergeCell ref="RLK859:RLT859"/>
    <mergeCell ref="RLU859:RMD859"/>
    <mergeCell ref="RME859:RMN859"/>
    <mergeCell ref="RMO859:RMX859"/>
    <mergeCell ref="RMY859:RNH859"/>
    <mergeCell ref="RNI859:RNR859"/>
    <mergeCell ref="RGU859:RHD859"/>
    <mergeCell ref="RHE859:RHN859"/>
    <mergeCell ref="RHO859:RHX859"/>
    <mergeCell ref="RHY859:RIH859"/>
    <mergeCell ref="RII859:RIR859"/>
    <mergeCell ref="RIS859:RJB859"/>
    <mergeCell ref="RJC859:RJL859"/>
    <mergeCell ref="RJM859:RJV859"/>
    <mergeCell ref="RJW859:RKF859"/>
    <mergeCell ref="RDI859:RDR859"/>
    <mergeCell ref="RDS859:REB859"/>
    <mergeCell ref="REC859:REL859"/>
    <mergeCell ref="REM859:REV859"/>
    <mergeCell ref="REW859:RFF859"/>
    <mergeCell ref="RFG859:RFP859"/>
    <mergeCell ref="RFQ859:RFZ859"/>
    <mergeCell ref="RGA859:RGJ859"/>
    <mergeCell ref="RGK859:RGT859"/>
    <mergeCell ref="QZW859:RAF859"/>
    <mergeCell ref="RAG859:RAP859"/>
    <mergeCell ref="RAQ859:RAZ859"/>
    <mergeCell ref="RBA859:RBJ859"/>
    <mergeCell ref="RBK859:RBT859"/>
    <mergeCell ref="RBU859:RCD859"/>
    <mergeCell ref="RCE859:RCN859"/>
    <mergeCell ref="RCO859:RCX859"/>
    <mergeCell ref="RCY859:RDH859"/>
    <mergeCell ref="QWK859:QWT859"/>
    <mergeCell ref="QWU859:QXD859"/>
    <mergeCell ref="QXE859:QXN859"/>
    <mergeCell ref="QXO859:QXX859"/>
    <mergeCell ref="QXY859:QYH859"/>
    <mergeCell ref="QYI859:QYR859"/>
    <mergeCell ref="QYS859:QZB859"/>
    <mergeCell ref="QZC859:QZL859"/>
    <mergeCell ref="QZM859:QZV859"/>
    <mergeCell ref="QSY859:QTH859"/>
    <mergeCell ref="QTI859:QTR859"/>
    <mergeCell ref="QTS859:QUB859"/>
    <mergeCell ref="QUC859:QUL859"/>
    <mergeCell ref="QUM859:QUV859"/>
    <mergeCell ref="QUW859:QVF859"/>
    <mergeCell ref="QVG859:QVP859"/>
    <mergeCell ref="QVQ859:QVZ859"/>
    <mergeCell ref="QWA859:QWJ859"/>
    <mergeCell ref="QPM859:QPV859"/>
    <mergeCell ref="QPW859:QQF859"/>
    <mergeCell ref="QQG859:QQP859"/>
    <mergeCell ref="QQQ859:QQZ859"/>
    <mergeCell ref="QRA859:QRJ859"/>
    <mergeCell ref="QRK859:QRT859"/>
    <mergeCell ref="QRU859:QSD859"/>
    <mergeCell ref="QSE859:QSN859"/>
    <mergeCell ref="QSO859:QSX859"/>
    <mergeCell ref="QMA859:QMJ859"/>
    <mergeCell ref="QMK859:QMT859"/>
    <mergeCell ref="QMU859:QND859"/>
    <mergeCell ref="QNE859:QNN859"/>
    <mergeCell ref="QNO859:QNX859"/>
    <mergeCell ref="QNY859:QOH859"/>
    <mergeCell ref="QOI859:QOR859"/>
    <mergeCell ref="QOS859:QPB859"/>
    <mergeCell ref="QPC859:QPL859"/>
    <mergeCell ref="QIO859:QIX859"/>
    <mergeCell ref="QIY859:QJH859"/>
    <mergeCell ref="QJI859:QJR859"/>
    <mergeCell ref="QJS859:QKB859"/>
    <mergeCell ref="QKC859:QKL859"/>
    <mergeCell ref="QKM859:QKV859"/>
    <mergeCell ref="QKW859:QLF859"/>
    <mergeCell ref="QLG859:QLP859"/>
    <mergeCell ref="QLQ859:QLZ859"/>
    <mergeCell ref="QFC859:QFL859"/>
    <mergeCell ref="QFM859:QFV859"/>
    <mergeCell ref="QFW859:QGF859"/>
    <mergeCell ref="QGG859:QGP859"/>
    <mergeCell ref="QGQ859:QGZ859"/>
    <mergeCell ref="QHA859:QHJ859"/>
    <mergeCell ref="QHK859:QHT859"/>
    <mergeCell ref="QHU859:QID859"/>
    <mergeCell ref="QIE859:QIN859"/>
    <mergeCell ref="QBQ859:QBZ859"/>
    <mergeCell ref="QCA859:QCJ859"/>
    <mergeCell ref="QCK859:QCT859"/>
    <mergeCell ref="QCU859:QDD859"/>
    <mergeCell ref="QDE859:QDN859"/>
    <mergeCell ref="QDO859:QDX859"/>
    <mergeCell ref="QDY859:QEH859"/>
    <mergeCell ref="QEI859:QER859"/>
    <mergeCell ref="QES859:QFB859"/>
    <mergeCell ref="PYE859:PYN859"/>
    <mergeCell ref="PYO859:PYX859"/>
    <mergeCell ref="PYY859:PZH859"/>
    <mergeCell ref="PZI859:PZR859"/>
    <mergeCell ref="PZS859:QAB859"/>
    <mergeCell ref="QAC859:QAL859"/>
    <mergeCell ref="QAM859:QAV859"/>
    <mergeCell ref="QAW859:QBF859"/>
    <mergeCell ref="QBG859:QBP859"/>
    <mergeCell ref="PUS859:PVB859"/>
    <mergeCell ref="PVC859:PVL859"/>
    <mergeCell ref="PVM859:PVV859"/>
    <mergeCell ref="PVW859:PWF859"/>
    <mergeCell ref="PWG859:PWP859"/>
    <mergeCell ref="PWQ859:PWZ859"/>
    <mergeCell ref="PXA859:PXJ859"/>
    <mergeCell ref="PXK859:PXT859"/>
    <mergeCell ref="PXU859:PYD859"/>
    <mergeCell ref="PRG859:PRP859"/>
    <mergeCell ref="PRQ859:PRZ859"/>
    <mergeCell ref="PSA859:PSJ859"/>
    <mergeCell ref="PSK859:PST859"/>
    <mergeCell ref="PSU859:PTD859"/>
    <mergeCell ref="PTE859:PTN859"/>
    <mergeCell ref="PTO859:PTX859"/>
    <mergeCell ref="PTY859:PUH859"/>
    <mergeCell ref="PUI859:PUR859"/>
    <mergeCell ref="PNU859:POD859"/>
    <mergeCell ref="POE859:PON859"/>
    <mergeCell ref="POO859:POX859"/>
    <mergeCell ref="POY859:PPH859"/>
    <mergeCell ref="PPI859:PPR859"/>
    <mergeCell ref="PPS859:PQB859"/>
    <mergeCell ref="PQC859:PQL859"/>
    <mergeCell ref="PQM859:PQV859"/>
    <mergeCell ref="PQW859:PRF859"/>
    <mergeCell ref="PKI859:PKR859"/>
    <mergeCell ref="PKS859:PLB859"/>
    <mergeCell ref="PLC859:PLL859"/>
    <mergeCell ref="PLM859:PLV859"/>
    <mergeCell ref="PLW859:PMF859"/>
    <mergeCell ref="PMG859:PMP859"/>
    <mergeCell ref="PMQ859:PMZ859"/>
    <mergeCell ref="PNA859:PNJ859"/>
    <mergeCell ref="PNK859:PNT859"/>
    <mergeCell ref="PGW859:PHF859"/>
    <mergeCell ref="PHG859:PHP859"/>
    <mergeCell ref="PHQ859:PHZ859"/>
    <mergeCell ref="PIA859:PIJ859"/>
    <mergeCell ref="PIK859:PIT859"/>
    <mergeCell ref="PIU859:PJD859"/>
    <mergeCell ref="PJE859:PJN859"/>
    <mergeCell ref="PJO859:PJX859"/>
    <mergeCell ref="PJY859:PKH859"/>
    <mergeCell ref="PDK859:PDT859"/>
    <mergeCell ref="PDU859:PED859"/>
    <mergeCell ref="PEE859:PEN859"/>
    <mergeCell ref="PEO859:PEX859"/>
    <mergeCell ref="PEY859:PFH859"/>
    <mergeCell ref="PFI859:PFR859"/>
    <mergeCell ref="PFS859:PGB859"/>
    <mergeCell ref="PGC859:PGL859"/>
    <mergeCell ref="PGM859:PGV859"/>
    <mergeCell ref="OZY859:PAH859"/>
    <mergeCell ref="PAI859:PAR859"/>
    <mergeCell ref="PAS859:PBB859"/>
    <mergeCell ref="PBC859:PBL859"/>
    <mergeCell ref="PBM859:PBV859"/>
    <mergeCell ref="PBW859:PCF859"/>
    <mergeCell ref="PCG859:PCP859"/>
    <mergeCell ref="PCQ859:PCZ859"/>
    <mergeCell ref="PDA859:PDJ859"/>
    <mergeCell ref="OWM859:OWV859"/>
    <mergeCell ref="OWW859:OXF859"/>
    <mergeCell ref="OXG859:OXP859"/>
    <mergeCell ref="OXQ859:OXZ859"/>
    <mergeCell ref="OYA859:OYJ859"/>
    <mergeCell ref="OYK859:OYT859"/>
    <mergeCell ref="OYU859:OZD859"/>
    <mergeCell ref="OZE859:OZN859"/>
    <mergeCell ref="OZO859:OZX859"/>
    <mergeCell ref="OTA859:OTJ859"/>
    <mergeCell ref="OTK859:OTT859"/>
    <mergeCell ref="OTU859:OUD859"/>
    <mergeCell ref="OUE859:OUN859"/>
    <mergeCell ref="OUO859:OUX859"/>
    <mergeCell ref="OUY859:OVH859"/>
    <mergeCell ref="OVI859:OVR859"/>
    <mergeCell ref="OVS859:OWB859"/>
    <mergeCell ref="OWC859:OWL859"/>
    <mergeCell ref="OPO859:OPX859"/>
    <mergeCell ref="OPY859:OQH859"/>
    <mergeCell ref="OQI859:OQR859"/>
    <mergeCell ref="OQS859:ORB859"/>
    <mergeCell ref="ORC859:ORL859"/>
    <mergeCell ref="ORM859:ORV859"/>
    <mergeCell ref="ORW859:OSF859"/>
    <mergeCell ref="OSG859:OSP859"/>
    <mergeCell ref="OSQ859:OSZ859"/>
    <mergeCell ref="OMC859:OML859"/>
    <mergeCell ref="OMM859:OMV859"/>
    <mergeCell ref="OMW859:ONF859"/>
    <mergeCell ref="ONG859:ONP859"/>
    <mergeCell ref="ONQ859:ONZ859"/>
    <mergeCell ref="OOA859:OOJ859"/>
    <mergeCell ref="OOK859:OOT859"/>
    <mergeCell ref="OOU859:OPD859"/>
    <mergeCell ref="OPE859:OPN859"/>
    <mergeCell ref="OIQ859:OIZ859"/>
    <mergeCell ref="OJA859:OJJ859"/>
    <mergeCell ref="OJK859:OJT859"/>
    <mergeCell ref="OJU859:OKD859"/>
    <mergeCell ref="OKE859:OKN859"/>
    <mergeCell ref="OKO859:OKX859"/>
    <mergeCell ref="OKY859:OLH859"/>
    <mergeCell ref="OLI859:OLR859"/>
    <mergeCell ref="OLS859:OMB859"/>
    <mergeCell ref="OFE859:OFN859"/>
    <mergeCell ref="OFO859:OFX859"/>
    <mergeCell ref="OFY859:OGH859"/>
    <mergeCell ref="OGI859:OGR859"/>
    <mergeCell ref="OGS859:OHB859"/>
    <mergeCell ref="OHC859:OHL859"/>
    <mergeCell ref="OHM859:OHV859"/>
    <mergeCell ref="OHW859:OIF859"/>
    <mergeCell ref="OIG859:OIP859"/>
    <mergeCell ref="OBS859:OCB859"/>
    <mergeCell ref="OCC859:OCL859"/>
    <mergeCell ref="OCM859:OCV859"/>
    <mergeCell ref="OCW859:ODF859"/>
    <mergeCell ref="ODG859:ODP859"/>
    <mergeCell ref="ODQ859:ODZ859"/>
    <mergeCell ref="OEA859:OEJ859"/>
    <mergeCell ref="OEK859:OET859"/>
    <mergeCell ref="OEU859:OFD859"/>
    <mergeCell ref="NYG859:NYP859"/>
    <mergeCell ref="NYQ859:NYZ859"/>
    <mergeCell ref="NZA859:NZJ859"/>
    <mergeCell ref="NZK859:NZT859"/>
    <mergeCell ref="NZU859:OAD859"/>
    <mergeCell ref="OAE859:OAN859"/>
    <mergeCell ref="OAO859:OAX859"/>
    <mergeCell ref="OAY859:OBH859"/>
    <mergeCell ref="OBI859:OBR859"/>
    <mergeCell ref="NUU859:NVD859"/>
    <mergeCell ref="NVE859:NVN859"/>
    <mergeCell ref="NVO859:NVX859"/>
    <mergeCell ref="NVY859:NWH859"/>
    <mergeCell ref="NWI859:NWR859"/>
    <mergeCell ref="NWS859:NXB859"/>
    <mergeCell ref="NXC859:NXL859"/>
    <mergeCell ref="NXM859:NXV859"/>
    <mergeCell ref="NXW859:NYF859"/>
    <mergeCell ref="NRI859:NRR859"/>
    <mergeCell ref="NRS859:NSB859"/>
    <mergeCell ref="NSC859:NSL859"/>
    <mergeCell ref="NSM859:NSV859"/>
    <mergeCell ref="NSW859:NTF859"/>
    <mergeCell ref="NTG859:NTP859"/>
    <mergeCell ref="NTQ859:NTZ859"/>
    <mergeCell ref="NUA859:NUJ859"/>
    <mergeCell ref="NUK859:NUT859"/>
    <mergeCell ref="NNW859:NOF859"/>
    <mergeCell ref="NOG859:NOP859"/>
    <mergeCell ref="NOQ859:NOZ859"/>
    <mergeCell ref="NPA859:NPJ859"/>
    <mergeCell ref="NPK859:NPT859"/>
    <mergeCell ref="NPU859:NQD859"/>
    <mergeCell ref="NQE859:NQN859"/>
    <mergeCell ref="NQO859:NQX859"/>
    <mergeCell ref="NQY859:NRH859"/>
    <mergeCell ref="NKK859:NKT859"/>
    <mergeCell ref="NKU859:NLD859"/>
    <mergeCell ref="NLE859:NLN859"/>
    <mergeCell ref="NLO859:NLX859"/>
    <mergeCell ref="NLY859:NMH859"/>
    <mergeCell ref="NMI859:NMR859"/>
    <mergeCell ref="NMS859:NNB859"/>
    <mergeCell ref="NNC859:NNL859"/>
    <mergeCell ref="NNM859:NNV859"/>
    <mergeCell ref="NGY859:NHH859"/>
    <mergeCell ref="NHI859:NHR859"/>
    <mergeCell ref="NHS859:NIB859"/>
    <mergeCell ref="NIC859:NIL859"/>
    <mergeCell ref="NIM859:NIV859"/>
    <mergeCell ref="NIW859:NJF859"/>
    <mergeCell ref="NJG859:NJP859"/>
    <mergeCell ref="NJQ859:NJZ859"/>
    <mergeCell ref="NKA859:NKJ859"/>
    <mergeCell ref="NDM859:NDV859"/>
    <mergeCell ref="NDW859:NEF859"/>
    <mergeCell ref="NEG859:NEP859"/>
    <mergeCell ref="NEQ859:NEZ859"/>
    <mergeCell ref="NFA859:NFJ859"/>
    <mergeCell ref="NFK859:NFT859"/>
    <mergeCell ref="NFU859:NGD859"/>
    <mergeCell ref="NGE859:NGN859"/>
    <mergeCell ref="NGO859:NGX859"/>
    <mergeCell ref="NAA859:NAJ859"/>
    <mergeCell ref="NAK859:NAT859"/>
    <mergeCell ref="NAU859:NBD859"/>
    <mergeCell ref="NBE859:NBN859"/>
    <mergeCell ref="NBO859:NBX859"/>
    <mergeCell ref="NBY859:NCH859"/>
    <mergeCell ref="NCI859:NCR859"/>
    <mergeCell ref="NCS859:NDB859"/>
    <mergeCell ref="NDC859:NDL859"/>
    <mergeCell ref="MWO859:MWX859"/>
    <mergeCell ref="MWY859:MXH859"/>
    <mergeCell ref="MXI859:MXR859"/>
    <mergeCell ref="MXS859:MYB859"/>
    <mergeCell ref="MYC859:MYL859"/>
    <mergeCell ref="MYM859:MYV859"/>
    <mergeCell ref="MYW859:MZF859"/>
    <mergeCell ref="MZG859:MZP859"/>
    <mergeCell ref="MZQ859:MZZ859"/>
    <mergeCell ref="MTC859:MTL859"/>
    <mergeCell ref="MTM859:MTV859"/>
    <mergeCell ref="MTW859:MUF859"/>
    <mergeCell ref="MUG859:MUP859"/>
    <mergeCell ref="MUQ859:MUZ859"/>
    <mergeCell ref="MVA859:MVJ859"/>
    <mergeCell ref="MVK859:MVT859"/>
    <mergeCell ref="MVU859:MWD859"/>
    <mergeCell ref="MWE859:MWN859"/>
    <mergeCell ref="MPQ859:MPZ859"/>
    <mergeCell ref="MQA859:MQJ859"/>
    <mergeCell ref="MQK859:MQT859"/>
    <mergeCell ref="MQU859:MRD859"/>
    <mergeCell ref="MRE859:MRN859"/>
    <mergeCell ref="MRO859:MRX859"/>
    <mergeCell ref="MRY859:MSH859"/>
    <mergeCell ref="MSI859:MSR859"/>
    <mergeCell ref="MSS859:MTB859"/>
    <mergeCell ref="MME859:MMN859"/>
    <mergeCell ref="MMO859:MMX859"/>
    <mergeCell ref="MMY859:MNH859"/>
    <mergeCell ref="MNI859:MNR859"/>
    <mergeCell ref="MNS859:MOB859"/>
    <mergeCell ref="MOC859:MOL859"/>
    <mergeCell ref="MOM859:MOV859"/>
    <mergeCell ref="MOW859:MPF859"/>
    <mergeCell ref="MPG859:MPP859"/>
    <mergeCell ref="MIS859:MJB859"/>
    <mergeCell ref="MJC859:MJL859"/>
    <mergeCell ref="MJM859:MJV859"/>
    <mergeCell ref="MJW859:MKF859"/>
    <mergeCell ref="MKG859:MKP859"/>
    <mergeCell ref="MKQ859:MKZ859"/>
    <mergeCell ref="MLA859:MLJ859"/>
    <mergeCell ref="MLK859:MLT859"/>
    <mergeCell ref="MLU859:MMD859"/>
    <mergeCell ref="MFG859:MFP859"/>
    <mergeCell ref="MFQ859:MFZ859"/>
    <mergeCell ref="MGA859:MGJ859"/>
    <mergeCell ref="MGK859:MGT859"/>
    <mergeCell ref="MGU859:MHD859"/>
    <mergeCell ref="MHE859:MHN859"/>
    <mergeCell ref="MHO859:MHX859"/>
    <mergeCell ref="MHY859:MIH859"/>
    <mergeCell ref="MII859:MIR859"/>
    <mergeCell ref="MBU859:MCD859"/>
    <mergeCell ref="MCE859:MCN859"/>
    <mergeCell ref="MCO859:MCX859"/>
    <mergeCell ref="MCY859:MDH859"/>
    <mergeCell ref="MDI859:MDR859"/>
    <mergeCell ref="MDS859:MEB859"/>
    <mergeCell ref="MEC859:MEL859"/>
    <mergeCell ref="MEM859:MEV859"/>
    <mergeCell ref="MEW859:MFF859"/>
    <mergeCell ref="LYI859:LYR859"/>
    <mergeCell ref="LYS859:LZB859"/>
    <mergeCell ref="LZC859:LZL859"/>
    <mergeCell ref="LZM859:LZV859"/>
    <mergeCell ref="LZW859:MAF859"/>
    <mergeCell ref="MAG859:MAP859"/>
    <mergeCell ref="MAQ859:MAZ859"/>
    <mergeCell ref="MBA859:MBJ859"/>
    <mergeCell ref="MBK859:MBT859"/>
    <mergeCell ref="LUW859:LVF859"/>
    <mergeCell ref="LVG859:LVP859"/>
    <mergeCell ref="LVQ859:LVZ859"/>
    <mergeCell ref="LWA859:LWJ859"/>
    <mergeCell ref="LWK859:LWT859"/>
    <mergeCell ref="LWU859:LXD859"/>
    <mergeCell ref="LXE859:LXN859"/>
    <mergeCell ref="LXO859:LXX859"/>
    <mergeCell ref="LXY859:LYH859"/>
    <mergeCell ref="LRK859:LRT859"/>
    <mergeCell ref="LRU859:LSD859"/>
    <mergeCell ref="LSE859:LSN859"/>
    <mergeCell ref="LSO859:LSX859"/>
    <mergeCell ref="LSY859:LTH859"/>
    <mergeCell ref="LTI859:LTR859"/>
    <mergeCell ref="LTS859:LUB859"/>
    <mergeCell ref="LUC859:LUL859"/>
    <mergeCell ref="LUM859:LUV859"/>
    <mergeCell ref="LNY859:LOH859"/>
    <mergeCell ref="LOI859:LOR859"/>
    <mergeCell ref="LOS859:LPB859"/>
    <mergeCell ref="LPC859:LPL859"/>
    <mergeCell ref="LPM859:LPV859"/>
    <mergeCell ref="LPW859:LQF859"/>
    <mergeCell ref="LQG859:LQP859"/>
    <mergeCell ref="LQQ859:LQZ859"/>
    <mergeCell ref="LRA859:LRJ859"/>
    <mergeCell ref="LKM859:LKV859"/>
    <mergeCell ref="LKW859:LLF859"/>
    <mergeCell ref="LLG859:LLP859"/>
    <mergeCell ref="LLQ859:LLZ859"/>
    <mergeCell ref="LMA859:LMJ859"/>
    <mergeCell ref="LMK859:LMT859"/>
    <mergeCell ref="LMU859:LND859"/>
    <mergeCell ref="LNE859:LNN859"/>
    <mergeCell ref="LNO859:LNX859"/>
    <mergeCell ref="LHA859:LHJ859"/>
    <mergeCell ref="LHK859:LHT859"/>
    <mergeCell ref="LHU859:LID859"/>
    <mergeCell ref="LIE859:LIN859"/>
    <mergeCell ref="LIO859:LIX859"/>
    <mergeCell ref="LIY859:LJH859"/>
    <mergeCell ref="LJI859:LJR859"/>
    <mergeCell ref="LJS859:LKB859"/>
    <mergeCell ref="LKC859:LKL859"/>
    <mergeCell ref="LDO859:LDX859"/>
    <mergeCell ref="LDY859:LEH859"/>
    <mergeCell ref="LEI859:LER859"/>
    <mergeCell ref="LES859:LFB859"/>
    <mergeCell ref="LFC859:LFL859"/>
    <mergeCell ref="LFM859:LFV859"/>
    <mergeCell ref="LFW859:LGF859"/>
    <mergeCell ref="LGG859:LGP859"/>
    <mergeCell ref="LGQ859:LGZ859"/>
    <mergeCell ref="LAC859:LAL859"/>
    <mergeCell ref="LAM859:LAV859"/>
    <mergeCell ref="LAW859:LBF859"/>
    <mergeCell ref="LBG859:LBP859"/>
    <mergeCell ref="LBQ859:LBZ859"/>
    <mergeCell ref="LCA859:LCJ859"/>
    <mergeCell ref="LCK859:LCT859"/>
    <mergeCell ref="LCU859:LDD859"/>
    <mergeCell ref="LDE859:LDN859"/>
    <mergeCell ref="KWQ859:KWZ859"/>
    <mergeCell ref="KXA859:KXJ859"/>
    <mergeCell ref="KXK859:KXT859"/>
    <mergeCell ref="KXU859:KYD859"/>
    <mergeCell ref="KYE859:KYN859"/>
    <mergeCell ref="KYO859:KYX859"/>
    <mergeCell ref="KYY859:KZH859"/>
    <mergeCell ref="KZI859:KZR859"/>
    <mergeCell ref="KZS859:LAB859"/>
    <mergeCell ref="KTE859:KTN859"/>
    <mergeCell ref="KTO859:KTX859"/>
    <mergeCell ref="KTY859:KUH859"/>
    <mergeCell ref="KUI859:KUR859"/>
    <mergeCell ref="KUS859:KVB859"/>
    <mergeCell ref="KVC859:KVL859"/>
    <mergeCell ref="KVM859:KVV859"/>
    <mergeCell ref="KVW859:KWF859"/>
    <mergeCell ref="KWG859:KWP859"/>
    <mergeCell ref="KPS859:KQB859"/>
    <mergeCell ref="KQC859:KQL859"/>
    <mergeCell ref="KQM859:KQV859"/>
    <mergeCell ref="KQW859:KRF859"/>
    <mergeCell ref="KRG859:KRP859"/>
    <mergeCell ref="KRQ859:KRZ859"/>
    <mergeCell ref="KSA859:KSJ859"/>
    <mergeCell ref="KSK859:KST859"/>
    <mergeCell ref="KSU859:KTD859"/>
    <mergeCell ref="KMG859:KMP859"/>
    <mergeCell ref="KMQ859:KMZ859"/>
    <mergeCell ref="KNA859:KNJ859"/>
    <mergeCell ref="KNK859:KNT859"/>
    <mergeCell ref="KNU859:KOD859"/>
    <mergeCell ref="KOE859:KON859"/>
    <mergeCell ref="KOO859:KOX859"/>
    <mergeCell ref="KOY859:KPH859"/>
    <mergeCell ref="KPI859:KPR859"/>
    <mergeCell ref="KIU859:KJD859"/>
    <mergeCell ref="KJE859:KJN859"/>
    <mergeCell ref="KJO859:KJX859"/>
    <mergeCell ref="KJY859:KKH859"/>
    <mergeCell ref="KKI859:KKR859"/>
    <mergeCell ref="KKS859:KLB859"/>
    <mergeCell ref="KLC859:KLL859"/>
    <mergeCell ref="KLM859:KLV859"/>
    <mergeCell ref="KLW859:KMF859"/>
    <mergeCell ref="KFI859:KFR859"/>
    <mergeCell ref="KFS859:KGB859"/>
    <mergeCell ref="KGC859:KGL859"/>
    <mergeCell ref="KGM859:KGV859"/>
    <mergeCell ref="KGW859:KHF859"/>
    <mergeCell ref="KHG859:KHP859"/>
    <mergeCell ref="KHQ859:KHZ859"/>
    <mergeCell ref="KIA859:KIJ859"/>
    <mergeCell ref="KIK859:KIT859"/>
    <mergeCell ref="KBW859:KCF859"/>
    <mergeCell ref="KCG859:KCP859"/>
    <mergeCell ref="KCQ859:KCZ859"/>
    <mergeCell ref="KDA859:KDJ859"/>
    <mergeCell ref="KDK859:KDT859"/>
    <mergeCell ref="KDU859:KED859"/>
    <mergeCell ref="KEE859:KEN859"/>
    <mergeCell ref="KEO859:KEX859"/>
    <mergeCell ref="KEY859:KFH859"/>
    <mergeCell ref="JYK859:JYT859"/>
    <mergeCell ref="JYU859:JZD859"/>
    <mergeCell ref="JZE859:JZN859"/>
    <mergeCell ref="JZO859:JZX859"/>
    <mergeCell ref="JZY859:KAH859"/>
    <mergeCell ref="KAI859:KAR859"/>
    <mergeCell ref="KAS859:KBB859"/>
    <mergeCell ref="KBC859:KBL859"/>
    <mergeCell ref="KBM859:KBV859"/>
    <mergeCell ref="JUY859:JVH859"/>
    <mergeCell ref="JVI859:JVR859"/>
    <mergeCell ref="JVS859:JWB859"/>
    <mergeCell ref="JWC859:JWL859"/>
    <mergeCell ref="JWM859:JWV859"/>
    <mergeCell ref="JWW859:JXF859"/>
    <mergeCell ref="JXG859:JXP859"/>
    <mergeCell ref="JXQ859:JXZ859"/>
    <mergeCell ref="JYA859:JYJ859"/>
    <mergeCell ref="JRM859:JRV859"/>
    <mergeCell ref="JRW859:JSF859"/>
    <mergeCell ref="JSG859:JSP859"/>
    <mergeCell ref="JSQ859:JSZ859"/>
    <mergeCell ref="JTA859:JTJ859"/>
    <mergeCell ref="JTK859:JTT859"/>
    <mergeCell ref="JTU859:JUD859"/>
    <mergeCell ref="JUE859:JUN859"/>
    <mergeCell ref="JUO859:JUX859"/>
    <mergeCell ref="JOA859:JOJ859"/>
    <mergeCell ref="JOK859:JOT859"/>
    <mergeCell ref="JOU859:JPD859"/>
    <mergeCell ref="JPE859:JPN859"/>
    <mergeCell ref="JPO859:JPX859"/>
    <mergeCell ref="JPY859:JQH859"/>
    <mergeCell ref="JQI859:JQR859"/>
    <mergeCell ref="JQS859:JRB859"/>
    <mergeCell ref="JRC859:JRL859"/>
    <mergeCell ref="JKO859:JKX859"/>
    <mergeCell ref="JKY859:JLH859"/>
    <mergeCell ref="JLI859:JLR859"/>
    <mergeCell ref="JLS859:JMB859"/>
    <mergeCell ref="JMC859:JML859"/>
    <mergeCell ref="JMM859:JMV859"/>
    <mergeCell ref="JMW859:JNF859"/>
    <mergeCell ref="JNG859:JNP859"/>
    <mergeCell ref="JNQ859:JNZ859"/>
    <mergeCell ref="JHC859:JHL859"/>
    <mergeCell ref="JHM859:JHV859"/>
    <mergeCell ref="JHW859:JIF859"/>
    <mergeCell ref="JIG859:JIP859"/>
    <mergeCell ref="JIQ859:JIZ859"/>
    <mergeCell ref="JJA859:JJJ859"/>
    <mergeCell ref="JJK859:JJT859"/>
    <mergeCell ref="JJU859:JKD859"/>
    <mergeCell ref="JKE859:JKN859"/>
    <mergeCell ref="JDQ859:JDZ859"/>
    <mergeCell ref="JEA859:JEJ859"/>
    <mergeCell ref="JEK859:JET859"/>
    <mergeCell ref="JEU859:JFD859"/>
    <mergeCell ref="JFE859:JFN859"/>
    <mergeCell ref="JFO859:JFX859"/>
    <mergeCell ref="JFY859:JGH859"/>
    <mergeCell ref="JGI859:JGR859"/>
    <mergeCell ref="JGS859:JHB859"/>
    <mergeCell ref="JAE859:JAN859"/>
    <mergeCell ref="JAO859:JAX859"/>
    <mergeCell ref="JAY859:JBH859"/>
    <mergeCell ref="JBI859:JBR859"/>
    <mergeCell ref="JBS859:JCB859"/>
    <mergeCell ref="JCC859:JCL859"/>
    <mergeCell ref="JCM859:JCV859"/>
    <mergeCell ref="JCW859:JDF859"/>
    <mergeCell ref="JDG859:JDP859"/>
    <mergeCell ref="IWS859:IXB859"/>
    <mergeCell ref="IXC859:IXL859"/>
    <mergeCell ref="IXM859:IXV859"/>
    <mergeCell ref="IXW859:IYF859"/>
    <mergeCell ref="IYG859:IYP859"/>
    <mergeCell ref="IYQ859:IYZ859"/>
    <mergeCell ref="IZA859:IZJ859"/>
    <mergeCell ref="IZK859:IZT859"/>
    <mergeCell ref="IZU859:JAD859"/>
    <mergeCell ref="ITG859:ITP859"/>
    <mergeCell ref="ITQ859:ITZ859"/>
    <mergeCell ref="IUA859:IUJ859"/>
    <mergeCell ref="IUK859:IUT859"/>
    <mergeCell ref="IUU859:IVD859"/>
    <mergeCell ref="IVE859:IVN859"/>
    <mergeCell ref="IVO859:IVX859"/>
    <mergeCell ref="IVY859:IWH859"/>
    <mergeCell ref="IWI859:IWR859"/>
    <mergeCell ref="IPU859:IQD859"/>
    <mergeCell ref="IQE859:IQN859"/>
    <mergeCell ref="IQO859:IQX859"/>
    <mergeCell ref="IQY859:IRH859"/>
    <mergeCell ref="IRI859:IRR859"/>
    <mergeCell ref="IRS859:ISB859"/>
    <mergeCell ref="ISC859:ISL859"/>
    <mergeCell ref="ISM859:ISV859"/>
    <mergeCell ref="ISW859:ITF859"/>
    <mergeCell ref="IMI859:IMR859"/>
    <mergeCell ref="IMS859:INB859"/>
    <mergeCell ref="INC859:INL859"/>
    <mergeCell ref="INM859:INV859"/>
    <mergeCell ref="INW859:IOF859"/>
    <mergeCell ref="IOG859:IOP859"/>
    <mergeCell ref="IOQ859:IOZ859"/>
    <mergeCell ref="IPA859:IPJ859"/>
    <mergeCell ref="IPK859:IPT859"/>
    <mergeCell ref="IIW859:IJF859"/>
    <mergeCell ref="IJG859:IJP859"/>
    <mergeCell ref="IJQ859:IJZ859"/>
    <mergeCell ref="IKA859:IKJ859"/>
    <mergeCell ref="IKK859:IKT859"/>
    <mergeCell ref="IKU859:ILD859"/>
    <mergeCell ref="ILE859:ILN859"/>
    <mergeCell ref="ILO859:ILX859"/>
    <mergeCell ref="ILY859:IMH859"/>
    <mergeCell ref="IFK859:IFT859"/>
    <mergeCell ref="IFU859:IGD859"/>
    <mergeCell ref="IGE859:IGN859"/>
    <mergeCell ref="IGO859:IGX859"/>
    <mergeCell ref="IGY859:IHH859"/>
    <mergeCell ref="IHI859:IHR859"/>
    <mergeCell ref="IHS859:IIB859"/>
    <mergeCell ref="IIC859:IIL859"/>
    <mergeCell ref="IIM859:IIV859"/>
    <mergeCell ref="IBY859:ICH859"/>
    <mergeCell ref="ICI859:ICR859"/>
    <mergeCell ref="ICS859:IDB859"/>
    <mergeCell ref="IDC859:IDL859"/>
    <mergeCell ref="IDM859:IDV859"/>
    <mergeCell ref="IDW859:IEF859"/>
    <mergeCell ref="IEG859:IEP859"/>
    <mergeCell ref="IEQ859:IEZ859"/>
    <mergeCell ref="IFA859:IFJ859"/>
    <mergeCell ref="HYM859:HYV859"/>
    <mergeCell ref="HYW859:HZF859"/>
    <mergeCell ref="HZG859:HZP859"/>
    <mergeCell ref="HZQ859:HZZ859"/>
    <mergeCell ref="IAA859:IAJ859"/>
    <mergeCell ref="IAK859:IAT859"/>
    <mergeCell ref="IAU859:IBD859"/>
    <mergeCell ref="IBE859:IBN859"/>
    <mergeCell ref="IBO859:IBX859"/>
    <mergeCell ref="HVA859:HVJ859"/>
    <mergeCell ref="HVK859:HVT859"/>
    <mergeCell ref="HVU859:HWD859"/>
    <mergeCell ref="HWE859:HWN859"/>
    <mergeCell ref="HWO859:HWX859"/>
    <mergeCell ref="HWY859:HXH859"/>
    <mergeCell ref="HXI859:HXR859"/>
    <mergeCell ref="HXS859:HYB859"/>
    <mergeCell ref="HYC859:HYL859"/>
    <mergeCell ref="HRO859:HRX859"/>
    <mergeCell ref="HRY859:HSH859"/>
    <mergeCell ref="HSI859:HSR859"/>
    <mergeCell ref="HSS859:HTB859"/>
    <mergeCell ref="HTC859:HTL859"/>
    <mergeCell ref="HTM859:HTV859"/>
    <mergeCell ref="HTW859:HUF859"/>
    <mergeCell ref="HUG859:HUP859"/>
    <mergeCell ref="HUQ859:HUZ859"/>
    <mergeCell ref="HOC859:HOL859"/>
    <mergeCell ref="HOM859:HOV859"/>
    <mergeCell ref="HOW859:HPF859"/>
    <mergeCell ref="HPG859:HPP859"/>
    <mergeCell ref="HPQ859:HPZ859"/>
    <mergeCell ref="HQA859:HQJ859"/>
    <mergeCell ref="HQK859:HQT859"/>
    <mergeCell ref="HQU859:HRD859"/>
    <mergeCell ref="HRE859:HRN859"/>
    <mergeCell ref="HKQ859:HKZ859"/>
    <mergeCell ref="HLA859:HLJ859"/>
    <mergeCell ref="HLK859:HLT859"/>
    <mergeCell ref="HLU859:HMD859"/>
    <mergeCell ref="HME859:HMN859"/>
    <mergeCell ref="HMO859:HMX859"/>
    <mergeCell ref="HMY859:HNH859"/>
    <mergeCell ref="HNI859:HNR859"/>
    <mergeCell ref="HNS859:HOB859"/>
    <mergeCell ref="HHE859:HHN859"/>
    <mergeCell ref="HHO859:HHX859"/>
    <mergeCell ref="HHY859:HIH859"/>
    <mergeCell ref="HII859:HIR859"/>
    <mergeCell ref="HIS859:HJB859"/>
    <mergeCell ref="HJC859:HJL859"/>
    <mergeCell ref="HJM859:HJV859"/>
    <mergeCell ref="HJW859:HKF859"/>
    <mergeCell ref="HKG859:HKP859"/>
    <mergeCell ref="HDS859:HEB859"/>
    <mergeCell ref="HEC859:HEL859"/>
    <mergeCell ref="HEM859:HEV859"/>
    <mergeCell ref="HEW859:HFF859"/>
    <mergeCell ref="HFG859:HFP859"/>
    <mergeCell ref="HFQ859:HFZ859"/>
    <mergeCell ref="HGA859:HGJ859"/>
    <mergeCell ref="HGK859:HGT859"/>
    <mergeCell ref="HGU859:HHD859"/>
    <mergeCell ref="HAG859:HAP859"/>
    <mergeCell ref="HAQ859:HAZ859"/>
    <mergeCell ref="HBA859:HBJ859"/>
    <mergeCell ref="HBK859:HBT859"/>
    <mergeCell ref="HBU859:HCD859"/>
    <mergeCell ref="HCE859:HCN859"/>
    <mergeCell ref="HCO859:HCX859"/>
    <mergeCell ref="HCY859:HDH859"/>
    <mergeCell ref="HDI859:HDR859"/>
    <mergeCell ref="GWU859:GXD859"/>
    <mergeCell ref="GXE859:GXN859"/>
    <mergeCell ref="GXO859:GXX859"/>
    <mergeCell ref="GXY859:GYH859"/>
    <mergeCell ref="GYI859:GYR859"/>
    <mergeCell ref="GYS859:GZB859"/>
    <mergeCell ref="GZC859:GZL859"/>
    <mergeCell ref="GZM859:GZV859"/>
    <mergeCell ref="GZW859:HAF859"/>
    <mergeCell ref="GTI859:GTR859"/>
    <mergeCell ref="GTS859:GUB859"/>
    <mergeCell ref="GUC859:GUL859"/>
    <mergeCell ref="GUM859:GUV859"/>
    <mergeCell ref="GUW859:GVF859"/>
    <mergeCell ref="GVG859:GVP859"/>
    <mergeCell ref="GVQ859:GVZ859"/>
    <mergeCell ref="GWA859:GWJ859"/>
    <mergeCell ref="GWK859:GWT859"/>
    <mergeCell ref="GPW859:GQF859"/>
    <mergeCell ref="GQG859:GQP859"/>
    <mergeCell ref="GQQ859:GQZ859"/>
    <mergeCell ref="GRA859:GRJ859"/>
    <mergeCell ref="GRK859:GRT859"/>
    <mergeCell ref="GRU859:GSD859"/>
    <mergeCell ref="GSE859:GSN859"/>
    <mergeCell ref="GSO859:GSX859"/>
    <mergeCell ref="GSY859:GTH859"/>
    <mergeCell ref="GMK859:GMT859"/>
    <mergeCell ref="GMU859:GND859"/>
    <mergeCell ref="GNE859:GNN859"/>
    <mergeCell ref="GNO859:GNX859"/>
    <mergeCell ref="GNY859:GOH859"/>
    <mergeCell ref="GOI859:GOR859"/>
    <mergeCell ref="GOS859:GPB859"/>
    <mergeCell ref="GPC859:GPL859"/>
    <mergeCell ref="GPM859:GPV859"/>
    <mergeCell ref="GIY859:GJH859"/>
    <mergeCell ref="GJI859:GJR859"/>
    <mergeCell ref="GJS859:GKB859"/>
    <mergeCell ref="GKC859:GKL859"/>
    <mergeCell ref="GKM859:GKV859"/>
    <mergeCell ref="GKW859:GLF859"/>
    <mergeCell ref="GLG859:GLP859"/>
    <mergeCell ref="GLQ859:GLZ859"/>
    <mergeCell ref="GMA859:GMJ859"/>
    <mergeCell ref="GFM859:GFV859"/>
    <mergeCell ref="GFW859:GGF859"/>
    <mergeCell ref="GGG859:GGP859"/>
    <mergeCell ref="GGQ859:GGZ859"/>
    <mergeCell ref="GHA859:GHJ859"/>
    <mergeCell ref="GHK859:GHT859"/>
    <mergeCell ref="GHU859:GID859"/>
    <mergeCell ref="GIE859:GIN859"/>
    <mergeCell ref="GIO859:GIX859"/>
    <mergeCell ref="GCA859:GCJ859"/>
    <mergeCell ref="GCK859:GCT859"/>
    <mergeCell ref="GCU859:GDD859"/>
    <mergeCell ref="GDE859:GDN859"/>
    <mergeCell ref="GDO859:GDX859"/>
    <mergeCell ref="GDY859:GEH859"/>
    <mergeCell ref="GEI859:GER859"/>
    <mergeCell ref="GES859:GFB859"/>
    <mergeCell ref="GFC859:GFL859"/>
    <mergeCell ref="FYO859:FYX859"/>
    <mergeCell ref="FYY859:FZH859"/>
    <mergeCell ref="FZI859:FZR859"/>
    <mergeCell ref="FZS859:GAB859"/>
    <mergeCell ref="GAC859:GAL859"/>
    <mergeCell ref="GAM859:GAV859"/>
    <mergeCell ref="GAW859:GBF859"/>
    <mergeCell ref="GBG859:GBP859"/>
    <mergeCell ref="GBQ859:GBZ859"/>
    <mergeCell ref="FVC859:FVL859"/>
    <mergeCell ref="FVM859:FVV859"/>
    <mergeCell ref="FVW859:FWF859"/>
    <mergeCell ref="FWG859:FWP859"/>
    <mergeCell ref="FWQ859:FWZ859"/>
    <mergeCell ref="FXA859:FXJ859"/>
    <mergeCell ref="FXK859:FXT859"/>
    <mergeCell ref="FXU859:FYD859"/>
    <mergeCell ref="FYE859:FYN859"/>
    <mergeCell ref="FRQ859:FRZ859"/>
    <mergeCell ref="FSA859:FSJ859"/>
    <mergeCell ref="FSK859:FST859"/>
    <mergeCell ref="FSU859:FTD859"/>
    <mergeCell ref="FTE859:FTN859"/>
    <mergeCell ref="FTO859:FTX859"/>
    <mergeCell ref="FTY859:FUH859"/>
    <mergeCell ref="FUI859:FUR859"/>
    <mergeCell ref="FUS859:FVB859"/>
    <mergeCell ref="FOE859:FON859"/>
    <mergeCell ref="FOO859:FOX859"/>
    <mergeCell ref="FOY859:FPH859"/>
    <mergeCell ref="FPI859:FPR859"/>
    <mergeCell ref="FPS859:FQB859"/>
    <mergeCell ref="FQC859:FQL859"/>
    <mergeCell ref="FQM859:FQV859"/>
    <mergeCell ref="FQW859:FRF859"/>
    <mergeCell ref="FRG859:FRP859"/>
    <mergeCell ref="FKS859:FLB859"/>
    <mergeCell ref="FLC859:FLL859"/>
    <mergeCell ref="FLM859:FLV859"/>
    <mergeCell ref="FLW859:FMF859"/>
    <mergeCell ref="FMG859:FMP859"/>
    <mergeCell ref="FMQ859:FMZ859"/>
    <mergeCell ref="FNA859:FNJ859"/>
    <mergeCell ref="FNK859:FNT859"/>
    <mergeCell ref="FNU859:FOD859"/>
    <mergeCell ref="FHG859:FHP859"/>
    <mergeCell ref="FHQ859:FHZ859"/>
    <mergeCell ref="FIA859:FIJ859"/>
    <mergeCell ref="FIK859:FIT859"/>
    <mergeCell ref="FIU859:FJD859"/>
    <mergeCell ref="FJE859:FJN859"/>
    <mergeCell ref="FJO859:FJX859"/>
    <mergeCell ref="FJY859:FKH859"/>
    <mergeCell ref="FKI859:FKR859"/>
    <mergeCell ref="FDU859:FED859"/>
    <mergeCell ref="FEE859:FEN859"/>
    <mergeCell ref="FEO859:FEX859"/>
    <mergeCell ref="FEY859:FFH859"/>
    <mergeCell ref="FFI859:FFR859"/>
    <mergeCell ref="FFS859:FGB859"/>
    <mergeCell ref="FGC859:FGL859"/>
    <mergeCell ref="FGM859:FGV859"/>
    <mergeCell ref="FGW859:FHF859"/>
    <mergeCell ref="FAI859:FAR859"/>
    <mergeCell ref="FAS859:FBB859"/>
    <mergeCell ref="FBC859:FBL859"/>
    <mergeCell ref="FBM859:FBV859"/>
    <mergeCell ref="FBW859:FCF859"/>
    <mergeCell ref="FCG859:FCP859"/>
    <mergeCell ref="FCQ859:FCZ859"/>
    <mergeCell ref="FDA859:FDJ859"/>
    <mergeCell ref="FDK859:FDT859"/>
    <mergeCell ref="EWW859:EXF859"/>
    <mergeCell ref="EXG859:EXP859"/>
    <mergeCell ref="EXQ859:EXZ859"/>
    <mergeCell ref="EYA859:EYJ859"/>
    <mergeCell ref="EYK859:EYT859"/>
    <mergeCell ref="EYU859:EZD859"/>
    <mergeCell ref="EZE859:EZN859"/>
    <mergeCell ref="EZO859:EZX859"/>
    <mergeCell ref="EZY859:FAH859"/>
    <mergeCell ref="ETK859:ETT859"/>
    <mergeCell ref="ETU859:EUD859"/>
    <mergeCell ref="EUE859:EUN859"/>
    <mergeCell ref="EUO859:EUX859"/>
    <mergeCell ref="EUY859:EVH859"/>
    <mergeCell ref="EVI859:EVR859"/>
    <mergeCell ref="EVS859:EWB859"/>
    <mergeCell ref="EWC859:EWL859"/>
    <mergeCell ref="EWM859:EWV859"/>
    <mergeCell ref="EPY859:EQH859"/>
    <mergeCell ref="EQI859:EQR859"/>
    <mergeCell ref="EQS859:ERB859"/>
    <mergeCell ref="ERC859:ERL859"/>
    <mergeCell ref="ERM859:ERV859"/>
    <mergeCell ref="ERW859:ESF859"/>
    <mergeCell ref="ESG859:ESP859"/>
    <mergeCell ref="ESQ859:ESZ859"/>
    <mergeCell ref="ETA859:ETJ859"/>
    <mergeCell ref="EMM859:EMV859"/>
    <mergeCell ref="EMW859:ENF859"/>
    <mergeCell ref="ENG859:ENP859"/>
    <mergeCell ref="ENQ859:ENZ859"/>
    <mergeCell ref="EOA859:EOJ859"/>
    <mergeCell ref="EOK859:EOT859"/>
    <mergeCell ref="EOU859:EPD859"/>
    <mergeCell ref="EPE859:EPN859"/>
    <mergeCell ref="EPO859:EPX859"/>
    <mergeCell ref="EJA859:EJJ859"/>
    <mergeCell ref="EJK859:EJT859"/>
    <mergeCell ref="EJU859:EKD859"/>
    <mergeCell ref="EKE859:EKN859"/>
    <mergeCell ref="EKO859:EKX859"/>
    <mergeCell ref="EKY859:ELH859"/>
    <mergeCell ref="ELI859:ELR859"/>
    <mergeCell ref="ELS859:EMB859"/>
    <mergeCell ref="EMC859:EML859"/>
    <mergeCell ref="EFO859:EFX859"/>
    <mergeCell ref="EFY859:EGH859"/>
    <mergeCell ref="EGI859:EGR859"/>
    <mergeCell ref="EGS859:EHB859"/>
    <mergeCell ref="EHC859:EHL859"/>
    <mergeCell ref="EHM859:EHV859"/>
    <mergeCell ref="EHW859:EIF859"/>
    <mergeCell ref="EIG859:EIP859"/>
    <mergeCell ref="EIQ859:EIZ859"/>
    <mergeCell ref="ECC859:ECL859"/>
    <mergeCell ref="ECM859:ECV859"/>
    <mergeCell ref="ECW859:EDF859"/>
    <mergeCell ref="EDG859:EDP859"/>
    <mergeCell ref="EDQ859:EDZ859"/>
    <mergeCell ref="EEA859:EEJ859"/>
    <mergeCell ref="EEK859:EET859"/>
    <mergeCell ref="EEU859:EFD859"/>
    <mergeCell ref="EFE859:EFN859"/>
    <mergeCell ref="DYQ859:DYZ859"/>
    <mergeCell ref="DZA859:DZJ859"/>
    <mergeCell ref="DZK859:DZT859"/>
    <mergeCell ref="DZU859:EAD859"/>
    <mergeCell ref="EAE859:EAN859"/>
    <mergeCell ref="EAO859:EAX859"/>
    <mergeCell ref="EAY859:EBH859"/>
    <mergeCell ref="EBI859:EBR859"/>
    <mergeCell ref="EBS859:ECB859"/>
    <mergeCell ref="DVE859:DVN859"/>
    <mergeCell ref="DVO859:DVX859"/>
    <mergeCell ref="DVY859:DWH859"/>
    <mergeCell ref="DWI859:DWR859"/>
    <mergeCell ref="DWS859:DXB859"/>
    <mergeCell ref="DXC859:DXL859"/>
    <mergeCell ref="DXM859:DXV859"/>
    <mergeCell ref="DXW859:DYF859"/>
    <mergeCell ref="DYG859:DYP859"/>
    <mergeCell ref="DRS859:DSB859"/>
    <mergeCell ref="DSC859:DSL859"/>
    <mergeCell ref="DSM859:DSV859"/>
    <mergeCell ref="DSW859:DTF859"/>
    <mergeCell ref="DTG859:DTP859"/>
    <mergeCell ref="DTQ859:DTZ859"/>
    <mergeCell ref="DUA859:DUJ859"/>
    <mergeCell ref="DUK859:DUT859"/>
    <mergeCell ref="DUU859:DVD859"/>
    <mergeCell ref="DOG859:DOP859"/>
    <mergeCell ref="DOQ859:DOZ859"/>
    <mergeCell ref="DPA859:DPJ859"/>
    <mergeCell ref="DPK859:DPT859"/>
    <mergeCell ref="DPU859:DQD859"/>
    <mergeCell ref="DQE859:DQN859"/>
    <mergeCell ref="DQO859:DQX859"/>
    <mergeCell ref="DQY859:DRH859"/>
    <mergeCell ref="DRI859:DRR859"/>
    <mergeCell ref="DKU859:DLD859"/>
    <mergeCell ref="DLE859:DLN859"/>
    <mergeCell ref="DLO859:DLX859"/>
    <mergeCell ref="DLY859:DMH859"/>
    <mergeCell ref="DMI859:DMR859"/>
    <mergeCell ref="DMS859:DNB859"/>
    <mergeCell ref="DNC859:DNL859"/>
    <mergeCell ref="DNM859:DNV859"/>
    <mergeCell ref="DNW859:DOF859"/>
    <mergeCell ref="DHI859:DHR859"/>
    <mergeCell ref="DHS859:DIB859"/>
    <mergeCell ref="DIC859:DIL859"/>
    <mergeCell ref="DIM859:DIV859"/>
    <mergeCell ref="DIW859:DJF859"/>
    <mergeCell ref="DJG859:DJP859"/>
    <mergeCell ref="DJQ859:DJZ859"/>
    <mergeCell ref="DKA859:DKJ859"/>
    <mergeCell ref="DKK859:DKT859"/>
    <mergeCell ref="DDW859:DEF859"/>
    <mergeCell ref="DEG859:DEP859"/>
    <mergeCell ref="DEQ859:DEZ859"/>
    <mergeCell ref="DFA859:DFJ859"/>
    <mergeCell ref="DFK859:DFT859"/>
    <mergeCell ref="DFU859:DGD859"/>
    <mergeCell ref="DGE859:DGN859"/>
    <mergeCell ref="DGO859:DGX859"/>
    <mergeCell ref="DGY859:DHH859"/>
    <mergeCell ref="DAK859:DAT859"/>
    <mergeCell ref="DAU859:DBD859"/>
    <mergeCell ref="DBE859:DBN859"/>
    <mergeCell ref="DBO859:DBX859"/>
    <mergeCell ref="DBY859:DCH859"/>
    <mergeCell ref="DCI859:DCR859"/>
    <mergeCell ref="DCS859:DDB859"/>
    <mergeCell ref="DDC859:DDL859"/>
    <mergeCell ref="DDM859:DDV859"/>
    <mergeCell ref="CWY859:CXH859"/>
    <mergeCell ref="CXI859:CXR859"/>
    <mergeCell ref="CXS859:CYB859"/>
    <mergeCell ref="CYC859:CYL859"/>
    <mergeCell ref="CYM859:CYV859"/>
    <mergeCell ref="CYW859:CZF859"/>
    <mergeCell ref="CZG859:CZP859"/>
    <mergeCell ref="CZQ859:CZZ859"/>
    <mergeCell ref="DAA859:DAJ859"/>
    <mergeCell ref="CTM859:CTV859"/>
    <mergeCell ref="CTW859:CUF859"/>
    <mergeCell ref="CUG859:CUP859"/>
    <mergeCell ref="CUQ859:CUZ859"/>
    <mergeCell ref="CVA859:CVJ859"/>
    <mergeCell ref="CVK859:CVT859"/>
    <mergeCell ref="CVU859:CWD859"/>
    <mergeCell ref="CWE859:CWN859"/>
    <mergeCell ref="CWO859:CWX859"/>
    <mergeCell ref="CQA859:CQJ859"/>
    <mergeCell ref="CQK859:CQT859"/>
    <mergeCell ref="CQU859:CRD859"/>
    <mergeCell ref="CRE859:CRN859"/>
    <mergeCell ref="CRO859:CRX859"/>
    <mergeCell ref="CRY859:CSH859"/>
    <mergeCell ref="CSI859:CSR859"/>
    <mergeCell ref="CSS859:CTB859"/>
    <mergeCell ref="CTC859:CTL859"/>
    <mergeCell ref="CMO859:CMX859"/>
    <mergeCell ref="CMY859:CNH859"/>
    <mergeCell ref="CNI859:CNR859"/>
    <mergeCell ref="CNS859:COB859"/>
    <mergeCell ref="COC859:COL859"/>
    <mergeCell ref="COM859:COV859"/>
    <mergeCell ref="COW859:CPF859"/>
    <mergeCell ref="CPG859:CPP859"/>
    <mergeCell ref="CPQ859:CPZ859"/>
    <mergeCell ref="CJC859:CJL859"/>
    <mergeCell ref="CJM859:CJV859"/>
    <mergeCell ref="CJW859:CKF859"/>
    <mergeCell ref="CKG859:CKP859"/>
    <mergeCell ref="CKQ859:CKZ859"/>
    <mergeCell ref="CLA859:CLJ859"/>
    <mergeCell ref="CLK859:CLT859"/>
    <mergeCell ref="CLU859:CMD859"/>
    <mergeCell ref="CME859:CMN859"/>
    <mergeCell ref="CFQ859:CFZ859"/>
    <mergeCell ref="CGA859:CGJ859"/>
    <mergeCell ref="CGK859:CGT859"/>
    <mergeCell ref="CGU859:CHD859"/>
    <mergeCell ref="CHE859:CHN859"/>
    <mergeCell ref="CHO859:CHX859"/>
    <mergeCell ref="CHY859:CIH859"/>
    <mergeCell ref="CII859:CIR859"/>
    <mergeCell ref="CIS859:CJB859"/>
    <mergeCell ref="CCE859:CCN859"/>
    <mergeCell ref="CCO859:CCX859"/>
    <mergeCell ref="CCY859:CDH859"/>
    <mergeCell ref="CDI859:CDR859"/>
    <mergeCell ref="CDS859:CEB859"/>
    <mergeCell ref="CEC859:CEL859"/>
    <mergeCell ref="CEM859:CEV859"/>
    <mergeCell ref="CEW859:CFF859"/>
    <mergeCell ref="CFG859:CFP859"/>
    <mergeCell ref="BYS859:BZB859"/>
    <mergeCell ref="BZC859:BZL859"/>
    <mergeCell ref="BZM859:BZV859"/>
    <mergeCell ref="BZW859:CAF859"/>
    <mergeCell ref="CAG859:CAP859"/>
    <mergeCell ref="CAQ859:CAZ859"/>
    <mergeCell ref="CBA859:CBJ859"/>
    <mergeCell ref="CBK859:CBT859"/>
    <mergeCell ref="CBU859:CCD859"/>
    <mergeCell ref="BVG859:BVP859"/>
    <mergeCell ref="BVQ859:BVZ859"/>
    <mergeCell ref="BWA859:BWJ859"/>
    <mergeCell ref="BWK859:BWT859"/>
    <mergeCell ref="BWU859:BXD859"/>
    <mergeCell ref="BXE859:BXN859"/>
    <mergeCell ref="BXO859:BXX859"/>
    <mergeCell ref="BXY859:BYH859"/>
    <mergeCell ref="BYI859:BYR859"/>
    <mergeCell ref="BRU859:BSD859"/>
    <mergeCell ref="BSE859:BSN859"/>
    <mergeCell ref="BSO859:BSX859"/>
    <mergeCell ref="BSY859:BTH859"/>
    <mergeCell ref="BTI859:BTR859"/>
    <mergeCell ref="BTS859:BUB859"/>
    <mergeCell ref="BUC859:BUL859"/>
    <mergeCell ref="BUM859:BUV859"/>
    <mergeCell ref="BUW859:BVF859"/>
    <mergeCell ref="BOI859:BOR859"/>
    <mergeCell ref="BOS859:BPB859"/>
    <mergeCell ref="BPC859:BPL859"/>
    <mergeCell ref="BPM859:BPV859"/>
    <mergeCell ref="BPW859:BQF859"/>
    <mergeCell ref="BQG859:BQP859"/>
    <mergeCell ref="BQQ859:BQZ859"/>
    <mergeCell ref="BRA859:BRJ859"/>
    <mergeCell ref="BRK859:BRT859"/>
    <mergeCell ref="BKW859:BLF859"/>
    <mergeCell ref="BLG859:BLP859"/>
    <mergeCell ref="BLQ859:BLZ859"/>
    <mergeCell ref="BMA859:BMJ859"/>
    <mergeCell ref="BMK859:BMT859"/>
    <mergeCell ref="BMU859:BND859"/>
    <mergeCell ref="BNE859:BNN859"/>
    <mergeCell ref="BNO859:BNX859"/>
    <mergeCell ref="BNY859:BOH859"/>
    <mergeCell ref="BHK859:BHT859"/>
    <mergeCell ref="BHU859:BID859"/>
    <mergeCell ref="BIE859:BIN859"/>
    <mergeCell ref="BIO859:BIX859"/>
    <mergeCell ref="BIY859:BJH859"/>
    <mergeCell ref="BJI859:BJR859"/>
    <mergeCell ref="BJS859:BKB859"/>
    <mergeCell ref="BKC859:BKL859"/>
    <mergeCell ref="BKM859:BKV859"/>
    <mergeCell ref="BDY859:BEH859"/>
    <mergeCell ref="BEI859:BER859"/>
    <mergeCell ref="BES859:BFB859"/>
    <mergeCell ref="BFC859:BFL859"/>
    <mergeCell ref="BFM859:BFV859"/>
    <mergeCell ref="BFW859:BGF859"/>
    <mergeCell ref="BGG859:BGP859"/>
    <mergeCell ref="BGQ859:BGZ859"/>
    <mergeCell ref="BHA859:BHJ859"/>
    <mergeCell ref="BAM859:BAV859"/>
    <mergeCell ref="BAW859:BBF859"/>
    <mergeCell ref="BBG859:BBP859"/>
    <mergeCell ref="BBQ859:BBZ859"/>
    <mergeCell ref="BCA859:BCJ859"/>
    <mergeCell ref="BCK859:BCT859"/>
    <mergeCell ref="BCU859:BDD859"/>
    <mergeCell ref="BDE859:BDN859"/>
    <mergeCell ref="BDO859:BDX859"/>
    <mergeCell ref="AXA859:AXJ859"/>
    <mergeCell ref="AXK859:AXT859"/>
    <mergeCell ref="AXU859:AYD859"/>
    <mergeCell ref="AYE859:AYN859"/>
    <mergeCell ref="AYO859:AYX859"/>
    <mergeCell ref="AYY859:AZH859"/>
    <mergeCell ref="AZI859:AZR859"/>
    <mergeCell ref="AZS859:BAB859"/>
    <mergeCell ref="BAC859:BAL859"/>
    <mergeCell ref="ATO859:ATX859"/>
    <mergeCell ref="ATY859:AUH859"/>
    <mergeCell ref="AUI859:AUR859"/>
    <mergeCell ref="AUS859:AVB859"/>
    <mergeCell ref="AVC859:AVL859"/>
    <mergeCell ref="AVM859:AVV859"/>
    <mergeCell ref="AVW859:AWF859"/>
    <mergeCell ref="AWG859:AWP859"/>
    <mergeCell ref="AWQ859:AWZ859"/>
    <mergeCell ref="AQC859:AQL859"/>
    <mergeCell ref="AQM859:AQV859"/>
    <mergeCell ref="AQW859:ARF859"/>
    <mergeCell ref="ARG859:ARP859"/>
    <mergeCell ref="ARQ859:ARZ859"/>
    <mergeCell ref="ASA859:ASJ859"/>
    <mergeCell ref="ASK859:AST859"/>
    <mergeCell ref="ASU859:ATD859"/>
    <mergeCell ref="ATE859:ATN859"/>
    <mergeCell ref="AMQ859:AMZ859"/>
    <mergeCell ref="ANA859:ANJ859"/>
    <mergeCell ref="ANK859:ANT859"/>
    <mergeCell ref="ANU859:AOD859"/>
    <mergeCell ref="AOE859:AON859"/>
    <mergeCell ref="AOO859:AOX859"/>
    <mergeCell ref="AOY859:APH859"/>
    <mergeCell ref="API859:APR859"/>
    <mergeCell ref="APS859:AQB859"/>
    <mergeCell ref="AJE859:AJN859"/>
    <mergeCell ref="AJO859:AJX859"/>
    <mergeCell ref="AJY859:AKH859"/>
    <mergeCell ref="AKI859:AKR859"/>
    <mergeCell ref="AKS859:ALB859"/>
    <mergeCell ref="ALC859:ALL859"/>
    <mergeCell ref="ALM859:ALV859"/>
    <mergeCell ref="ALW859:AMF859"/>
    <mergeCell ref="AMG859:AMP859"/>
    <mergeCell ref="AFS859:AGB859"/>
    <mergeCell ref="AGC859:AGL859"/>
    <mergeCell ref="AGM859:AGV859"/>
    <mergeCell ref="AGW859:AHF859"/>
    <mergeCell ref="AHG859:AHP859"/>
    <mergeCell ref="AHQ859:AHZ859"/>
    <mergeCell ref="AIA859:AIJ859"/>
    <mergeCell ref="AIK859:AIT859"/>
    <mergeCell ref="AIU859:AJD859"/>
    <mergeCell ref="ACG859:ACP859"/>
    <mergeCell ref="ACQ859:ACZ859"/>
    <mergeCell ref="ADA859:ADJ859"/>
    <mergeCell ref="ADK859:ADT859"/>
    <mergeCell ref="ADU859:AED859"/>
    <mergeCell ref="AEE859:AEN859"/>
    <mergeCell ref="AEO859:AEX859"/>
    <mergeCell ref="AEY859:AFH859"/>
    <mergeCell ref="AFI859:AFR859"/>
    <mergeCell ref="YU859:ZD859"/>
    <mergeCell ref="ZE859:ZN859"/>
    <mergeCell ref="ZO859:ZX859"/>
    <mergeCell ref="ZY859:AAH859"/>
    <mergeCell ref="AAI859:AAR859"/>
    <mergeCell ref="AAS859:ABB859"/>
    <mergeCell ref="ABC859:ABL859"/>
    <mergeCell ref="ABM859:ABV859"/>
    <mergeCell ref="ABW859:ACF859"/>
    <mergeCell ref="VI859:VR859"/>
    <mergeCell ref="VS859:WB859"/>
    <mergeCell ref="WC859:WL859"/>
    <mergeCell ref="WM859:WV859"/>
    <mergeCell ref="WW859:XF859"/>
    <mergeCell ref="XG859:XP859"/>
    <mergeCell ref="XQ859:XZ859"/>
    <mergeCell ref="YA859:YJ859"/>
    <mergeCell ref="YK859:YT859"/>
    <mergeCell ref="RW859:SF859"/>
    <mergeCell ref="SG859:SP859"/>
    <mergeCell ref="SQ859:SZ859"/>
    <mergeCell ref="TA859:TJ859"/>
    <mergeCell ref="TK859:TT859"/>
    <mergeCell ref="TU859:UD859"/>
    <mergeCell ref="UE859:UN859"/>
    <mergeCell ref="UO859:UX859"/>
    <mergeCell ref="UY859:VH859"/>
    <mergeCell ref="OK859:OT859"/>
    <mergeCell ref="OU859:PD859"/>
    <mergeCell ref="PE859:PN859"/>
    <mergeCell ref="PO859:PX859"/>
    <mergeCell ref="PY859:QH859"/>
    <mergeCell ref="QI859:QR859"/>
    <mergeCell ref="QS859:RB859"/>
    <mergeCell ref="RC859:RL859"/>
    <mergeCell ref="RM859:RV859"/>
    <mergeCell ref="KY859:LH859"/>
    <mergeCell ref="LI859:LR859"/>
    <mergeCell ref="LS859:MB859"/>
    <mergeCell ref="MC859:ML859"/>
    <mergeCell ref="MM859:MV859"/>
    <mergeCell ref="MW859:NF859"/>
    <mergeCell ref="NG859:NP859"/>
    <mergeCell ref="NQ859:NZ859"/>
    <mergeCell ref="OA859:OJ859"/>
    <mergeCell ref="HM859:HV859"/>
    <mergeCell ref="HW859:IF859"/>
    <mergeCell ref="IG859:IP859"/>
    <mergeCell ref="IQ859:IZ859"/>
    <mergeCell ref="JA859:JJ859"/>
    <mergeCell ref="JK859:JT859"/>
    <mergeCell ref="JU859:KD859"/>
    <mergeCell ref="KE859:KN859"/>
    <mergeCell ref="KO859:KX859"/>
    <mergeCell ref="XEQ857:XEZ857"/>
    <mergeCell ref="XFA857:XFD857"/>
    <mergeCell ref="A859:J859"/>
    <mergeCell ref="K859:T859"/>
    <mergeCell ref="U859:AD859"/>
    <mergeCell ref="AE859:AN859"/>
    <mergeCell ref="AO859:AX859"/>
    <mergeCell ref="AY859:BH859"/>
    <mergeCell ref="BI859:BR859"/>
    <mergeCell ref="BS859:CB859"/>
    <mergeCell ref="CC859:CL859"/>
    <mergeCell ref="CM859:CV859"/>
    <mergeCell ref="CW859:DF859"/>
    <mergeCell ref="DG859:DP859"/>
    <mergeCell ref="DQ859:DZ859"/>
    <mergeCell ref="EA859:EJ859"/>
    <mergeCell ref="EK859:ET859"/>
    <mergeCell ref="EU859:FD859"/>
    <mergeCell ref="FE859:FN859"/>
    <mergeCell ref="FO859:FX859"/>
    <mergeCell ref="FY859:GH859"/>
    <mergeCell ref="GI859:GR859"/>
    <mergeCell ref="GS859:HB859"/>
    <mergeCell ref="HC859:HL859"/>
    <mergeCell ref="XBE857:XBN857"/>
    <mergeCell ref="XBO857:XBX857"/>
    <mergeCell ref="XBY857:XCH857"/>
    <mergeCell ref="XCI857:XCR857"/>
    <mergeCell ref="XCS857:XDB857"/>
    <mergeCell ref="XDC857:XDL857"/>
    <mergeCell ref="XDM857:XDV857"/>
    <mergeCell ref="XDW857:XEF857"/>
    <mergeCell ref="XEG857:XEP857"/>
    <mergeCell ref="WXS857:WYB857"/>
    <mergeCell ref="WYC857:WYL857"/>
    <mergeCell ref="WYM857:WYV857"/>
    <mergeCell ref="WYW857:WZF857"/>
    <mergeCell ref="WZG857:WZP857"/>
    <mergeCell ref="WZQ857:WZZ857"/>
    <mergeCell ref="XAA857:XAJ857"/>
    <mergeCell ref="XAK857:XAT857"/>
    <mergeCell ref="XAU857:XBD857"/>
    <mergeCell ref="WUG857:WUP857"/>
    <mergeCell ref="WUQ857:WUZ857"/>
    <mergeCell ref="WVA857:WVJ857"/>
    <mergeCell ref="WVK857:WVT857"/>
    <mergeCell ref="WVU857:WWD857"/>
    <mergeCell ref="WWE857:WWN857"/>
    <mergeCell ref="WWO857:WWX857"/>
    <mergeCell ref="WWY857:WXH857"/>
    <mergeCell ref="WXI857:WXR857"/>
    <mergeCell ref="WQU857:WRD857"/>
    <mergeCell ref="WRE857:WRN857"/>
    <mergeCell ref="WRO857:WRX857"/>
    <mergeCell ref="WRY857:WSH857"/>
    <mergeCell ref="WSI857:WSR857"/>
    <mergeCell ref="WSS857:WTB857"/>
    <mergeCell ref="WTC857:WTL857"/>
    <mergeCell ref="WTM857:WTV857"/>
    <mergeCell ref="WTW857:WUF857"/>
    <mergeCell ref="WNI857:WNR857"/>
    <mergeCell ref="WNS857:WOB857"/>
    <mergeCell ref="WOC857:WOL857"/>
    <mergeCell ref="WOM857:WOV857"/>
    <mergeCell ref="WOW857:WPF857"/>
    <mergeCell ref="WPG857:WPP857"/>
    <mergeCell ref="WPQ857:WPZ857"/>
    <mergeCell ref="WQA857:WQJ857"/>
    <mergeCell ref="WQK857:WQT857"/>
    <mergeCell ref="WJW857:WKF857"/>
    <mergeCell ref="WKG857:WKP857"/>
    <mergeCell ref="WKQ857:WKZ857"/>
    <mergeCell ref="WLA857:WLJ857"/>
    <mergeCell ref="WLK857:WLT857"/>
    <mergeCell ref="WLU857:WMD857"/>
    <mergeCell ref="WME857:WMN857"/>
    <mergeCell ref="WMO857:WMX857"/>
    <mergeCell ref="WMY857:WNH857"/>
    <mergeCell ref="WGK857:WGT857"/>
    <mergeCell ref="WGU857:WHD857"/>
    <mergeCell ref="WHE857:WHN857"/>
    <mergeCell ref="WHO857:WHX857"/>
    <mergeCell ref="WHY857:WIH857"/>
    <mergeCell ref="WII857:WIR857"/>
    <mergeCell ref="WIS857:WJB857"/>
    <mergeCell ref="WJC857:WJL857"/>
    <mergeCell ref="WJM857:WJV857"/>
    <mergeCell ref="WCY857:WDH857"/>
    <mergeCell ref="WDI857:WDR857"/>
    <mergeCell ref="WDS857:WEB857"/>
    <mergeCell ref="WEC857:WEL857"/>
    <mergeCell ref="WEM857:WEV857"/>
    <mergeCell ref="WEW857:WFF857"/>
    <mergeCell ref="WFG857:WFP857"/>
    <mergeCell ref="WFQ857:WFZ857"/>
    <mergeCell ref="WGA857:WGJ857"/>
    <mergeCell ref="VZM857:VZV857"/>
    <mergeCell ref="VZW857:WAF857"/>
    <mergeCell ref="WAG857:WAP857"/>
    <mergeCell ref="WAQ857:WAZ857"/>
    <mergeCell ref="WBA857:WBJ857"/>
    <mergeCell ref="WBK857:WBT857"/>
    <mergeCell ref="WBU857:WCD857"/>
    <mergeCell ref="WCE857:WCN857"/>
    <mergeCell ref="WCO857:WCX857"/>
    <mergeCell ref="VWA857:VWJ857"/>
    <mergeCell ref="VWK857:VWT857"/>
    <mergeCell ref="VWU857:VXD857"/>
    <mergeCell ref="VXE857:VXN857"/>
    <mergeCell ref="VXO857:VXX857"/>
    <mergeCell ref="VXY857:VYH857"/>
    <mergeCell ref="VYI857:VYR857"/>
    <mergeCell ref="VYS857:VZB857"/>
    <mergeCell ref="VZC857:VZL857"/>
    <mergeCell ref="VSO857:VSX857"/>
    <mergeCell ref="VSY857:VTH857"/>
    <mergeCell ref="VTI857:VTR857"/>
    <mergeCell ref="VTS857:VUB857"/>
    <mergeCell ref="VUC857:VUL857"/>
    <mergeCell ref="VUM857:VUV857"/>
    <mergeCell ref="VUW857:VVF857"/>
    <mergeCell ref="VVG857:VVP857"/>
    <mergeCell ref="VVQ857:VVZ857"/>
    <mergeCell ref="VPC857:VPL857"/>
    <mergeCell ref="VPM857:VPV857"/>
    <mergeCell ref="VPW857:VQF857"/>
    <mergeCell ref="VQG857:VQP857"/>
    <mergeCell ref="VQQ857:VQZ857"/>
    <mergeCell ref="VRA857:VRJ857"/>
    <mergeCell ref="VRK857:VRT857"/>
    <mergeCell ref="VRU857:VSD857"/>
    <mergeCell ref="VSE857:VSN857"/>
    <mergeCell ref="VLQ857:VLZ857"/>
    <mergeCell ref="VMA857:VMJ857"/>
    <mergeCell ref="VMK857:VMT857"/>
    <mergeCell ref="VMU857:VND857"/>
    <mergeCell ref="VNE857:VNN857"/>
    <mergeCell ref="VNO857:VNX857"/>
    <mergeCell ref="VNY857:VOH857"/>
    <mergeCell ref="VOI857:VOR857"/>
    <mergeCell ref="VOS857:VPB857"/>
    <mergeCell ref="VIE857:VIN857"/>
    <mergeCell ref="VIO857:VIX857"/>
    <mergeCell ref="VIY857:VJH857"/>
    <mergeCell ref="VJI857:VJR857"/>
    <mergeCell ref="VJS857:VKB857"/>
    <mergeCell ref="VKC857:VKL857"/>
    <mergeCell ref="VKM857:VKV857"/>
    <mergeCell ref="VKW857:VLF857"/>
    <mergeCell ref="VLG857:VLP857"/>
    <mergeCell ref="VES857:VFB857"/>
    <mergeCell ref="VFC857:VFL857"/>
    <mergeCell ref="VFM857:VFV857"/>
    <mergeCell ref="VFW857:VGF857"/>
    <mergeCell ref="VGG857:VGP857"/>
    <mergeCell ref="VGQ857:VGZ857"/>
    <mergeCell ref="VHA857:VHJ857"/>
    <mergeCell ref="VHK857:VHT857"/>
    <mergeCell ref="VHU857:VID857"/>
    <mergeCell ref="VBG857:VBP857"/>
    <mergeCell ref="VBQ857:VBZ857"/>
    <mergeCell ref="VCA857:VCJ857"/>
    <mergeCell ref="VCK857:VCT857"/>
    <mergeCell ref="VCU857:VDD857"/>
    <mergeCell ref="VDE857:VDN857"/>
    <mergeCell ref="VDO857:VDX857"/>
    <mergeCell ref="VDY857:VEH857"/>
    <mergeCell ref="VEI857:VER857"/>
    <mergeCell ref="UXU857:UYD857"/>
    <mergeCell ref="UYE857:UYN857"/>
    <mergeCell ref="UYO857:UYX857"/>
    <mergeCell ref="UYY857:UZH857"/>
    <mergeCell ref="UZI857:UZR857"/>
    <mergeCell ref="UZS857:VAB857"/>
    <mergeCell ref="VAC857:VAL857"/>
    <mergeCell ref="VAM857:VAV857"/>
    <mergeCell ref="VAW857:VBF857"/>
    <mergeCell ref="UUI857:UUR857"/>
    <mergeCell ref="UUS857:UVB857"/>
    <mergeCell ref="UVC857:UVL857"/>
    <mergeCell ref="UVM857:UVV857"/>
    <mergeCell ref="UVW857:UWF857"/>
    <mergeCell ref="UWG857:UWP857"/>
    <mergeCell ref="UWQ857:UWZ857"/>
    <mergeCell ref="UXA857:UXJ857"/>
    <mergeCell ref="UXK857:UXT857"/>
    <mergeCell ref="UQW857:URF857"/>
    <mergeCell ref="URG857:URP857"/>
    <mergeCell ref="URQ857:URZ857"/>
    <mergeCell ref="USA857:USJ857"/>
    <mergeCell ref="USK857:UST857"/>
    <mergeCell ref="USU857:UTD857"/>
    <mergeCell ref="UTE857:UTN857"/>
    <mergeCell ref="UTO857:UTX857"/>
    <mergeCell ref="UTY857:UUH857"/>
    <mergeCell ref="UNK857:UNT857"/>
    <mergeCell ref="UNU857:UOD857"/>
    <mergeCell ref="UOE857:UON857"/>
    <mergeCell ref="UOO857:UOX857"/>
    <mergeCell ref="UOY857:UPH857"/>
    <mergeCell ref="UPI857:UPR857"/>
    <mergeCell ref="UPS857:UQB857"/>
    <mergeCell ref="UQC857:UQL857"/>
    <mergeCell ref="UQM857:UQV857"/>
    <mergeCell ref="UJY857:UKH857"/>
    <mergeCell ref="UKI857:UKR857"/>
    <mergeCell ref="UKS857:ULB857"/>
    <mergeCell ref="ULC857:ULL857"/>
    <mergeCell ref="ULM857:ULV857"/>
    <mergeCell ref="ULW857:UMF857"/>
    <mergeCell ref="UMG857:UMP857"/>
    <mergeCell ref="UMQ857:UMZ857"/>
    <mergeCell ref="UNA857:UNJ857"/>
    <mergeCell ref="UGM857:UGV857"/>
    <mergeCell ref="UGW857:UHF857"/>
    <mergeCell ref="UHG857:UHP857"/>
    <mergeCell ref="UHQ857:UHZ857"/>
    <mergeCell ref="UIA857:UIJ857"/>
    <mergeCell ref="UIK857:UIT857"/>
    <mergeCell ref="UIU857:UJD857"/>
    <mergeCell ref="UJE857:UJN857"/>
    <mergeCell ref="UJO857:UJX857"/>
    <mergeCell ref="UDA857:UDJ857"/>
    <mergeCell ref="UDK857:UDT857"/>
    <mergeCell ref="UDU857:UED857"/>
    <mergeCell ref="UEE857:UEN857"/>
    <mergeCell ref="UEO857:UEX857"/>
    <mergeCell ref="UEY857:UFH857"/>
    <mergeCell ref="UFI857:UFR857"/>
    <mergeCell ref="UFS857:UGB857"/>
    <mergeCell ref="UGC857:UGL857"/>
    <mergeCell ref="TZO857:TZX857"/>
    <mergeCell ref="TZY857:UAH857"/>
    <mergeCell ref="UAI857:UAR857"/>
    <mergeCell ref="UAS857:UBB857"/>
    <mergeCell ref="UBC857:UBL857"/>
    <mergeCell ref="UBM857:UBV857"/>
    <mergeCell ref="UBW857:UCF857"/>
    <mergeCell ref="UCG857:UCP857"/>
    <mergeCell ref="UCQ857:UCZ857"/>
    <mergeCell ref="TWC857:TWL857"/>
    <mergeCell ref="TWM857:TWV857"/>
    <mergeCell ref="TWW857:TXF857"/>
    <mergeCell ref="TXG857:TXP857"/>
    <mergeCell ref="TXQ857:TXZ857"/>
    <mergeCell ref="TYA857:TYJ857"/>
    <mergeCell ref="TYK857:TYT857"/>
    <mergeCell ref="TYU857:TZD857"/>
    <mergeCell ref="TZE857:TZN857"/>
    <mergeCell ref="TSQ857:TSZ857"/>
    <mergeCell ref="TTA857:TTJ857"/>
    <mergeCell ref="TTK857:TTT857"/>
    <mergeCell ref="TTU857:TUD857"/>
    <mergeCell ref="TUE857:TUN857"/>
    <mergeCell ref="TUO857:TUX857"/>
    <mergeCell ref="TUY857:TVH857"/>
    <mergeCell ref="TVI857:TVR857"/>
    <mergeCell ref="TVS857:TWB857"/>
    <mergeCell ref="TPE857:TPN857"/>
    <mergeCell ref="TPO857:TPX857"/>
    <mergeCell ref="TPY857:TQH857"/>
    <mergeCell ref="TQI857:TQR857"/>
    <mergeCell ref="TQS857:TRB857"/>
    <mergeCell ref="TRC857:TRL857"/>
    <mergeCell ref="TRM857:TRV857"/>
    <mergeCell ref="TRW857:TSF857"/>
    <mergeCell ref="TSG857:TSP857"/>
    <mergeCell ref="TLS857:TMB857"/>
    <mergeCell ref="TMC857:TML857"/>
    <mergeCell ref="TMM857:TMV857"/>
    <mergeCell ref="TMW857:TNF857"/>
    <mergeCell ref="TNG857:TNP857"/>
    <mergeCell ref="TNQ857:TNZ857"/>
    <mergeCell ref="TOA857:TOJ857"/>
    <mergeCell ref="TOK857:TOT857"/>
    <mergeCell ref="TOU857:TPD857"/>
    <mergeCell ref="TIG857:TIP857"/>
    <mergeCell ref="TIQ857:TIZ857"/>
    <mergeCell ref="TJA857:TJJ857"/>
    <mergeCell ref="TJK857:TJT857"/>
    <mergeCell ref="TJU857:TKD857"/>
    <mergeCell ref="TKE857:TKN857"/>
    <mergeCell ref="TKO857:TKX857"/>
    <mergeCell ref="TKY857:TLH857"/>
    <mergeCell ref="TLI857:TLR857"/>
    <mergeCell ref="TEU857:TFD857"/>
    <mergeCell ref="TFE857:TFN857"/>
    <mergeCell ref="TFO857:TFX857"/>
    <mergeCell ref="TFY857:TGH857"/>
    <mergeCell ref="TGI857:TGR857"/>
    <mergeCell ref="TGS857:THB857"/>
    <mergeCell ref="THC857:THL857"/>
    <mergeCell ref="THM857:THV857"/>
    <mergeCell ref="THW857:TIF857"/>
    <mergeCell ref="TBI857:TBR857"/>
    <mergeCell ref="TBS857:TCB857"/>
    <mergeCell ref="TCC857:TCL857"/>
    <mergeCell ref="TCM857:TCV857"/>
    <mergeCell ref="TCW857:TDF857"/>
    <mergeCell ref="TDG857:TDP857"/>
    <mergeCell ref="TDQ857:TDZ857"/>
    <mergeCell ref="TEA857:TEJ857"/>
    <mergeCell ref="TEK857:TET857"/>
    <mergeCell ref="SXW857:SYF857"/>
    <mergeCell ref="SYG857:SYP857"/>
    <mergeCell ref="SYQ857:SYZ857"/>
    <mergeCell ref="SZA857:SZJ857"/>
    <mergeCell ref="SZK857:SZT857"/>
    <mergeCell ref="SZU857:TAD857"/>
    <mergeCell ref="TAE857:TAN857"/>
    <mergeCell ref="TAO857:TAX857"/>
    <mergeCell ref="TAY857:TBH857"/>
    <mergeCell ref="SUK857:SUT857"/>
    <mergeCell ref="SUU857:SVD857"/>
    <mergeCell ref="SVE857:SVN857"/>
    <mergeCell ref="SVO857:SVX857"/>
    <mergeCell ref="SVY857:SWH857"/>
    <mergeCell ref="SWI857:SWR857"/>
    <mergeCell ref="SWS857:SXB857"/>
    <mergeCell ref="SXC857:SXL857"/>
    <mergeCell ref="SXM857:SXV857"/>
    <mergeCell ref="SQY857:SRH857"/>
    <mergeCell ref="SRI857:SRR857"/>
    <mergeCell ref="SRS857:SSB857"/>
    <mergeCell ref="SSC857:SSL857"/>
    <mergeCell ref="SSM857:SSV857"/>
    <mergeCell ref="SSW857:STF857"/>
    <mergeCell ref="STG857:STP857"/>
    <mergeCell ref="STQ857:STZ857"/>
    <mergeCell ref="SUA857:SUJ857"/>
    <mergeCell ref="SNM857:SNV857"/>
    <mergeCell ref="SNW857:SOF857"/>
    <mergeCell ref="SOG857:SOP857"/>
    <mergeCell ref="SOQ857:SOZ857"/>
    <mergeCell ref="SPA857:SPJ857"/>
    <mergeCell ref="SPK857:SPT857"/>
    <mergeCell ref="SPU857:SQD857"/>
    <mergeCell ref="SQE857:SQN857"/>
    <mergeCell ref="SQO857:SQX857"/>
    <mergeCell ref="SKA857:SKJ857"/>
    <mergeCell ref="SKK857:SKT857"/>
    <mergeCell ref="SKU857:SLD857"/>
    <mergeCell ref="SLE857:SLN857"/>
    <mergeCell ref="SLO857:SLX857"/>
    <mergeCell ref="SLY857:SMH857"/>
    <mergeCell ref="SMI857:SMR857"/>
    <mergeCell ref="SMS857:SNB857"/>
    <mergeCell ref="SNC857:SNL857"/>
    <mergeCell ref="SGO857:SGX857"/>
    <mergeCell ref="SGY857:SHH857"/>
    <mergeCell ref="SHI857:SHR857"/>
    <mergeCell ref="SHS857:SIB857"/>
    <mergeCell ref="SIC857:SIL857"/>
    <mergeCell ref="SIM857:SIV857"/>
    <mergeCell ref="SIW857:SJF857"/>
    <mergeCell ref="SJG857:SJP857"/>
    <mergeCell ref="SJQ857:SJZ857"/>
    <mergeCell ref="SDC857:SDL857"/>
    <mergeCell ref="SDM857:SDV857"/>
    <mergeCell ref="SDW857:SEF857"/>
    <mergeCell ref="SEG857:SEP857"/>
    <mergeCell ref="SEQ857:SEZ857"/>
    <mergeCell ref="SFA857:SFJ857"/>
    <mergeCell ref="SFK857:SFT857"/>
    <mergeCell ref="SFU857:SGD857"/>
    <mergeCell ref="SGE857:SGN857"/>
    <mergeCell ref="RZQ857:RZZ857"/>
    <mergeCell ref="SAA857:SAJ857"/>
    <mergeCell ref="SAK857:SAT857"/>
    <mergeCell ref="SAU857:SBD857"/>
    <mergeCell ref="SBE857:SBN857"/>
    <mergeCell ref="SBO857:SBX857"/>
    <mergeCell ref="SBY857:SCH857"/>
    <mergeCell ref="SCI857:SCR857"/>
    <mergeCell ref="SCS857:SDB857"/>
    <mergeCell ref="RWE857:RWN857"/>
    <mergeCell ref="RWO857:RWX857"/>
    <mergeCell ref="RWY857:RXH857"/>
    <mergeCell ref="RXI857:RXR857"/>
    <mergeCell ref="RXS857:RYB857"/>
    <mergeCell ref="RYC857:RYL857"/>
    <mergeCell ref="RYM857:RYV857"/>
    <mergeCell ref="RYW857:RZF857"/>
    <mergeCell ref="RZG857:RZP857"/>
    <mergeCell ref="RSS857:RTB857"/>
    <mergeCell ref="RTC857:RTL857"/>
    <mergeCell ref="RTM857:RTV857"/>
    <mergeCell ref="RTW857:RUF857"/>
    <mergeCell ref="RUG857:RUP857"/>
    <mergeCell ref="RUQ857:RUZ857"/>
    <mergeCell ref="RVA857:RVJ857"/>
    <mergeCell ref="RVK857:RVT857"/>
    <mergeCell ref="RVU857:RWD857"/>
    <mergeCell ref="RPG857:RPP857"/>
    <mergeCell ref="RPQ857:RPZ857"/>
    <mergeCell ref="RQA857:RQJ857"/>
    <mergeCell ref="RQK857:RQT857"/>
    <mergeCell ref="RQU857:RRD857"/>
    <mergeCell ref="RRE857:RRN857"/>
    <mergeCell ref="RRO857:RRX857"/>
    <mergeCell ref="RRY857:RSH857"/>
    <mergeCell ref="RSI857:RSR857"/>
    <mergeCell ref="RLU857:RMD857"/>
    <mergeCell ref="RME857:RMN857"/>
    <mergeCell ref="RMO857:RMX857"/>
    <mergeCell ref="RMY857:RNH857"/>
    <mergeCell ref="RNI857:RNR857"/>
    <mergeCell ref="RNS857:ROB857"/>
    <mergeCell ref="ROC857:ROL857"/>
    <mergeCell ref="ROM857:ROV857"/>
    <mergeCell ref="ROW857:RPF857"/>
    <mergeCell ref="RII857:RIR857"/>
    <mergeCell ref="RIS857:RJB857"/>
    <mergeCell ref="RJC857:RJL857"/>
    <mergeCell ref="RJM857:RJV857"/>
    <mergeCell ref="RJW857:RKF857"/>
    <mergeCell ref="RKG857:RKP857"/>
    <mergeCell ref="RKQ857:RKZ857"/>
    <mergeCell ref="RLA857:RLJ857"/>
    <mergeCell ref="RLK857:RLT857"/>
    <mergeCell ref="REW857:RFF857"/>
    <mergeCell ref="RFG857:RFP857"/>
    <mergeCell ref="RFQ857:RFZ857"/>
    <mergeCell ref="RGA857:RGJ857"/>
    <mergeCell ref="RGK857:RGT857"/>
    <mergeCell ref="RGU857:RHD857"/>
    <mergeCell ref="RHE857:RHN857"/>
    <mergeCell ref="RHO857:RHX857"/>
    <mergeCell ref="RHY857:RIH857"/>
    <mergeCell ref="RBK857:RBT857"/>
    <mergeCell ref="RBU857:RCD857"/>
    <mergeCell ref="RCE857:RCN857"/>
    <mergeCell ref="RCO857:RCX857"/>
    <mergeCell ref="RCY857:RDH857"/>
    <mergeCell ref="RDI857:RDR857"/>
    <mergeCell ref="RDS857:REB857"/>
    <mergeCell ref="REC857:REL857"/>
    <mergeCell ref="REM857:REV857"/>
    <mergeCell ref="QXY857:QYH857"/>
    <mergeCell ref="QYI857:QYR857"/>
    <mergeCell ref="QYS857:QZB857"/>
    <mergeCell ref="QZC857:QZL857"/>
    <mergeCell ref="QZM857:QZV857"/>
    <mergeCell ref="QZW857:RAF857"/>
    <mergeCell ref="RAG857:RAP857"/>
    <mergeCell ref="RAQ857:RAZ857"/>
    <mergeCell ref="RBA857:RBJ857"/>
    <mergeCell ref="QUM857:QUV857"/>
    <mergeCell ref="QUW857:QVF857"/>
    <mergeCell ref="QVG857:QVP857"/>
    <mergeCell ref="QVQ857:QVZ857"/>
    <mergeCell ref="QWA857:QWJ857"/>
    <mergeCell ref="QWK857:QWT857"/>
    <mergeCell ref="QWU857:QXD857"/>
    <mergeCell ref="QXE857:QXN857"/>
    <mergeCell ref="QXO857:QXX857"/>
    <mergeCell ref="QRA857:QRJ857"/>
    <mergeCell ref="QRK857:QRT857"/>
    <mergeCell ref="QRU857:QSD857"/>
    <mergeCell ref="QSE857:QSN857"/>
    <mergeCell ref="QSO857:QSX857"/>
    <mergeCell ref="QSY857:QTH857"/>
    <mergeCell ref="QTI857:QTR857"/>
    <mergeCell ref="QTS857:QUB857"/>
    <mergeCell ref="QUC857:QUL857"/>
    <mergeCell ref="QNO857:QNX857"/>
    <mergeCell ref="QNY857:QOH857"/>
    <mergeCell ref="QOI857:QOR857"/>
    <mergeCell ref="QOS857:QPB857"/>
    <mergeCell ref="QPC857:QPL857"/>
    <mergeCell ref="QPM857:QPV857"/>
    <mergeCell ref="QPW857:QQF857"/>
    <mergeCell ref="QQG857:QQP857"/>
    <mergeCell ref="QQQ857:QQZ857"/>
    <mergeCell ref="QKC857:QKL857"/>
    <mergeCell ref="QKM857:QKV857"/>
    <mergeCell ref="QKW857:QLF857"/>
    <mergeCell ref="QLG857:QLP857"/>
    <mergeCell ref="QLQ857:QLZ857"/>
    <mergeCell ref="QMA857:QMJ857"/>
    <mergeCell ref="QMK857:QMT857"/>
    <mergeCell ref="QMU857:QND857"/>
    <mergeCell ref="QNE857:QNN857"/>
    <mergeCell ref="QGQ857:QGZ857"/>
    <mergeCell ref="QHA857:QHJ857"/>
    <mergeCell ref="QHK857:QHT857"/>
    <mergeCell ref="QHU857:QID857"/>
    <mergeCell ref="QIE857:QIN857"/>
    <mergeCell ref="QIO857:QIX857"/>
    <mergeCell ref="QIY857:QJH857"/>
    <mergeCell ref="QJI857:QJR857"/>
    <mergeCell ref="QJS857:QKB857"/>
    <mergeCell ref="QDE857:QDN857"/>
    <mergeCell ref="QDO857:QDX857"/>
    <mergeCell ref="QDY857:QEH857"/>
    <mergeCell ref="QEI857:QER857"/>
    <mergeCell ref="QES857:QFB857"/>
    <mergeCell ref="QFC857:QFL857"/>
    <mergeCell ref="QFM857:QFV857"/>
    <mergeCell ref="QFW857:QGF857"/>
    <mergeCell ref="QGG857:QGP857"/>
    <mergeCell ref="PZS857:QAB857"/>
    <mergeCell ref="QAC857:QAL857"/>
    <mergeCell ref="QAM857:QAV857"/>
    <mergeCell ref="QAW857:QBF857"/>
    <mergeCell ref="QBG857:QBP857"/>
    <mergeCell ref="QBQ857:QBZ857"/>
    <mergeCell ref="QCA857:QCJ857"/>
    <mergeCell ref="QCK857:QCT857"/>
    <mergeCell ref="QCU857:QDD857"/>
    <mergeCell ref="PWG857:PWP857"/>
    <mergeCell ref="PWQ857:PWZ857"/>
    <mergeCell ref="PXA857:PXJ857"/>
    <mergeCell ref="PXK857:PXT857"/>
    <mergeCell ref="PXU857:PYD857"/>
    <mergeCell ref="PYE857:PYN857"/>
    <mergeCell ref="PYO857:PYX857"/>
    <mergeCell ref="PYY857:PZH857"/>
    <mergeCell ref="PZI857:PZR857"/>
    <mergeCell ref="PSU857:PTD857"/>
    <mergeCell ref="PTE857:PTN857"/>
    <mergeCell ref="PTO857:PTX857"/>
    <mergeCell ref="PTY857:PUH857"/>
    <mergeCell ref="PUI857:PUR857"/>
    <mergeCell ref="PUS857:PVB857"/>
    <mergeCell ref="PVC857:PVL857"/>
    <mergeCell ref="PVM857:PVV857"/>
    <mergeCell ref="PVW857:PWF857"/>
    <mergeCell ref="PPI857:PPR857"/>
    <mergeCell ref="PPS857:PQB857"/>
    <mergeCell ref="PQC857:PQL857"/>
    <mergeCell ref="PQM857:PQV857"/>
    <mergeCell ref="PQW857:PRF857"/>
    <mergeCell ref="PRG857:PRP857"/>
    <mergeCell ref="PRQ857:PRZ857"/>
    <mergeCell ref="PSA857:PSJ857"/>
    <mergeCell ref="PSK857:PST857"/>
    <mergeCell ref="PLW857:PMF857"/>
    <mergeCell ref="PMG857:PMP857"/>
    <mergeCell ref="PMQ857:PMZ857"/>
    <mergeCell ref="PNA857:PNJ857"/>
    <mergeCell ref="PNK857:PNT857"/>
    <mergeCell ref="PNU857:POD857"/>
    <mergeCell ref="POE857:PON857"/>
    <mergeCell ref="POO857:POX857"/>
    <mergeCell ref="POY857:PPH857"/>
    <mergeCell ref="PIK857:PIT857"/>
    <mergeCell ref="PIU857:PJD857"/>
    <mergeCell ref="PJE857:PJN857"/>
    <mergeCell ref="PJO857:PJX857"/>
    <mergeCell ref="PJY857:PKH857"/>
    <mergeCell ref="PKI857:PKR857"/>
    <mergeCell ref="PKS857:PLB857"/>
    <mergeCell ref="PLC857:PLL857"/>
    <mergeCell ref="PLM857:PLV857"/>
    <mergeCell ref="PEY857:PFH857"/>
    <mergeCell ref="PFI857:PFR857"/>
    <mergeCell ref="PFS857:PGB857"/>
    <mergeCell ref="PGC857:PGL857"/>
    <mergeCell ref="PGM857:PGV857"/>
    <mergeCell ref="PGW857:PHF857"/>
    <mergeCell ref="PHG857:PHP857"/>
    <mergeCell ref="PHQ857:PHZ857"/>
    <mergeCell ref="PIA857:PIJ857"/>
    <mergeCell ref="PBM857:PBV857"/>
    <mergeCell ref="PBW857:PCF857"/>
    <mergeCell ref="PCG857:PCP857"/>
    <mergeCell ref="PCQ857:PCZ857"/>
    <mergeCell ref="PDA857:PDJ857"/>
    <mergeCell ref="PDK857:PDT857"/>
    <mergeCell ref="PDU857:PED857"/>
    <mergeCell ref="PEE857:PEN857"/>
    <mergeCell ref="PEO857:PEX857"/>
    <mergeCell ref="OYA857:OYJ857"/>
    <mergeCell ref="OYK857:OYT857"/>
    <mergeCell ref="OYU857:OZD857"/>
    <mergeCell ref="OZE857:OZN857"/>
    <mergeCell ref="OZO857:OZX857"/>
    <mergeCell ref="OZY857:PAH857"/>
    <mergeCell ref="PAI857:PAR857"/>
    <mergeCell ref="PAS857:PBB857"/>
    <mergeCell ref="PBC857:PBL857"/>
    <mergeCell ref="OUO857:OUX857"/>
    <mergeCell ref="OUY857:OVH857"/>
    <mergeCell ref="OVI857:OVR857"/>
    <mergeCell ref="OVS857:OWB857"/>
    <mergeCell ref="OWC857:OWL857"/>
    <mergeCell ref="OWM857:OWV857"/>
    <mergeCell ref="OWW857:OXF857"/>
    <mergeCell ref="OXG857:OXP857"/>
    <mergeCell ref="OXQ857:OXZ857"/>
    <mergeCell ref="ORC857:ORL857"/>
    <mergeCell ref="ORM857:ORV857"/>
    <mergeCell ref="ORW857:OSF857"/>
    <mergeCell ref="OSG857:OSP857"/>
    <mergeCell ref="OSQ857:OSZ857"/>
    <mergeCell ref="OTA857:OTJ857"/>
    <mergeCell ref="OTK857:OTT857"/>
    <mergeCell ref="OTU857:OUD857"/>
    <mergeCell ref="OUE857:OUN857"/>
    <mergeCell ref="ONQ857:ONZ857"/>
    <mergeCell ref="OOA857:OOJ857"/>
    <mergeCell ref="OOK857:OOT857"/>
    <mergeCell ref="OOU857:OPD857"/>
    <mergeCell ref="OPE857:OPN857"/>
    <mergeCell ref="OPO857:OPX857"/>
    <mergeCell ref="OPY857:OQH857"/>
    <mergeCell ref="OQI857:OQR857"/>
    <mergeCell ref="OQS857:ORB857"/>
    <mergeCell ref="OKE857:OKN857"/>
    <mergeCell ref="OKO857:OKX857"/>
    <mergeCell ref="OKY857:OLH857"/>
    <mergeCell ref="OLI857:OLR857"/>
    <mergeCell ref="OLS857:OMB857"/>
    <mergeCell ref="OMC857:OML857"/>
    <mergeCell ref="OMM857:OMV857"/>
    <mergeCell ref="OMW857:ONF857"/>
    <mergeCell ref="ONG857:ONP857"/>
    <mergeCell ref="OGS857:OHB857"/>
    <mergeCell ref="OHC857:OHL857"/>
    <mergeCell ref="OHM857:OHV857"/>
    <mergeCell ref="OHW857:OIF857"/>
    <mergeCell ref="OIG857:OIP857"/>
    <mergeCell ref="OIQ857:OIZ857"/>
    <mergeCell ref="OJA857:OJJ857"/>
    <mergeCell ref="OJK857:OJT857"/>
    <mergeCell ref="OJU857:OKD857"/>
    <mergeCell ref="ODG857:ODP857"/>
    <mergeCell ref="ODQ857:ODZ857"/>
    <mergeCell ref="OEA857:OEJ857"/>
    <mergeCell ref="OEK857:OET857"/>
    <mergeCell ref="OEU857:OFD857"/>
    <mergeCell ref="OFE857:OFN857"/>
    <mergeCell ref="OFO857:OFX857"/>
    <mergeCell ref="OFY857:OGH857"/>
    <mergeCell ref="OGI857:OGR857"/>
    <mergeCell ref="NZU857:OAD857"/>
    <mergeCell ref="OAE857:OAN857"/>
    <mergeCell ref="OAO857:OAX857"/>
    <mergeCell ref="OAY857:OBH857"/>
    <mergeCell ref="OBI857:OBR857"/>
    <mergeCell ref="OBS857:OCB857"/>
    <mergeCell ref="OCC857:OCL857"/>
    <mergeCell ref="OCM857:OCV857"/>
    <mergeCell ref="OCW857:ODF857"/>
    <mergeCell ref="NWI857:NWR857"/>
    <mergeCell ref="NWS857:NXB857"/>
    <mergeCell ref="NXC857:NXL857"/>
    <mergeCell ref="NXM857:NXV857"/>
    <mergeCell ref="NXW857:NYF857"/>
    <mergeCell ref="NYG857:NYP857"/>
    <mergeCell ref="NYQ857:NYZ857"/>
    <mergeCell ref="NZA857:NZJ857"/>
    <mergeCell ref="NZK857:NZT857"/>
    <mergeCell ref="NSW857:NTF857"/>
    <mergeCell ref="NTG857:NTP857"/>
    <mergeCell ref="NTQ857:NTZ857"/>
    <mergeCell ref="NUA857:NUJ857"/>
    <mergeCell ref="NUK857:NUT857"/>
    <mergeCell ref="NUU857:NVD857"/>
    <mergeCell ref="NVE857:NVN857"/>
    <mergeCell ref="NVO857:NVX857"/>
    <mergeCell ref="NVY857:NWH857"/>
    <mergeCell ref="NPK857:NPT857"/>
    <mergeCell ref="NPU857:NQD857"/>
    <mergeCell ref="NQE857:NQN857"/>
    <mergeCell ref="NQO857:NQX857"/>
    <mergeCell ref="NQY857:NRH857"/>
    <mergeCell ref="NRI857:NRR857"/>
    <mergeCell ref="NRS857:NSB857"/>
    <mergeCell ref="NSC857:NSL857"/>
    <mergeCell ref="NSM857:NSV857"/>
    <mergeCell ref="NLY857:NMH857"/>
    <mergeCell ref="NMI857:NMR857"/>
    <mergeCell ref="NMS857:NNB857"/>
    <mergeCell ref="NNC857:NNL857"/>
    <mergeCell ref="NNM857:NNV857"/>
    <mergeCell ref="NNW857:NOF857"/>
    <mergeCell ref="NOG857:NOP857"/>
    <mergeCell ref="NOQ857:NOZ857"/>
    <mergeCell ref="NPA857:NPJ857"/>
    <mergeCell ref="NIM857:NIV857"/>
    <mergeCell ref="NIW857:NJF857"/>
    <mergeCell ref="NJG857:NJP857"/>
    <mergeCell ref="NJQ857:NJZ857"/>
    <mergeCell ref="NKA857:NKJ857"/>
    <mergeCell ref="NKK857:NKT857"/>
    <mergeCell ref="NKU857:NLD857"/>
    <mergeCell ref="NLE857:NLN857"/>
    <mergeCell ref="NLO857:NLX857"/>
    <mergeCell ref="NFA857:NFJ857"/>
    <mergeCell ref="NFK857:NFT857"/>
    <mergeCell ref="NFU857:NGD857"/>
    <mergeCell ref="NGE857:NGN857"/>
    <mergeCell ref="NGO857:NGX857"/>
    <mergeCell ref="NGY857:NHH857"/>
    <mergeCell ref="NHI857:NHR857"/>
    <mergeCell ref="NHS857:NIB857"/>
    <mergeCell ref="NIC857:NIL857"/>
    <mergeCell ref="NBO857:NBX857"/>
    <mergeCell ref="NBY857:NCH857"/>
    <mergeCell ref="NCI857:NCR857"/>
    <mergeCell ref="NCS857:NDB857"/>
    <mergeCell ref="NDC857:NDL857"/>
    <mergeCell ref="NDM857:NDV857"/>
    <mergeCell ref="NDW857:NEF857"/>
    <mergeCell ref="NEG857:NEP857"/>
    <mergeCell ref="NEQ857:NEZ857"/>
    <mergeCell ref="MYC857:MYL857"/>
    <mergeCell ref="MYM857:MYV857"/>
    <mergeCell ref="MYW857:MZF857"/>
    <mergeCell ref="MZG857:MZP857"/>
    <mergeCell ref="MZQ857:MZZ857"/>
    <mergeCell ref="NAA857:NAJ857"/>
    <mergeCell ref="NAK857:NAT857"/>
    <mergeCell ref="NAU857:NBD857"/>
    <mergeCell ref="NBE857:NBN857"/>
    <mergeCell ref="MUQ857:MUZ857"/>
    <mergeCell ref="MVA857:MVJ857"/>
    <mergeCell ref="MVK857:MVT857"/>
    <mergeCell ref="MVU857:MWD857"/>
    <mergeCell ref="MWE857:MWN857"/>
    <mergeCell ref="MWO857:MWX857"/>
    <mergeCell ref="MWY857:MXH857"/>
    <mergeCell ref="MXI857:MXR857"/>
    <mergeCell ref="MXS857:MYB857"/>
    <mergeCell ref="MRE857:MRN857"/>
    <mergeCell ref="MRO857:MRX857"/>
    <mergeCell ref="MRY857:MSH857"/>
    <mergeCell ref="MSI857:MSR857"/>
    <mergeCell ref="MSS857:MTB857"/>
    <mergeCell ref="MTC857:MTL857"/>
    <mergeCell ref="MTM857:MTV857"/>
    <mergeCell ref="MTW857:MUF857"/>
    <mergeCell ref="MUG857:MUP857"/>
    <mergeCell ref="MNS857:MOB857"/>
    <mergeCell ref="MOC857:MOL857"/>
    <mergeCell ref="MOM857:MOV857"/>
    <mergeCell ref="MOW857:MPF857"/>
    <mergeCell ref="MPG857:MPP857"/>
    <mergeCell ref="MPQ857:MPZ857"/>
    <mergeCell ref="MQA857:MQJ857"/>
    <mergeCell ref="MQK857:MQT857"/>
    <mergeCell ref="MQU857:MRD857"/>
    <mergeCell ref="MKG857:MKP857"/>
    <mergeCell ref="MKQ857:MKZ857"/>
    <mergeCell ref="MLA857:MLJ857"/>
    <mergeCell ref="MLK857:MLT857"/>
    <mergeCell ref="MLU857:MMD857"/>
    <mergeCell ref="MME857:MMN857"/>
    <mergeCell ref="MMO857:MMX857"/>
    <mergeCell ref="MMY857:MNH857"/>
    <mergeCell ref="MNI857:MNR857"/>
    <mergeCell ref="MGU857:MHD857"/>
    <mergeCell ref="MHE857:MHN857"/>
    <mergeCell ref="MHO857:MHX857"/>
    <mergeCell ref="MHY857:MIH857"/>
    <mergeCell ref="MII857:MIR857"/>
    <mergeCell ref="MIS857:MJB857"/>
    <mergeCell ref="MJC857:MJL857"/>
    <mergeCell ref="MJM857:MJV857"/>
    <mergeCell ref="MJW857:MKF857"/>
    <mergeCell ref="MDI857:MDR857"/>
    <mergeCell ref="MDS857:MEB857"/>
    <mergeCell ref="MEC857:MEL857"/>
    <mergeCell ref="MEM857:MEV857"/>
    <mergeCell ref="MEW857:MFF857"/>
    <mergeCell ref="MFG857:MFP857"/>
    <mergeCell ref="MFQ857:MFZ857"/>
    <mergeCell ref="MGA857:MGJ857"/>
    <mergeCell ref="MGK857:MGT857"/>
    <mergeCell ref="LZW857:MAF857"/>
    <mergeCell ref="MAG857:MAP857"/>
    <mergeCell ref="MAQ857:MAZ857"/>
    <mergeCell ref="MBA857:MBJ857"/>
    <mergeCell ref="MBK857:MBT857"/>
    <mergeCell ref="MBU857:MCD857"/>
    <mergeCell ref="MCE857:MCN857"/>
    <mergeCell ref="MCO857:MCX857"/>
    <mergeCell ref="MCY857:MDH857"/>
    <mergeCell ref="LWK857:LWT857"/>
    <mergeCell ref="LWU857:LXD857"/>
    <mergeCell ref="LXE857:LXN857"/>
    <mergeCell ref="LXO857:LXX857"/>
    <mergeCell ref="LXY857:LYH857"/>
    <mergeCell ref="LYI857:LYR857"/>
    <mergeCell ref="LYS857:LZB857"/>
    <mergeCell ref="LZC857:LZL857"/>
    <mergeCell ref="LZM857:LZV857"/>
    <mergeCell ref="LSY857:LTH857"/>
    <mergeCell ref="LTI857:LTR857"/>
    <mergeCell ref="LTS857:LUB857"/>
    <mergeCell ref="LUC857:LUL857"/>
    <mergeCell ref="LUM857:LUV857"/>
    <mergeCell ref="LUW857:LVF857"/>
    <mergeCell ref="LVG857:LVP857"/>
    <mergeCell ref="LVQ857:LVZ857"/>
    <mergeCell ref="LWA857:LWJ857"/>
    <mergeCell ref="LPM857:LPV857"/>
    <mergeCell ref="LPW857:LQF857"/>
    <mergeCell ref="LQG857:LQP857"/>
    <mergeCell ref="LQQ857:LQZ857"/>
    <mergeCell ref="LRA857:LRJ857"/>
    <mergeCell ref="LRK857:LRT857"/>
    <mergeCell ref="LRU857:LSD857"/>
    <mergeCell ref="LSE857:LSN857"/>
    <mergeCell ref="LSO857:LSX857"/>
    <mergeCell ref="LMA857:LMJ857"/>
    <mergeCell ref="LMK857:LMT857"/>
    <mergeCell ref="LMU857:LND857"/>
    <mergeCell ref="LNE857:LNN857"/>
    <mergeCell ref="LNO857:LNX857"/>
    <mergeCell ref="LNY857:LOH857"/>
    <mergeCell ref="LOI857:LOR857"/>
    <mergeCell ref="LOS857:LPB857"/>
    <mergeCell ref="LPC857:LPL857"/>
    <mergeCell ref="LIO857:LIX857"/>
    <mergeCell ref="LIY857:LJH857"/>
    <mergeCell ref="LJI857:LJR857"/>
    <mergeCell ref="LJS857:LKB857"/>
    <mergeCell ref="LKC857:LKL857"/>
    <mergeCell ref="LKM857:LKV857"/>
    <mergeCell ref="LKW857:LLF857"/>
    <mergeCell ref="LLG857:LLP857"/>
    <mergeCell ref="LLQ857:LLZ857"/>
    <mergeCell ref="LFC857:LFL857"/>
    <mergeCell ref="LFM857:LFV857"/>
    <mergeCell ref="LFW857:LGF857"/>
    <mergeCell ref="LGG857:LGP857"/>
    <mergeCell ref="LGQ857:LGZ857"/>
    <mergeCell ref="LHA857:LHJ857"/>
    <mergeCell ref="LHK857:LHT857"/>
    <mergeCell ref="LHU857:LID857"/>
    <mergeCell ref="LIE857:LIN857"/>
    <mergeCell ref="LBQ857:LBZ857"/>
    <mergeCell ref="LCA857:LCJ857"/>
    <mergeCell ref="LCK857:LCT857"/>
    <mergeCell ref="LCU857:LDD857"/>
    <mergeCell ref="LDE857:LDN857"/>
    <mergeCell ref="LDO857:LDX857"/>
    <mergeCell ref="LDY857:LEH857"/>
    <mergeCell ref="LEI857:LER857"/>
    <mergeCell ref="LES857:LFB857"/>
    <mergeCell ref="KYE857:KYN857"/>
    <mergeCell ref="KYO857:KYX857"/>
    <mergeCell ref="KYY857:KZH857"/>
    <mergeCell ref="KZI857:KZR857"/>
    <mergeCell ref="KZS857:LAB857"/>
    <mergeCell ref="LAC857:LAL857"/>
    <mergeCell ref="LAM857:LAV857"/>
    <mergeCell ref="LAW857:LBF857"/>
    <mergeCell ref="LBG857:LBP857"/>
    <mergeCell ref="KUS857:KVB857"/>
    <mergeCell ref="KVC857:KVL857"/>
    <mergeCell ref="KVM857:KVV857"/>
    <mergeCell ref="KVW857:KWF857"/>
    <mergeCell ref="KWG857:KWP857"/>
    <mergeCell ref="KWQ857:KWZ857"/>
    <mergeCell ref="KXA857:KXJ857"/>
    <mergeCell ref="KXK857:KXT857"/>
    <mergeCell ref="KXU857:KYD857"/>
    <mergeCell ref="KRG857:KRP857"/>
    <mergeCell ref="KRQ857:KRZ857"/>
    <mergeCell ref="KSA857:KSJ857"/>
    <mergeCell ref="KSK857:KST857"/>
    <mergeCell ref="KSU857:KTD857"/>
    <mergeCell ref="KTE857:KTN857"/>
    <mergeCell ref="KTO857:KTX857"/>
    <mergeCell ref="KTY857:KUH857"/>
    <mergeCell ref="KUI857:KUR857"/>
    <mergeCell ref="KNU857:KOD857"/>
    <mergeCell ref="KOE857:KON857"/>
    <mergeCell ref="KOO857:KOX857"/>
    <mergeCell ref="KOY857:KPH857"/>
    <mergeCell ref="KPI857:KPR857"/>
    <mergeCell ref="KPS857:KQB857"/>
    <mergeCell ref="KQC857:KQL857"/>
    <mergeCell ref="KQM857:KQV857"/>
    <mergeCell ref="KQW857:KRF857"/>
    <mergeCell ref="KKI857:KKR857"/>
    <mergeCell ref="KKS857:KLB857"/>
    <mergeCell ref="KLC857:KLL857"/>
    <mergeCell ref="KLM857:KLV857"/>
    <mergeCell ref="KLW857:KMF857"/>
    <mergeCell ref="KMG857:KMP857"/>
    <mergeCell ref="KMQ857:KMZ857"/>
    <mergeCell ref="KNA857:KNJ857"/>
    <mergeCell ref="KNK857:KNT857"/>
    <mergeCell ref="KGW857:KHF857"/>
    <mergeCell ref="KHG857:KHP857"/>
    <mergeCell ref="KHQ857:KHZ857"/>
    <mergeCell ref="KIA857:KIJ857"/>
    <mergeCell ref="KIK857:KIT857"/>
    <mergeCell ref="KIU857:KJD857"/>
    <mergeCell ref="KJE857:KJN857"/>
    <mergeCell ref="KJO857:KJX857"/>
    <mergeCell ref="KJY857:KKH857"/>
    <mergeCell ref="KDK857:KDT857"/>
    <mergeCell ref="KDU857:KED857"/>
    <mergeCell ref="KEE857:KEN857"/>
    <mergeCell ref="KEO857:KEX857"/>
    <mergeCell ref="KEY857:KFH857"/>
    <mergeCell ref="KFI857:KFR857"/>
    <mergeCell ref="KFS857:KGB857"/>
    <mergeCell ref="KGC857:KGL857"/>
    <mergeCell ref="KGM857:KGV857"/>
    <mergeCell ref="JZY857:KAH857"/>
    <mergeCell ref="KAI857:KAR857"/>
    <mergeCell ref="KAS857:KBB857"/>
    <mergeCell ref="KBC857:KBL857"/>
    <mergeCell ref="KBM857:KBV857"/>
    <mergeCell ref="KBW857:KCF857"/>
    <mergeCell ref="KCG857:KCP857"/>
    <mergeCell ref="KCQ857:KCZ857"/>
    <mergeCell ref="KDA857:KDJ857"/>
    <mergeCell ref="JWM857:JWV857"/>
    <mergeCell ref="JWW857:JXF857"/>
    <mergeCell ref="JXG857:JXP857"/>
    <mergeCell ref="JXQ857:JXZ857"/>
    <mergeCell ref="JYA857:JYJ857"/>
    <mergeCell ref="JYK857:JYT857"/>
    <mergeCell ref="JYU857:JZD857"/>
    <mergeCell ref="JZE857:JZN857"/>
    <mergeCell ref="JZO857:JZX857"/>
    <mergeCell ref="JTA857:JTJ857"/>
    <mergeCell ref="JTK857:JTT857"/>
    <mergeCell ref="JTU857:JUD857"/>
    <mergeCell ref="JUE857:JUN857"/>
    <mergeCell ref="JUO857:JUX857"/>
    <mergeCell ref="JUY857:JVH857"/>
    <mergeCell ref="JVI857:JVR857"/>
    <mergeCell ref="JVS857:JWB857"/>
    <mergeCell ref="JWC857:JWL857"/>
    <mergeCell ref="JPO857:JPX857"/>
    <mergeCell ref="JPY857:JQH857"/>
    <mergeCell ref="JQI857:JQR857"/>
    <mergeCell ref="JQS857:JRB857"/>
    <mergeCell ref="JRC857:JRL857"/>
    <mergeCell ref="JRM857:JRV857"/>
    <mergeCell ref="JRW857:JSF857"/>
    <mergeCell ref="JSG857:JSP857"/>
    <mergeCell ref="JSQ857:JSZ857"/>
    <mergeCell ref="JMC857:JML857"/>
    <mergeCell ref="JMM857:JMV857"/>
    <mergeCell ref="JMW857:JNF857"/>
    <mergeCell ref="JNG857:JNP857"/>
    <mergeCell ref="JNQ857:JNZ857"/>
    <mergeCell ref="JOA857:JOJ857"/>
    <mergeCell ref="JOK857:JOT857"/>
    <mergeCell ref="JOU857:JPD857"/>
    <mergeCell ref="JPE857:JPN857"/>
    <mergeCell ref="JIQ857:JIZ857"/>
    <mergeCell ref="JJA857:JJJ857"/>
    <mergeCell ref="JJK857:JJT857"/>
    <mergeCell ref="JJU857:JKD857"/>
    <mergeCell ref="JKE857:JKN857"/>
    <mergeCell ref="JKO857:JKX857"/>
    <mergeCell ref="JKY857:JLH857"/>
    <mergeCell ref="JLI857:JLR857"/>
    <mergeCell ref="JLS857:JMB857"/>
    <mergeCell ref="JFE857:JFN857"/>
    <mergeCell ref="JFO857:JFX857"/>
    <mergeCell ref="JFY857:JGH857"/>
    <mergeCell ref="JGI857:JGR857"/>
    <mergeCell ref="JGS857:JHB857"/>
    <mergeCell ref="JHC857:JHL857"/>
    <mergeCell ref="JHM857:JHV857"/>
    <mergeCell ref="JHW857:JIF857"/>
    <mergeCell ref="JIG857:JIP857"/>
    <mergeCell ref="JBS857:JCB857"/>
    <mergeCell ref="JCC857:JCL857"/>
    <mergeCell ref="JCM857:JCV857"/>
    <mergeCell ref="JCW857:JDF857"/>
    <mergeCell ref="JDG857:JDP857"/>
    <mergeCell ref="JDQ857:JDZ857"/>
    <mergeCell ref="JEA857:JEJ857"/>
    <mergeCell ref="JEK857:JET857"/>
    <mergeCell ref="JEU857:JFD857"/>
    <mergeCell ref="IYG857:IYP857"/>
    <mergeCell ref="IYQ857:IYZ857"/>
    <mergeCell ref="IZA857:IZJ857"/>
    <mergeCell ref="IZK857:IZT857"/>
    <mergeCell ref="IZU857:JAD857"/>
    <mergeCell ref="JAE857:JAN857"/>
    <mergeCell ref="JAO857:JAX857"/>
    <mergeCell ref="JAY857:JBH857"/>
    <mergeCell ref="JBI857:JBR857"/>
    <mergeCell ref="IUU857:IVD857"/>
    <mergeCell ref="IVE857:IVN857"/>
    <mergeCell ref="IVO857:IVX857"/>
    <mergeCell ref="IVY857:IWH857"/>
    <mergeCell ref="IWI857:IWR857"/>
    <mergeCell ref="IWS857:IXB857"/>
    <mergeCell ref="IXC857:IXL857"/>
    <mergeCell ref="IXM857:IXV857"/>
    <mergeCell ref="IXW857:IYF857"/>
    <mergeCell ref="IRI857:IRR857"/>
    <mergeCell ref="IRS857:ISB857"/>
    <mergeCell ref="ISC857:ISL857"/>
    <mergeCell ref="ISM857:ISV857"/>
    <mergeCell ref="ISW857:ITF857"/>
    <mergeCell ref="ITG857:ITP857"/>
    <mergeCell ref="ITQ857:ITZ857"/>
    <mergeCell ref="IUA857:IUJ857"/>
    <mergeCell ref="IUK857:IUT857"/>
    <mergeCell ref="INW857:IOF857"/>
    <mergeCell ref="IOG857:IOP857"/>
    <mergeCell ref="IOQ857:IOZ857"/>
    <mergeCell ref="IPA857:IPJ857"/>
    <mergeCell ref="IPK857:IPT857"/>
    <mergeCell ref="IPU857:IQD857"/>
    <mergeCell ref="IQE857:IQN857"/>
    <mergeCell ref="IQO857:IQX857"/>
    <mergeCell ref="IQY857:IRH857"/>
    <mergeCell ref="IKK857:IKT857"/>
    <mergeCell ref="IKU857:ILD857"/>
    <mergeCell ref="ILE857:ILN857"/>
    <mergeCell ref="ILO857:ILX857"/>
    <mergeCell ref="ILY857:IMH857"/>
    <mergeCell ref="IMI857:IMR857"/>
    <mergeCell ref="IMS857:INB857"/>
    <mergeCell ref="INC857:INL857"/>
    <mergeCell ref="INM857:INV857"/>
    <mergeCell ref="IGY857:IHH857"/>
    <mergeCell ref="IHI857:IHR857"/>
    <mergeCell ref="IHS857:IIB857"/>
    <mergeCell ref="IIC857:IIL857"/>
    <mergeCell ref="IIM857:IIV857"/>
    <mergeCell ref="IIW857:IJF857"/>
    <mergeCell ref="IJG857:IJP857"/>
    <mergeCell ref="IJQ857:IJZ857"/>
    <mergeCell ref="IKA857:IKJ857"/>
    <mergeCell ref="IDM857:IDV857"/>
    <mergeCell ref="IDW857:IEF857"/>
    <mergeCell ref="IEG857:IEP857"/>
    <mergeCell ref="IEQ857:IEZ857"/>
    <mergeCell ref="IFA857:IFJ857"/>
    <mergeCell ref="IFK857:IFT857"/>
    <mergeCell ref="IFU857:IGD857"/>
    <mergeCell ref="IGE857:IGN857"/>
    <mergeCell ref="IGO857:IGX857"/>
    <mergeCell ref="IAA857:IAJ857"/>
    <mergeCell ref="IAK857:IAT857"/>
    <mergeCell ref="IAU857:IBD857"/>
    <mergeCell ref="IBE857:IBN857"/>
    <mergeCell ref="IBO857:IBX857"/>
    <mergeCell ref="IBY857:ICH857"/>
    <mergeCell ref="ICI857:ICR857"/>
    <mergeCell ref="ICS857:IDB857"/>
    <mergeCell ref="IDC857:IDL857"/>
    <mergeCell ref="HWO857:HWX857"/>
    <mergeCell ref="HWY857:HXH857"/>
    <mergeCell ref="HXI857:HXR857"/>
    <mergeCell ref="HXS857:HYB857"/>
    <mergeCell ref="HYC857:HYL857"/>
    <mergeCell ref="HYM857:HYV857"/>
    <mergeCell ref="HYW857:HZF857"/>
    <mergeCell ref="HZG857:HZP857"/>
    <mergeCell ref="HZQ857:HZZ857"/>
    <mergeCell ref="HTC857:HTL857"/>
    <mergeCell ref="HTM857:HTV857"/>
    <mergeCell ref="HTW857:HUF857"/>
    <mergeCell ref="HUG857:HUP857"/>
    <mergeCell ref="HUQ857:HUZ857"/>
    <mergeCell ref="HVA857:HVJ857"/>
    <mergeCell ref="HVK857:HVT857"/>
    <mergeCell ref="HVU857:HWD857"/>
    <mergeCell ref="HWE857:HWN857"/>
    <mergeCell ref="HPQ857:HPZ857"/>
    <mergeCell ref="HQA857:HQJ857"/>
    <mergeCell ref="HQK857:HQT857"/>
    <mergeCell ref="HQU857:HRD857"/>
    <mergeCell ref="HRE857:HRN857"/>
    <mergeCell ref="HRO857:HRX857"/>
    <mergeCell ref="HRY857:HSH857"/>
    <mergeCell ref="HSI857:HSR857"/>
    <mergeCell ref="HSS857:HTB857"/>
    <mergeCell ref="HME857:HMN857"/>
    <mergeCell ref="HMO857:HMX857"/>
    <mergeCell ref="HMY857:HNH857"/>
    <mergeCell ref="HNI857:HNR857"/>
    <mergeCell ref="HNS857:HOB857"/>
    <mergeCell ref="HOC857:HOL857"/>
    <mergeCell ref="HOM857:HOV857"/>
    <mergeCell ref="HOW857:HPF857"/>
    <mergeCell ref="HPG857:HPP857"/>
    <mergeCell ref="HIS857:HJB857"/>
    <mergeCell ref="HJC857:HJL857"/>
    <mergeCell ref="HJM857:HJV857"/>
    <mergeCell ref="HJW857:HKF857"/>
    <mergeCell ref="HKG857:HKP857"/>
    <mergeCell ref="HKQ857:HKZ857"/>
    <mergeCell ref="HLA857:HLJ857"/>
    <mergeCell ref="HLK857:HLT857"/>
    <mergeCell ref="HLU857:HMD857"/>
    <mergeCell ref="HFG857:HFP857"/>
    <mergeCell ref="HFQ857:HFZ857"/>
    <mergeCell ref="HGA857:HGJ857"/>
    <mergeCell ref="HGK857:HGT857"/>
    <mergeCell ref="HGU857:HHD857"/>
    <mergeCell ref="HHE857:HHN857"/>
    <mergeCell ref="HHO857:HHX857"/>
    <mergeCell ref="HHY857:HIH857"/>
    <mergeCell ref="HII857:HIR857"/>
    <mergeCell ref="HBU857:HCD857"/>
    <mergeCell ref="HCE857:HCN857"/>
    <mergeCell ref="HCO857:HCX857"/>
    <mergeCell ref="HCY857:HDH857"/>
    <mergeCell ref="HDI857:HDR857"/>
    <mergeCell ref="HDS857:HEB857"/>
    <mergeCell ref="HEC857:HEL857"/>
    <mergeCell ref="HEM857:HEV857"/>
    <mergeCell ref="HEW857:HFF857"/>
    <mergeCell ref="GYI857:GYR857"/>
    <mergeCell ref="GYS857:GZB857"/>
    <mergeCell ref="GZC857:GZL857"/>
    <mergeCell ref="GZM857:GZV857"/>
    <mergeCell ref="GZW857:HAF857"/>
    <mergeCell ref="HAG857:HAP857"/>
    <mergeCell ref="HAQ857:HAZ857"/>
    <mergeCell ref="HBA857:HBJ857"/>
    <mergeCell ref="HBK857:HBT857"/>
    <mergeCell ref="GUW857:GVF857"/>
    <mergeCell ref="GVG857:GVP857"/>
    <mergeCell ref="GVQ857:GVZ857"/>
    <mergeCell ref="GWA857:GWJ857"/>
    <mergeCell ref="GWK857:GWT857"/>
    <mergeCell ref="GWU857:GXD857"/>
    <mergeCell ref="GXE857:GXN857"/>
    <mergeCell ref="GXO857:GXX857"/>
    <mergeCell ref="GXY857:GYH857"/>
    <mergeCell ref="GRK857:GRT857"/>
    <mergeCell ref="GRU857:GSD857"/>
    <mergeCell ref="GSE857:GSN857"/>
    <mergeCell ref="GSO857:GSX857"/>
    <mergeCell ref="GSY857:GTH857"/>
    <mergeCell ref="GTI857:GTR857"/>
    <mergeCell ref="GTS857:GUB857"/>
    <mergeCell ref="GUC857:GUL857"/>
    <mergeCell ref="GUM857:GUV857"/>
    <mergeCell ref="GNY857:GOH857"/>
    <mergeCell ref="GOI857:GOR857"/>
    <mergeCell ref="GOS857:GPB857"/>
    <mergeCell ref="GPC857:GPL857"/>
    <mergeCell ref="GPM857:GPV857"/>
    <mergeCell ref="GPW857:GQF857"/>
    <mergeCell ref="GQG857:GQP857"/>
    <mergeCell ref="GQQ857:GQZ857"/>
    <mergeCell ref="GRA857:GRJ857"/>
    <mergeCell ref="GKM857:GKV857"/>
    <mergeCell ref="GKW857:GLF857"/>
    <mergeCell ref="GLG857:GLP857"/>
    <mergeCell ref="GLQ857:GLZ857"/>
    <mergeCell ref="GMA857:GMJ857"/>
    <mergeCell ref="GMK857:GMT857"/>
    <mergeCell ref="GMU857:GND857"/>
    <mergeCell ref="GNE857:GNN857"/>
    <mergeCell ref="GNO857:GNX857"/>
    <mergeCell ref="GHA857:GHJ857"/>
    <mergeCell ref="GHK857:GHT857"/>
    <mergeCell ref="GHU857:GID857"/>
    <mergeCell ref="GIE857:GIN857"/>
    <mergeCell ref="GIO857:GIX857"/>
    <mergeCell ref="GIY857:GJH857"/>
    <mergeCell ref="GJI857:GJR857"/>
    <mergeCell ref="GJS857:GKB857"/>
    <mergeCell ref="GKC857:GKL857"/>
    <mergeCell ref="GDO857:GDX857"/>
    <mergeCell ref="GDY857:GEH857"/>
    <mergeCell ref="GEI857:GER857"/>
    <mergeCell ref="GES857:GFB857"/>
    <mergeCell ref="GFC857:GFL857"/>
    <mergeCell ref="GFM857:GFV857"/>
    <mergeCell ref="GFW857:GGF857"/>
    <mergeCell ref="GGG857:GGP857"/>
    <mergeCell ref="GGQ857:GGZ857"/>
    <mergeCell ref="GAC857:GAL857"/>
    <mergeCell ref="GAM857:GAV857"/>
    <mergeCell ref="GAW857:GBF857"/>
    <mergeCell ref="GBG857:GBP857"/>
    <mergeCell ref="GBQ857:GBZ857"/>
    <mergeCell ref="GCA857:GCJ857"/>
    <mergeCell ref="GCK857:GCT857"/>
    <mergeCell ref="GCU857:GDD857"/>
    <mergeCell ref="GDE857:GDN857"/>
    <mergeCell ref="FWQ857:FWZ857"/>
    <mergeCell ref="FXA857:FXJ857"/>
    <mergeCell ref="FXK857:FXT857"/>
    <mergeCell ref="FXU857:FYD857"/>
    <mergeCell ref="FYE857:FYN857"/>
    <mergeCell ref="FYO857:FYX857"/>
    <mergeCell ref="FYY857:FZH857"/>
    <mergeCell ref="FZI857:FZR857"/>
    <mergeCell ref="FZS857:GAB857"/>
    <mergeCell ref="FTE857:FTN857"/>
    <mergeCell ref="FTO857:FTX857"/>
    <mergeCell ref="FTY857:FUH857"/>
    <mergeCell ref="FUI857:FUR857"/>
    <mergeCell ref="FUS857:FVB857"/>
    <mergeCell ref="FVC857:FVL857"/>
    <mergeCell ref="FVM857:FVV857"/>
    <mergeCell ref="FVW857:FWF857"/>
    <mergeCell ref="FWG857:FWP857"/>
    <mergeCell ref="FPS857:FQB857"/>
    <mergeCell ref="FQC857:FQL857"/>
    <mergeCell ref="FQM857:FQV857"/>
    <mergeCell ref="FQW857:FRF857"/>
    <mergeCell ref="FRG857:FRP857"/>
    <mergeCell ref="FRQ857:FRZ857"/>
    <mergeCell ref="FSA857:FSJ857"/>
    <mergeCell ref="FSK857:FST857"/>
    <mergeCell ref="FSU857:FTD857"/>
    <mergeCell ref="FMG857:FMP857"/>
    <mergeCell ref="FMQ857:FMZ857"/>
    <mergeCell ref="FNA857:FNJ857"/>
    <mergeCell ref="FNK857:FNT857"/>
    <mergeCell ref="FNU857:FOD857"/>
    <mergeCell ref="FOE857:FON857"/>
    <mergeCell ref="FOO857:FOX857"/>
    <mergeCell ref="FOY857:FPH857"/>
    <mergeCell ref="FPI857:FPR857"/>
    <mergeCell ref="FIU857:FJD857"/>
    <mergeCell ref="FJE857:FJN857"/>
    <mergeCell ref="FJO857:FJX857"/>
    <mergeCell ref="FJY857:FKH857"/>
    <mergeCell ref="FKI857:FKR857"/>
    <mergeCell ref="FKS857:FLB857"/>
    <mergeCell ref="FLC857:FLL857"/>
    <mergeCell ref="FLM857:FLV857"/>
    <mergeCell ref="FLW857:FMF857"/>
    <mergeCell ref="FFI857:FFR857"/>
    <mergeCell ref="FFS857:FGB857"/>
    <mergeCell ref="FGC857:FGL857"/>
    <mergeCell ref="FGM857:FGV857"/>
    <mergeCell ref="FGW857:FHF857"/>
    <mergeCell ref="FHG857:FHP857"/>
    <mergeCell ref="FHQ857:FHZ857"/>
    <mergeCell ref="FIA857:FIJ857"/>
    <mergeCell ref="FIK857:FIT857"/>
    <mergeCell ref="FBW857:FCF857"/>
    <mergeCell ref="FCG857:FCP857"/>
    <mergeCell ref="FCQ857:FCZ857"/>
    <mergeCell ref="FDA857:FDJ857"/>
    <mergeCell ref="FDK857:FDT857"/>
    <mergeCell ref="FDU857:FED857"/>
    <mergeCell ref="FEE857:FEN857"/>
    <mergeCell ref="FEO857:FEX857"/>
    <mergeCell ref="FEY857:FFH857"/>
    <mergeCell ref="EYK857:EYT857"/>
    <mergeCell ref="EYU857:EZD857"/>
    <mergeCell ref="EZE857:EZN857"/>
    <mergeCell ref="EZO857:EZX857"/>
    <mergeCell ref="EZY857:FAH857"/>
    <mergeCell ref="FAI857:FAR857"/>
    <mergeCell ref="FAS857:FBB857"/>
    <mergeCell ref="FBC857:FBL857"/>
    <mergeCell ref="FBM857:FBV857"/>
    <mergeCell ref="EUY857:EVH857"/>
    <mergeCell ref="EVI857:EVR857"/>
    <mergeCell ref="EVS857:EWB857"/>
    <mergeCell ref="EWC857:EWL857"/>
    <mergeCell ref="EWM857:EWV857"/>
    <mergeCell ref="EWW857:EXF857"/>
    <mergeCell ref="EXG857:EXP857"/>
    <mergeCell ref="EXQ857:EXZ857"/>
    <mergeCell ref="EYA857:EYJ857"/>
    <mergeCell ref="ERM857:ERV857"/>
    <mergeCell ref="ERW857:ESF857"/>
    <mergeCell ref="ESG857:ESP857"/>
    <mergeCell ref="ESQ857:ESZ857"/>
    <mergeCell ref="ETA857:ETJ857"/>
    <mergeCell ref="ETK857:ETT857"/>
    <mergeCell ref="ETU857:EUD857"/>
    <mergeCell ref="EUE857:EUN857"/>
    <mergeCell ref="EUO857:EUX857"/>
    <mergeCell ref="EOA857:EOJ857"/>
    <mergeCell ref="EOK857:EOT857"/>
    <mergeCell ref="EOU857:EPD857"/>
    <mergeCell ref="EPE857:EPN857"/>
    <mergeCell ref="EPO857:EPX857"/>
    <mergeCell ref="EPY857:EQH857"/>
    <mergeCell ref="EQI857:EQR857"/>
    <mergeCell ref="EQS857:ERB857"/>
    <mergeCell ref="ERC857:ERL857"/>
    <mergeCell ref="EKO857:EKX857"/>
    <mergeCell ref="EKY857:ELH857"/>
    <mergeCell ref="ELI857:ELR857"/>
    <mergeCell ref="ELS857:EMB857"/>
    <mergeCell ref="EMC857:EML857"/>
    <mergeCell ref="EMM857:EMV857"/>
    <mergeCell ref="EMW857:ENF857"/>
    <mergeCell ref="ENG857:ENP857"/>
    <mergeCell ref="ENQ857:ENZ857"/>
    <mergeCell ref="EHC857:EHL857"/>
    <mergeCell ref="EHM857:EHV857"/>
    <mergeCell ref="EHW857:EIF857"/>
    <mergeCell ref="EIG857:EIP857"/>
    <mergeCell ref="EIQ857:EIZ857"/>
    <mergeCell ref="EJA857:EJJ857"/>
    <mergeCell ref="EJK857:EJT857"/>
    <mergeCell ref="EJU857:EKD857"/>
    <mergeCell ref="EKE857:EKN857"/>
    <mergeCell ref="EDQ857:EDZ857"/>
    <mergeCell ref="EEA857:EEJ857"/>
    <mergeCell ref="EEK857:EET857"/>
    <mergeCell ref="EEU857:EFD857"/>
    <mergeCell ref="EFE857:EFN857"/>
    <mergeCell ref="EFO857:EFX857"/>
    <mergeCell ref="EFY857:EGH857"/>
    <mergeCell ref="EGI857:EGR857"/>
    <mergeCell ref="EGS857:EHB857"/>
    <mergeCell ref="EAE857:EAN857"/>
    <mergeCell ref="EAO857:EAX857"/>
    <mergeCell ref="EAY857:EBH857"/>
    <mergeCell ref="EBI857:EBR857"/>
    <mergeCell ref="EBS857:ECB857"/>
    <mergeCell ref="ECC857:ECL857"/>
    <mergeCell ref="ECM857:ECV857"/>
    <mergeCell ref="ECW857:EDF857"/>
    <mergeCell ref="EDG857:EDP857"/>
    <mergeCell ref="DWS857:DXB857"/>
    <mergeCell ref="DXC857:DXL857"/>
    <mergeCell ref="DXM857:DXV857"/>
    <mergeCell ref="DXW857:DYF857"/>
    <mergeCell ref="DYG857:DYP857"/>
    <mergeCell ref="DYQ857:DYZ857"/>
    <mergeCell ref="DZA857:DZJ857"/>
    <mergeCell ref="DZK857:DZT857"/>
    <mergeCell ref="DZU857:EAD857"/>
    <mergeCell ref="DTG857:DTP857"/>
    <mergeCell ref="DTQ857:DTZ857"/>
    <mergeCell ref="DUA857:DUJ857"/>
    <mergeCell ref="DUK857:DUT857"/>
    <mergeCell ref="DUU857:DVD857"/>
    <mergeCell ref="DVE857:DVN857"/>
    <mergeCell ref="DVO857:DVX857"/>
    <mergeCell ref="DVY857:DWH857"/>
    <mergeCell ref="DWI857:DWR857"/>
    <mergeCell ref="DPU857:DQD857"/>
    <mergeCell ref="DQE857:DQN857"/>
    <mergeCell ref="DQO857:DQX857"/>
    <mergeCell ref="DQY857:DRH857"/>
    <mergeCell ref="DRI857:DRR857"/>
    <mergeCell ref="DRS857:DSB857"/>
    <mergeCell ref="DSC857:DSL857"/>
    <mergeCell ref="DSM857:DSV857"/>
    <mergeCell ref="DSW857:DTF857"/>
    <mergeCell ref="DMI857:DMR857"/>
    <mergeCell ref="DMS857:DNB857"/>
    <mergeCell ref="DNC857:DNL857"/>
    <mergeCell ref="DNM857:DNV857"/>
    <mergeCell ref="DNW857:DOF857"/>
    <mergeCell ref="DOG857:DOP857"/>
    <mergeCell ref="DOQ857:DOZ857"/>
    <mergeCell ref="DPA857:DPJ857"/>
    <mergeCell ref="DPK857:DPT857"/>
    <mergeCell ref="DIW857:DJF857"/>
    <mergeCell ref="DJG857:DJP857"/>
    <mergeCell ref="DJQ857:DJZ857"/>
    <mergeCell ref="DKA857:DKJ857"/>
    <mergeCell ref="DKK857:DKT857"/>
    <mergeCell ref="DKU857:DLD857"/>
    <mergeCell ref="DLE857:DLN857"/>
    <mergeCell ref="DLO857:DLX857"/>
    <mergeCell ref="DLY857:DMH857"/>
    <mergeCell ref="DFK857:DFT857"/>
    <mergeCell ref="DFU857:DGD857"/>
    <mergeCell ref="DGE857:DGN857"/>
    <mergeCell ref="DGO857:DGX857"/>
    <mergeCell ref="DGY857:DHH857"/>
    <mergeCell ref="DHI857:DHR857"/>
    <mergeCell ref="DHS857:DIB857"/>
    <mergeCell ref="DIC857:DIL857"/>
    <mergeCell ref="DIM857:DIV857"/>
    <mergeCell ref="DBY857:DCH857"/>
    <mergeCell ref="DCI857:DCR857"/>
    <mergeCell ref="DCS857:DDB857"/>
    <mergeCell ref="DDC857:DDL857"/>
    <mergeCell ref="DDM857:DDV857"/>
    <mergeCell ref="DDW857:DEF857"/>
    <mergeCell ref="DEG857:DEP857"/>
    <mergeCell ref="DEQ857:DEZ857"/>
    <mergeCell ref="DFA857:DFJ857"/>
    <mergeCell ref="CYM857:CYV857"/>
    <mergeCell ref="CYW857:CZF857"/>
    <mergeCell ref="CZG857:CZP857"/>
    <mergeCell ref="CZQ857:CZZ857"/>
    <mergeCell ref="DAA857:DAJ857"/>
    <mergeCell ref="DAK857:DAT857"/>
    <mergeCell ref="DAU857:DBD857"/>
    <mergeCell ref="DBE857:DBN857"/>
    <mergeCell ref="DBO857:DBX857"/>
    <mergeCell ref="CVA857:CVJ857"/>
    <mergeCell ref="CVK857:CVT857"/>
    <mergeCell ref="CVU857:CWD857"/>
    <mergeCell ref="CWE857:CWN857"/>
    <mergeCell ref="CWO857:CWX857"/>
    <mergeCell ref="CWY857:CXH857"/>
    <mergeCell ref="CXI857:CXR857"/>
    <mergeCell ref="CXS857:CYB857"/>
    <mergeCell ref="CYC857:CYL857"/>
    <mergeCell ref="CRO857:CRX857"/>
    <mergeCell ref="CRY857:CSH857"/>
    <mergeCell ref="CSI857:CSR857"/>
    <mergeCell ref="CSS857:CTB857"/>
    <mergeCell ref="CTC857:CTL857"/>
    <mergeCell ref="CTM857:CTV857"/>
    <mergeCell ref="CTW857:CUF857"/>
    <mergeCell ref="CUG857:CUP857"/>
    <mergeCell ref="CUQ857:CUZ857"/>
    <mergeCell ref="COC857:COL857"/>
    <mergeCell ref="COM857:COV857"/>
    <mergeCell ref="COW857:CPF857"/>
    <mergeCell ref="CPG857:CPP857"/>
    <mergeCell ref="CPQ857:CPZ857"/>
    <mergeCell ref="CQA857:CQJ857"/>
    <mergeCell ref="CQK857:CQT857"/>
    <mergeCell ref="CQU857:CRD857"/>
    <mergeCell ref="CRE857:CRN857"/>
    <mergeCell ref="CKQ857:CKZ857"/>
    <mergeCell ref="CLA857:CLJ857"/>
    <mergeCell ref="CLK857:CLT857"/>
    <mergeCell ref="CLU857:CMD857"/>
    <mergeCell ref="CME857:CMN857"/>
    <mergeCell ref="CMO857:CMX857"/>
    <mergeCell ref="CMY857:CNH857"/>
    <mergeCell ref="CNI857:CNR857"/>
    <mergeCell ref="CNS857:COB857"/>
    <mergeCell ref="CHE857:CHN857"/>
    <mergeCell ref="CHO857:CHX857"/>
    <mergeCell ref="CHY857:CIH857"/>
    <mergeCell ref="CII857:CIR857"/>
    <mergeCell ref="CIS857:CJB857"/>
    <mergeCell ref="CJC857:CJL857"/>
    <mergeCell ref="CJM857:CJV857"/>
    <mergeCell ref="CJW857:CKF857"/>
    <mergeCell ref="CKG857:CKP857"/>
    <mergeCell ref="CDS857:CEB857"/>
    <mergeCell ref="CEC857:CEL857"/>
    <mergeCell ref="CEM857:CEV857"/>
    <mergeCell ref="CEW857:CFF857"/>
    <mergeCell ref="CFG857:CFP857"/>
    <mergeCell ref="CFQ857:CFZ857"/>
    <mergeCell ref="CGA857:CGJ857"/>
    <mergeCell ref="CGK857:CGT857"/>
    <mergeCell ref="CGU857:CHD857"/>
    <mergeCell ref="CAG857:CAP857"/>
    <mergeCell ref="CAQ857:CAZ857"/>
    <mergeCell ref="CBA857:CBJ857"/>
    <mergeCell ref="CBK857:CBT857"/>
    <mergeCell ref="CBU857:CCD857"/>
    <mergeCell ref="CCE857:CCN857"/>
    <mergeCell ref="CCO857:CCX857"/>
    <mergeCell ref="CCY857:CDH857"/>
    <mergeCell ref="CDI857:CDR857"/>
    <mergeCell ref="BWU857:BXD857"/>
    <mergeCell ref="BXE857:BXN857"/>
    <mergeCell ref="BXO857:BXX857"/>
    <mergeCell ref="BXY857:BYH857"/>
    <mergeCell ref="BYI857:BYR857"/>
    <mergeCell ref="BYS857:BZB857"/>
    <mergeCell ref="BZC857:BZL857"/>
    <mergeCell ref="BZM857:BZV857"/>
    <mergeCell ref="BZW857:CAF857"/>
    <mergeCell ref="BTI857:BTR857"/>
    <mergeCell ref="BTS857:BUB857"/>
    <mergeCell ref="BUC857:BUL857"/>
    <mergeCell ref="BUM857:BUV857"/>
    <mergeCell ref="BUW857:BVF857"/>
    <mergeCell ref="BVG857:BVP857"/>
    <mergeCell ref="BVQ857:BVZ857"/>
    <mergeCell ref="BWA857:BWJ857"/>
    <mergeCell ref="BWK857:BWT857"/>
    <mergeCell ref="BPW857:BQF857"/>
    <mergeCell ref="BQG857:BQP857"/>
    <mergeCell ref="BQQ857:BQZ857"/>
    <mergeCell ref="BRA857:BRJ857"/>
    <mergeCell ref="BRK857:BRT857"/>
    <mergeCell ref="BRU857:BSD857"/>
    <mergeCell ref="BSE857:BSN857"/>
    <mergeCell ref="BSO857:BSX857"/>
    <mergeCell ref="BSY857:BTH857"/>
    <mergeCell ref="BMK857:BMT857"/>
    <mergeCell ref="BMU857:BND857"/>
    <mergeCell ref="BNE857:BNN857"/>
    <mergeCell ref="BNO857:BNX857"/>
    <mergeCell ref="BNY857:BOH857"/>
    <mergeCell ref="BOI857:BOR857"/>
    <mergeCell ref="BOS857:BPB857"/>
    <mergeCell ref="BPC857:BPL857"/>
    <mergeCell ref="BPM857:BPV857"/>
    <mergeCell ref="BIY857:BJH857"/>
    <mergeCell ref="BJI857:BJR857"/>
    <mergeCell ref="BJS857:BKB857"/>
    <mergeCell ref="BKC857:BKL857"/>
    <mergeCell ref="BKM857:BKV857"/>
    <mergeCell ref="BKW857:BLF857"/>
    <mergeCell ref="BLG857:BLP857"/>
    <mergeCell ref="BLQ857:BLZ857"/>
    <mergeCell ref="BMA857:BMJ857"/>
    <mergeCell ref="BFM857:BFV857"/>
    <mergeCell ref="BFW857:BGF857"/>
    <mergeCell ref="BGG857:BGP857"/>
    <mergeCell ref="BGQ857:BGZ857"/>
    <mergeCell ref="BHA857:BHJ857"/>
    <mergeCell ref="BHK857:BHT857"/>
    <mergeCell ref="BHU857:BID857"/>
    <mergeCell ref="BIE857:BIN857"/>
    <mergeCell ref="BIO857:BIX857"/>
    <mergeCell ref="BCA857:BCJ857"/>
    <mergeCell ref="BCK857:BCT857"/>
    <mergeCell ref="BCU857:BDD857"/>
    <mergeCell ref="BDE857:BDN857"/>
    <mergeCell ref="BDO857:BDX857"/>
    <mergeCell ref="BDY857:BEH857"/>
    <mergeCell ref="BEI857:BER857"/>
    <mergeCell ref="BES857:BFB857"/>
    <mergeCell ref="BFC857:BFL857"/>
    <mergeCell ref="AYO857:AYX857"/>
    <mergeCell ref="AYY857:AZH857"/>
    <mergeCell ref="AZI857:AZR857"/>
    <mergeCell ref="AZS857:BAB857"/>
    <mergeCell ref="BAC857:BAL857"/>
    <mergeCell ref="BAM857:BAV857"/>
    <mergeCell ref="BAW857:BBF857"/>
    <mergeCell ref="BBG857:BBP857"/>
    <mergeCell ref="BBQ857:BBZ857"/>
    <mergeCell ref="AVC857:AVL857"/>
    <mergeCell ref="AVM857:AVV857"/>
    <mergeCell ref="AVW857:AWF857"/>
    <mergeCell ref="AWG857:AWP857"/>
    <mergeCell ref="AWQ857:AWZ857"/>
    <mergeCell ref="AXA857:AXJ857"/>
    <mergeCell ref="AXK857:AXT857"/>
    <mergeCell ref="AXU857:AYD857"/>
    <mergeCell ref="AYE857:AYN857"/>
    <mergeCell ref="ARQ857:ARZ857"/>
    <mergeCell ref="ASA857:ASJ857"/>
    <mergeCell ref="ASK857:AST857"/>
    <mergeCell ref="ASU857:ATD857"/>
    <mergeCell ref="ATE857:ATN857"/>
    <mergeCell ref="ATO857:ATX857"/>
    <mergeCell ref="ATY857:AUH857"/>
    <mergeCell ref="AUI857:AUR857"/>
    <mergeCell ref="AUS857:AVB857"/>
    <mergeCell ref="AOE857:AON857"/>
    <mergeCell ref="AOO857:AOX857"/>
    <mergeCell ref="AOY857:APH857"/>
    <mergeCell ref="API857:APR857"/>
    <mergeCell ref="APS857:AQB857"/>
    <mergeCell ref="AQC857:AQL857"/>
    <mergeCell ref="AQM857:AQV857"/>
    <mergeCell ref="AQW857:ARF857"/>
    <mergeCell ref="ARG857:ARP857"/>
    <mergeCell ref="AKS857:ALB857"/>
    <mergeCell ref="ALC857:ALL857"/>
    <mergeCell ref="ALM857:ALV857"/>
    <mergeCell ref="ALW857:AMF857"/>
    <mergeCell ref="AMG857:AMP857"/>
    <mergeCell ref="AMQ857:AMZ857"/>
    <mergeCell ref="ANA857:ANJ857"/>
    <mergeCell ref="ANK857:ANT857"/>
    <mergeCell ref="ANU857:AOD857"/>
    <mergeCell ref="AHG857:AHP857"/>
    <mergeCell ref="AHQ857:AHZ857"/>
    <mergeCell ref="AIA857:AIJ857"/>
    <mergeCell ref="AIK857:AIT857"/>
    <mergeCell ref="AIU857:AJD857"/>
    <mergeCell ref="AJE857:AJN857"/>
    <mergeCell ref="AJO857:AJX857"/>
    <mergeCell ref="AJY857:AKH857"/>
    <mergeCell ref="AKI857:AKR857"/>
    <mergeCell ref="ADU857:AED857"/>
    <mergeCell ref="AEE857:AEN857"/>
    <mergeCell ref="AEO857:AEX857"/>
    <mergeCell ref="AEY857:AFH857"/>
    <mergeCell ref="AFI857:AFR857"/>
    <mergeCell ref="AFS857:AGB857"/>
    <mergeCell ref="AGC857:AGL857"/>
    <mergeCell ref="AGM857:AGV857"/>
    <mergeCell ref="AGW857:AHF857"/>
    <mergeCell ref="AAI857:AAR857"/>
    <mergeCell ref="AAS857:ABB857"/>
    <mergeCell ref="ABC857:ABL857"/>
    <mergeCell ref="ABM857:ABV857"/>
    <mergeCell ref="ABW857:ACF857"/>
    <mergeCell ref="ACG857:ACP857"/>
    <mergeCell ref="ACQ857:ACZ857"/>
    <mergeCell ref="ADA857:ADJ857"/>
    <mergeCell ref="ADK857:ADT857"/>
    <mergeCell ref="WW857:XF857"/>
    <mergeCell ref="XG857:XP857"/>
    <mergeCell ref="XQ857:XZ857"/>
    <mergeCell ref="YA857:YJ857"/>
    <mergeCell ref="YK857:YT857"/>
    <mergeCell ref="YU857:ZD857"/>
    <mergeCell ref="ZE857:ZN857"/>
    <mergeCell ref="ZO857:ZX857"/>
    <mergeCell ref="ZY857:AAH857"/>
    <mergeCell ref="TK857:TT857"/>
    <mergeCell ref="TU857:UD857"/>
    <mergeCell ref="UE857:UN857"/>
    <mergeCell ref="UO857:UX857"/>
    <mergeCell ref="UY857:VH857"/>
    <mergeCell ref="VI857:VR857"/>
    <mergeCell ref="VS857:WB857"/>
    <mergeCell ref="WC857:WL857"/>
    <mergeCell ref="WM857:WV857"/>
    <mergeCell ref="PY857:QH857"/>
    <mergeCell ref="QI857:QR857"/>
    <mergeCell ref="QS857:RB857"/>
    <mergeCell ref="RC857:RL857"/>
    <mergeCell ref="RM857:RV857"/>
    <mergeCell ref="RW857:SF857"/>
    <mergeCell ref="SG857:SP857"/>
    <mergeCell ref="SQ857:SZ857"/>
    <mergeCell ref="TA857:TJ857"/>
    <mergeCell ref="MM857:MV857"/>
    <mergeCell ref="MW857:NF857"/>
    <mergeCell ref="NG857:NP857"/>
    <mergeCell ref="NQ857:NZ857"/>
    <mergeCell ref="OA857:OJ857"/>
    <mergeCell ref="OK857:OT857"/>
    <mergeCell ref="OU857:PD857"/>
    <mergeCell ref="PE857:PN857"/>
    <mergeCell ref="PO857:PX857"/>
    <mergeCell ref="JA857:JJ857"/>
    <mergeCell ref="JK857:JT857"/>
    <mergeCell ref="JU857:KD857"/>
    <mergeCell ref="KE857:KN857"/>
    <mergeCell ref="KO857:KX857"/>
    <mergeCell ref="KY857:LH857"/>
    <mergeCell ref="LI857:LR857"/>
    <mergeCell ref="LS857:MB857"/>
    <mergeCell ref="MC857:ML857"/>
    <mergeCell ref="FO857:FX857"/>
    <mergeCell ref="FY857:GH857"/>
    <mergeCell ref="GI857:GR857"/>
    <mergeCell ref="GS857:HB857"/>
    <mergeCell ref="HC857:HL857"/>
    <mergeCell ref="HM857:HV857"/>
    <mergeCell ref="HW857:IF857"/>
    <mergeCell ref="IG857:IP857"/>
    <mergeCell ref="IQ857:IZ857"/>
    <mergeCell ref="XCS855:XDB855"/>
    <mergeCell ref="XDC855:XDL855"/>
    <mergeCell ref="XDM855:XDV855"/>
    <mergeCell ref="XDW855:XEF855"/>
    <mergeCell ref="XEG855:XEP855"/>
    <mergeCell ref="XEQ855:XEZ855"/>
    <mergeCell ref="XFA855:XFD855"/>
    <mergeCell ref="A857:J857"/>
    <mergeCell ref="K857:T857"/>
    <mergeCell ref="U857:AD857"/>
    <mergeCell ref="AE857:AN857"/>
    <mergeCell ref="AO857:AX857"/>
    <mergeCell ref="AY857:BH857"/>
    <mergeCell ref="BI857:BR857"/>
    <mergeCell ref="BS857:CB857"/>
    <mergeCell ref="CC857:CL857"/>
    <mergeCell ref="CM857:CV857"/>
    <mergeCell ref="CW857:DF857"/>
    <mergeCell ref="DG857:DP857"/>
    <mergeCell ref="DQ857:DZ857"/>
    <mergeCell ref="EA857:EJ857"/>
    <mergeCell ref="EK857:ET857"/>
    <mergeCell ref="EU857:FD857"/>
    <mergeCell ref="FE857:FN857"/>
    <mergeCell ref="WZG855:WZP855"/>
    <mergeCell ref="WZQ855:WZZ855"/>
    <mergeCell ref="XAA855:XAJ855"/>
    <mergeCell ref="XAK855:XAT855"/>
    <mergeCell ref="XAU855:XBD855"/>
    <mergeCell ref="XBE855:XBN855"/>
    <mergeCell ref="XBO855:XBX855"/>
    <mergeCell ref="XBY855:XCH855"/>
    <mergeCell ref="XCI855:XCR855"/>
    <mergeCell ref="WVU855:WWD855"/>
    <mergeCell ref="WWE855:WWN855"/>
    <mergeCell ref="WWO855:WWX855"/>
    <mergeCell ref="WWY855:WXH855"/>
    <mergeCell ref="WXI855:WXR855"/>
    <mergeCell ref="WXS855:WYB855"/>
    <mergeCell ref="WYC855:WYL855"/>
    <mergeCell ref="WYM855:WYV855"/>
    <mergeCell ref="WYW855:WZF855"/>
    <mergeCell ref="WSI855:WSR855"/>
    <mergeCell ref="WSS855:WTB855"/>
    <mergeCell ref="WTC855:WTL855"/>
    <mergeCell ref="WTM855:WTV855"/>
    <mergeCell ref="WTW855:WUF855"/>
    <mergeCell ref="WUG855:WUP855"/>
    <mergeCell ref="WUQ855:WUZ855"/>
    <mergeCell ref="WVA855:WVJ855"/>
    <mergeCell ref="WVK855:WVT855"/>
    <mergeCell ref="WOW855:WPF855"/>
    <mergeCell ref="WPG855:WPP855"/>
    <mergeCell ref="WPQ855:WPZ855"/>
    <mergeCell ref="WQA855:WQJ855"/>
    <mergeCell ref="WQK855:WQT855"/>
    <mergeCell ref="WQU855:WRD855"/>
    <mergeCell ref="WRE855:WRN855"/>
    <mergeCell ref="WRO855:WRX855"/>
    <mergeCell ref="WRY855:WSH855"/>
    <mergeCell ref="WLK855:WLT855"/>
    <mergeCell ref="WLU855:WMD855"/>
    <mergeCell ref="WME855:WMN855"/>
    <mergeCell ref="WMO855:WMX855"/>
    <mergeCell ref="WMY855:WNH855"/>
    <mergeCell ref="WNI855:WNR855"/>
    <mergeCell ref="WNS855:WOB855"/>
    <mergeCell ref="WOC855:WOL855"/>
    <mergeCell ref="WOM855:WOV855"/>
    <mergeCell ref="WHY855:WIH855"/>
    <mergeCell ref="WII855:WIR855"/>
    <mergeCell ref="WIS855:WJB855"/>
    <mergeCell ref="WJC855:WJL855"/>
    <mergeCell ref="WJM855:WJV855"/>
    <mergeCell ref="WJW855:WKF855"/>
    <mergeCell ref="WKG855:WKP855"/>
    <mergeCell ref="WKQ855:WKZ855"/>
    <mergeCell ref="WLA855:WLJ855"/>
    <mergeCell ref="WEM855:WEV855"/>
    <mergeCell ref="WEW855:WFF855"/>
    <mergeCell ref="WFG855:WFP855"/>
    <mergeCell ref="WFQ855:WFZ855"/>
    <mergeCell ref="WGA855:WGJ855"/>
    <mergeCell ref="WGK855:WGT855"/>
    <mergeCell ref="WGU855:WHD855"/>
    <mergeCell ref="WHE855:WHN855"/>
    <mergeCell ref="WHO855:WHX855"/>
    <mergeCell ref="WBA855:WBJ855"/>
    <mergeCell ref="WBK855:WBT855"/>
    <mergeCell ref="WBU855:WCD855"/>
    <mergeCell ref="WCE855:WCN855"/>
    <mergeCell ref="WCO855:WCX855"/>
    <mergeCell ref="WCY855:WDH855"/>
    <mergeCell ref="WDI855:WDR855"/>
    <mergeCell ref="WDS855:WEB855"/>
    <mergeCell ref="WEC855:WEL855"/>
    <mergeCell ref="VXO855:VXX855"/>
    <mergeCell ref="VXY855:VYH855"/>
    <mergeCell ref="VYI855:VYR855"/>
    <mergeCell ref="VYS855:VZB855"/>
    <mergeCell ref="VZC855:VZL855"/>
    <mergeCell ref="VZM855:VZV855"/>
    <mergeCell ref="VZW855:WAF855"/>
    <mergeCell ref="WAG855:WAP855"/>
    <mergeCell ref="WAQ855:WAZ855"/>
    <mergeCell ref="VUC855:VUL855"/>
    <mergeCell ref="VUM855:VUV855"/>
    <mergeCell ref="VUW855:VVF855"/>
    <mergeCell ref="VVG855:VVP855"/>
    <mergeCell ref="VVQ855:VVZ855"/>
    <mergeCell ref="VWA855:VWJ855"/>
    <mergeCell ref="VWK855:VWT855"/>
    <mergeCell ref="VWU855:VXD855"/>
    <mergeCell ref="VXE855:VXN855"/>
    <mergeCell ref="VQQ855:VQZ855"/>
    <mergeCell ref="VRA855:VRJ855"/>
    <mergeCell ref="VRK855:VRT855"/>
    <mergeCell ref="VRU855:VSD855"/>
    <mergeCell ref="VSE855:VSN855"/>
    <mergeCell ref="VSO855:VSX855"/>
    <mergeCell ref="VSY855:VTH855"/>
    <mergeCell ref="VTI855:VTR855"/>
    <mergeCell ref="VTS855:VUB855"/>
    <mergeCell ref="VNE855:VNN855"/>
    <mergeCell ref="VNO855:VNX855"/>
    <mergeCell ref="VNY855:VOH855"/>
    <mergeCell ref="VOI855:VOR855"/>
    <mergeCell ref="VOS855:VPB855"/>
    <mergeCell ref="VPC855:VPL855"/>
    <mergeCell ref="VPM855:VPV855"/>
    <mergeCell ref="VPW855:VQF855"/>
    <mergeCell ref="VQG855:VQP855"/>
    <mergeCell ref="VJS855:VKB855"/>
    <mergeCell ref="VKC855:VKL855"/>
    <mergeCell ref="VKM855:VKV855"/>
    <mergeCell ref="VKW855:VLF855"/>
    <mergeCell ref="VLG855:VLP855"/>
    <mergeCell ref="VLQ855:VLZ855"/>
    <mergeCell ref="VMA855:VMJ855"/>
    <mergeCell ref="VMK855:VMT855"/>
    <mergeCell ref="VMU855:VND855"/>
    <mergeCell ref="VGG855:VGP855"/>
    <mergeCell ref="VGQ855:VGZ855"/>
    <mergeCell ref="VHA855:VHJ855"/>
    <mergeCell ref="VHK855:VHT855"/>
    <mergeCell ref="VHU855:VID855"/>
    <mergeCell ref="VIE855:VIN855"/>
    <mergeCell ref="VIO855:VIX855"/>
    <mergeCell ref="VIY855:VJH855"/>
    <mergeCell ref="VJI855:VJR855"/>
    <mergeCell ref="VCU855:VDD855"/>
    <mergeCell ref="VDE855:VDN855"/>
    <mergeCell ref="VDO855:VDX855"/>
    <mergeCell ref="VDY855:VEH855"/>
    <mergeCell ref="VEI855:VER855"/>
    <mergeCell ref="VES855:VFB855"/>
    <mergeCell ref="VFC855:VFL855"/>
    <mergeCell ref="VFM855:VFV855"/>
    <mergeCell ref="VFW855:VGF855"/>
    <mergeCell ref="UZI855:UZR855"/>
    <mergeCell ref="UZS855:VAB855"/>
    <mergeCell ref="VAC855:VAL855"/>
    <mergeCell ref="VAM855:VAV855"/>
    <mergeCell ref="VAW855:VBF855"/>
    <mergeCell ref="VBG855:VBP855"/>
    <mergeCell ref="VBQ855:VBZ855"/>
    <mergeCell ref="VCA855:VCJ855"/>
    <mergeCell ref="VCK855:VCT855"/>
    <mergeCell ref="UVW855:UWF855"/>
    <mergeCell ref="UWG855:UWP855"/>
    <mergeCell ref="UWQ855:UWZ855"/>
    <mergeCell ref="UXA855:UXJ855"/>
    <mergeCell ref="UXK855:UXT855"/>
    <mergeCell ref="UXU855:UYD855"/>
    <mergeCell ref="UYE855:UYN855"/>
    <mergeCell ref="UYO855:UYX855"/>
    <mergeCell ref="UYY855:UZH855"/>
    <mergeCell ref="USK855:UST855"/>
    <mergeCell ref="USU855:UTD855"/>
    <mergeCell ref="UTE855:UTN855"/>
    <mergeCell ref="UTO855:UTX855"/>
    <mergeCell ref="UTY855:UUH855"/>
    <mergeCell ref="UUI855:UUR855"/>
    <mergeCell ref="UUS855:UVB855"/>
    <mergeCell ref="UVC855:UVL855"/>
    <mergeCell ref="UVM855:UVV855"/>
    <mergeCell ref="UOY855:UPH855"/>
    <mergeCell ref="UPI855:UPR855"/>
    <mergeCell ref="UPS855:UQB855"/>
    <mergeCell ref="UQC855:UQL855"/>
    <mergeCell ref="UQM855:UQV855"/>
    <mergeCell ref="UQW855:URF855"/>
    <mergeCell ref="URG855:URP855"/>
    <mergeCell ref="URQ855:URZ855"/>
    <mergeCell ref="USA855:USJ855"/>
    <mergeCell ref="ULM855:ULV855"/>
    <mergeCell ref="ULW855:UMF855"/>
    <mergeCell ref="UMG855:UMP855"/>
    <mergeCell ref="UMQ855:UMZ855"/>
    <mergeCell ref="UNA855:UNJ855"/>
    <mergeCell ref="UNK855:UNT855"/>
    <mergeCell ref="UNU855:UOD855"/>
    <mergeCell ref="UOE855:UON855"/>
    <mergeCell ref="UOO855:UOX855"/>
    <mergeCell ref="UIA855:UIJ855"/>
    <mergeCell ref="UIK855:UIT855"/>
    <mergeCell ref="UIU855:UJD855"/>
    <mergeCell ref="UJE855:UJN855"/>
    <mergeCell ref="UJO855:UJX855"/>
    <mergeCell ref="UJY855:UKH855"/>
    <mergeCell ref="UKI855:UKR855"/>
    <mergeCell ref="UKS855:ULB855"/>
    <mergeCell ref="ULC855:ULL855"/>
    <mergeCell ref="UEO855:UEX855"/>
    <mergeCell ref="UEY855:UFH855"/>
    <mergeCell ref="UFI855:UFR855"/>
    <mergeCell ref="UFS855:UGB855"/>
    <mergeCell ref="UGC855:UGL855"/>
    <mergeCell ref="UGM855:UGV855"/>
    <mergeCell ref="UGW855:UHF855"/>
    <mergeCell ref="UHG855:UHP855"/>
    <mergeCell ref="UHQ855:UHZ855"/>
    <mergeCell ref="UBC855:UBL855"/>
    <mergeCell ref="UBM855:UBV855"/>
    <mergeCell ref="UBW855:UCF855"/>
    <mergeCell ref="UCG855:UCP855"/>
    <mergeCell ref="UCQ855:UCZ855"/>
    <mergeCell ref="UDA855:UDJ855"/>
    <mergeCell ref="UDK855:UDT855"/>
    <mergeCell ref="UDU855:UED855"/>
    <mergeCell ref="UEE855:UEN855"/>
    <mergeCell ref="TXQ855:TXZ855"/>
    <mergeCell ref="TYA855:TYJ855"/>
    <mergeCell ref="TYK855:TYT855"/>
    <mergeCell ref="TYU855:TZD855"/>
    <mergeCell ref="TZE855:TZN855"/>
    <mergeCell ref="TZO855:TZX855"/>
    <mergeCell ref="TZY855:UAH855"/>
    <mergeCell ref="UAI855:UAR855"/>
    <mergeCell ref="UAS855:UBB855"/>
    <mergeCell ref="TUE855:TUN855"/>
    <mergeCell ref="TUO855:TUX855"/>
    <mergeCell ref="TUY855:TVH855"/>
    <mergeCell ref="TVI855:TVR855"/>
    <mergeCell ref="TVS855:TWB855"/>
    <mergeCell ref="TWC855:TWL855"/>
    <mergeCell ref="TWM855:TWV855"/>
    <mergeCell ref="TWW855:TXF855"/>
    <mergeCell ref="TXG855:TXP855"/>
    <mergeCell ref="TQS855:TRB855"/>
    <mergeCell ref="TRC855:TRL855"/>
    <mergeCell ref="TRM855:TRV855"/>
    <mergeCell ref="TRW855:TSF855"/>
    <mergeCell ref="TSG855:TSP855"/>
    <mergeCell ref="TSQ855:TSZ855"/>
    <mergeCell ref="TTA855:TTJ855"/>
    <mergeCell ref="TTK855:TTT855"/>
    <mergeCell ref="TTU855:TUD855"/>
    <mergeCell ref="TNG855:TNP855"/>
    <mergeCell ref="TNQ855:TNZ855"/>
    <mergeCell ref="TOA855:TOJ855"/>
    <mergeCell ref="TOK855:TOT855"/>
    <mergeCell ref="TOU855:TPD855"/>
    <mergeCell ref="TPE855:TPN855"/>
    <mergeCell ref="TPO855:TPX855"/>
    <mergeCell ref="TPY855:TQH855"/>
    <mergeCell ref="TQI855:TQR855"/>
    <mergeCell ref="TJU855:TKD855"/>
    <mergeCell ref="TKE855:TKN855"/>
    <mergeCell ref="TKO855:TKX855"/>
    <mergeCell ref="TKY855:TLH855"/>
    <mergeCell ref="TLI855:TLR855"/>
    <mergeCell ref="TLS855:TMB855"/>
    <mergeCell ref="TMC855:TML855"/>
    <mergeCell ref="TMM855:TMV855"/>
    <mergeCell ref="TMW855:TNF855"/>
    <mergeCell ref="TGI855:TGR855"/>
    <mergeCell ref="TGS855:THB855"/>
    <mergeCell ref="THC855:THL855"/>
    <mergeCell ref="THM855:THV855"/>
    <mergeCell ref="THW855:TIF855"/>
    <mergeCell ref="TIG855:TIP855"/>
    <mergeCell ref="TIQ855:TIZ855"/>
    <mergeCell ref="TJA855:TJJ855"/>
    <mergeCell ref="TJK855:TJT855"/>
    <mergeCell ref="TCW855:TDF855"/>
    <mergeCell ref="TDG855:TDP855"/>
    <mergeCell ref="TDQ855:TDZ855"/>
    <mergeCell ref="TEA855:TEJ855"/>
    <mergeCell ref="TEK855:TET855"/>
    <mergeCell ref="TEU855:TFD855"/>
    <mergeCell ref="TFE855:TFN855"/>
    <mergeCell ref="TFO855:TFX855"/>
    <mergeCell ref="TFY855:TGH855"/>
    <mergeCell ref="SZK855:SZT855"/>
    <mergeCell ref="SZU855:TAD855"/>
    <mergeCell ref="TAE855:TAN855"/>
    <mergeCell ref="TAO855:TAX855"/>
    <mergeCell ref="TAY855:TBH855"/>
    <mergeCell ref="TBI855:TBR855"/>
    <mergeCell ref="TBS855:TCB855"/>
    <mergeCell ref="TCC855:TCL855"/>
    <mergeCell ref="TCM855:TCV855"/>
    <mergeCell ref="SVY855:SWH855"/>
    <mergeCell ref="SWI855:SWR855"/>
    <mergeCell ref="SWS855:SXB855"/>
    <mergeCell ref="SXC855:SXL855"/>
    <mergeCell ref="SXM855:SXV855"/>
    <mergeCell ref="SXW855:SYF855"/>
    <mergeCell ref="SYG855:SYP855"/>
    <mergeCell ref="SYQ855:SYZ855"/>
    <mergeCell ref="SZA855:SZJ855"/>
    <mergeCell ref="SSM855:SSV855"/>
    <mergeCell ref="SSW855:STF855"/>
    <mergeCell ref="STG855:STP855"/>
    <mergeCell ref="STQ855:STZ855"/>
    <mergeCell ref="SUA855:SUJ855"/>
    <mergeCell ref="SUK855:SUT855"/>
    <mergeCell ref="SUU855:SVD855"/>
    <mergeCell ref="SVE855:SVN855"/>
    <mergeCell ref="SVO855:SVX855"/>
    <mergeCell ref="SPA855:SPJ855"/>
    <mergeCell ref="SPK855:SPT855"/>
    <mergeCell ref="SPU855:SQD855"/>
    <mergeCell ref="SQE855:SQN855"/>
    <mergeCell ref="SQO855:SQX855"/>
    <mergeCell ref="SQY855:SRH855"/>
    <mergeCell ref="SRI855:SRR855"/>
    <mergeCell ref="SRS855:SSB855"/>
    <mergeCell ref="SSC855:SSL855"/>
    <mergeCell ref="SLO855:SLX855"/>
    <mergeCell ref="SLY855:SMH855"/>
    <mergeCell ref="SMI855:SMR855"/>
    <mergeCell ref="SMS855:SNB855"/>
    <mergeCell ref="SNC855:SNL855"/>
    <mergeCell ref="SNM855:SNV855"/>
    <mergeCell ref="SNW855:SOF855"/>
    <mergeCell ref="SOG855:SOP855"/>
    <mergeCell ref="SOQ855:SOZ855"/>
    <mergeCell ref="SIC855:SIL855"/>
    <mergeCell ref="SIM855:SIV855"/>
    <mergeCell ref="SIW855:SJF855"/>
    <mergeCell ref="SJG855:SJP855"/>
    <mergeCell ref="SJQ855:SJZ855"/>
    <mergeCell ref="SKA855:SKJ855"/>
    <mergeCell ref="SKK855:SKT855"/>
    <mergeCell ref="SKU855:SLD855"/>
    <mergeCell ref="SLE855:SLN855"/>
    <mergeCell ref="SEQ855:SEZ855"/>
    <mergeCell ref="SFA855:SFJ855"/>
    <mergeCell ref="SFK855:SFT855"/>
    <mergeCell ref="SFU855:SGD855"/>
    <mergeCell ref="SGE855:SGN855"/>
    <mergeCell ref="SGO855:SGX855"/>
    <mergeCell ref="SGY855:SHH855"/>
    <mergeCell ref="SHI855:SHR855"/>
    <mergeCell ref="SHS855:SIB855"/>
    <mergeCell ref="SBE855:SBN855"/>
    <mergeCell ref="SBO855:SBX855"/>
    <mergeCell ref="SBY855:SCH855"/>
    <mergeCell ref="SCI855:SCR855"/>
    <mergeCell ref="SCS855:SDB855"/>
    <mergeCell ref="SDC855:SDL855"/>
    <mergeCell ref="SDM855:SDV855"/>
    <mergeCell ref="SDW855:SEF855"/>
    <mergeCell ref="SEG855:SEP855"/>
    <mergeCell ref="RXS855:RYB855"/>
    <mergeCell ref="RYC855:RYL855"/>
    <mergeCell ref="RYM855:RYV855"/>
    <mergeCell ref="RYW855:RZF855"/>
    <mergeCell ref="RZG855:RZP855"/>
    <mergeCell ref="RZQ855:RZZ855"/>
    <mergeCell ref="SAA855:SAJ855"/>
    <mergeCell ref="SAK855:SAT855"/>
    <mergeCell ref="SAU855:SBD855"/>
    <mergeCell ref="RUG855:RUP855"/>
    <mergeCell ref="RUQ855:RUZ855"/>
    <mergeCell ref="RVA855:RVJ855"/>
    <mergeCell ref="RVK855:RVT855"/>
    <mergeCell ref="RVU855:RWD855"/>
    <mergeCell ref="RWE855:RWN855"/>
    <mergeCell ref="RWO855:RWX855"/>
    <mergeCell ref="RWY855:RXH855"/>
    <mergeCell ref="RXI855:RXR855"/>
    <mergeCell ref="RQU855:RRD855"/>
    <mergeCell ref="RRE855:RRN855"/>
    <mergeCell ref="RRO855:RRX855"/>
    <mergeCell ref="RRY855:RSH855"/>
    <mergeCell ref="RSI855:RSR855"/>
    <mergeCell ref="RSS855:RTB855"/>
    <mergeCell ref="RTC855:RTL855"/>
    <mergeCell ref="RTM855:RTV855"/>
    <mergeCell ref="RTW855:RUF855"/>
    <mergeCell ref="RNI855:RNR855"/>
    <mergeCell ref="RNS855:ROB855"/>
    <mergeCell ref="ROC855:ROL855"/>
    <mergeCell ref="ROM855:ROV855"/>
    <mergeCell ref="ROW855:RPF855"/>
    <mergeCell ref="RPG855:RPP855"/>
    <mergeCell ref="RPQ855:RPZ855"/>
    <mergeCell ref="RQA855:RQJ855"/>
    <mergeCell ref="RQK855:RQT855"/>
    <mergeCell ref="RJW855:RKF855"/>
    <mergeCell ref="RKG855:RKP855"/>
    <mergeCell ref="RKQ855:RKZ855"/>
    <mergeCell ref="RLA855:RLJ855"/>
    <mergeCell ref="RLK855:RLT855"/>
    <mergeCell ref="RLU855:RMD855"/>
    <mergeCell ref="RME855:RMN855"/>
    <mergeCell ref="RMO855:RMX855"/>
    <mergeCell ref="RMY855:RNH855"/>
    <mergeCell ref="RGK855:RGT855"/>
    <mergeCell ref="RGU855:RHD855"/>
    <mergeCell ref="RHE855:RHN855"/>
    <mergeCell ref="RHO855:RHX855"/>
    <mergeCell ref="RHY855:RIH855"/>
    <mergeCell ref="RII855:RIR855"/>
    <mergeCell ref="RIS855:RJB855"/>
    <mergeCell ref="RJC855:RJL855"/>
    <mergeCell ref="RJM855:RJV855"/>
    <mergeCell ref="RCY855:RDH855"/>
    <mergeCell ref="RDI855:RDR855"/>
    <mergeCell ref="RDS855:REB855"/>
    <mergeCell ref="REC855:REL855"/>
    <mergeCell ref="REM855:REV855"/>
    <mergeCell ref="REW855:RFF855"/>
    <mergeCell ref="RFG855:RFP855"/>
    <mergeCell ref="RFQ855:RFZ855"/>
    <mergeCell ref="RGA855:RGJ855"/>
    <mergeCell ref="QZM855:QZV855"/>
    <mergeCell ref="QZW855:RAF855"/>
    <mergeCell ref="RAG855:RAP855"/>
    <mergeCell ref="RAQ855:RAZ855"/>
    <mergeCell ref="RBA855:RBJ855"/>
    <mergeCell ref="RBK855:RBT855"/>
    <mergeCell ref="RBU855:RCD855"/>
    <mergeCell ref="RCE855:RCN855"/>
    <mergeCell ref="RCO855:RCX855"/>
    <mergeCell ref="QWA855:QWJ855"/>
    <mergeCell ref="QWK855:QWT855"/>
    <mergeCell ref="QWU855:QXD855"/>
    <mergeCell ref="QXE855:QXN855"/>
    <mergeCell ref="QXO855:QXX855"/>
    <mergeCell ref="QXY855:QYH855"/>
    <mergeCell ref="QYI855:QYR855"/>
    <mergeCell ref="QYS855:QZB855"/>
    <mergeCell ref="QZC855:QZL855"/>
    <mergeCell ref="QSO855:QSX855"/>
    <mergeCell ref="QSY855:QTH855"/>
    <mergeCell ref="QTI855:QTR855"/>
    <mergeCell ref="QTS855:QUB855"/>
    <mergeCell ref="QUC855:QUL855"/>
    <mergeCell ref="QUM855:QUV855"/>
    <mergeCell ref="QUW855:QVF855"/>
    <mergeCell ref="QVG855:QVP855"/>
    <mergeCell ref="QVQ855:QVZ855"/>
    <mergeCell ref="QPC855:QPL855"/>
    <mergeCell ref="QPM855:QPV855"/>
    <mergeCell ref="QPW855:QQF855"/>
    <mergeCell ref="QQG855:QQP855"/>
    <mergeCell ref="QQQ855:QQZ855"/>
    <mergeCell ref="QRA855:QRJ855"/>
    <mergeCell ref="QRK855:QRT855"/>
    <mergeCell ref="QRU855:QSD855"/>
    <mergeCell ref="QSE855:QSN855"/>
    <mergeCell ref="QLQ855:QLZ855"/>
    <mergeCell ref="QMA855:QMJ855"/>
    <mergeCell ref="QMK855:QMT855"/>
    <mergeCell ref="QMU855:QND855"/>
    <mergeCell ref="QNE855:QNN855"/>
    <mergeCell ref="QNO855:QNX855"/>
    <mergeCell ref="QNY855:QOH855"/>
    <mergeCell ref="QOI855:QOR855"/>
    <mergeCell ref="QOS855:QPB855"/>
    <mergeCell ref="QIE855:QIN855"/>
    <mergeCell ref="QIO855:QIX855"/>
    <mergeCell ref="QIY855:QJH855"/>
    <mergeCell ref="QJI855:QJR855"/>
    <mergeCell ref="QJS855:QKB855"/>
    <mergeCell ref="QKC855:QKL855"/>
    <mergeCell ref="QKM855:QKV855"/>
    <mergeCell ref="QKW855:QLF855"/>
    <mergeCell ref="QLG855:QLP855"/>
    <mergeCell ref="QES855:QFB855"/>
    <mergeCell ref="QFC855:QFL855"/>
    <mergeCell ref="QFM855:QFV855"/>
    <mergeCell ref="QFW855:QGF855"/>
    <mergeCell ref="QGG855:QGP855"/>
    <mergeCell ref="QGQ855:QGZ855"/>
    <mergeCell ref="QHA855:QHJ855"/>
    <mergeCell ref="QHK855:QHT855"/>
    <mergeCell ref="QHU855:QID855"/>
    <mergeCell ref="QBG855:QBP855"/>
    <mergeCell ref="QBQ855:QBZ855"/>
    <mergeCell ref="QCA855:QCJ855"/>
    <mergeCell ref="QCK855:QCT855"/>
    <mergeCell ref="QCU855:QDD855"/>
    <mergeCell ref="QDE855:QDN855"/>
    <mergeCell ref="QDO855:QDX855"/>
    <mergeCell ref="QDY855:QEH855"/>
    <mergeCell ref="QEI855:QER855"/>
    <mergeCell ref="PXU855:PYD855"/>
    <mergeCell ref="PYE855:PYN855"/>
    <mergeCell ref="PYO855:PYX855"/>
    <mergeCell ref="PYY855:PZH855"/>
    <mergeCell ref="PZI855:PZR855"/>
    <mergeCell ref="PZS855:QAB855"/>
    <mergeCell ref="QAC855:QAL855"/>
    <mergeCell ref="QAM855:QAV855"/>
    <mergeCell ref="QAW855:QBF855"/>
    <mergeCell ref="PUI855:PUR855"/>
    <mergeCell ref="PUS855:PVB855"/>
    <mergeCell ref="PVC855:PVL855"/>
    <mergeCell ref="PVM855:PVV855"/>
    <mergeCell ref="PVW855:PWF855"/>
    <mergeCell ref="PWG855:PWP855"/>
    <mergeCell ref="PWQ855:PWZ855"/>
    <mergeCell ref="PXA855:PXJ855"/>
    <mergeCell ref="PXK855:PXT855"/>
    <mergeCell ref="PQW855:PRF855"/>
    <mergeCell ref="PRG855:PRP855"/>
    <mergeCell ref="PRQ855:PRZ855"/>
    <mergeCell ref="PSA855:PSJ855"/>
    <mergeCell ref="PSK855:PST855"/>
    <mergeCell ref="PSU855:PTD855"/>
    <mergeCell ref="PTE855:PTN855"/>
    <mergeCell ref="PTO855:PTX855"/>
    <mergeCell ref="PTY855:PUH855"/>
    <mergeCell ref="PNK855:PNT855"/>
    <mergeCell ref="PNU855:POD855"/>
    <mergeCell ref="POE855:PON855"/>
    <mergeCell ref="POO855:POX855"/>
    <mergeCell ref="POY855:PPH855"/>
    <mergeCell ref="PPI855:PPR855"/>
    <mergeCell ref="PPS855:PQB855"/>
    <mergeCell ref="PQC855:PQL855"/>
    <mergeCell ref="PQM855:PQV855"/>
    <mergeCell ref="PJY855:PKH855"/>
    <mergeCell ref="PKI855:PKR855"/>
    <mergeCell ref="PKS855:PLB855"/>
    <mergeCell ref="PLC855:PLL855"/>
    <mergeCell ref="PLM855:PLV855"/>
    <mergeCell ref="PLW855:PMF855"/>
    <mergeCell ref="PMG855:PMP855"/>
    <mergeCell ref="PMQ855:PMZ855"/>
    <mergeCell ref="PNA855:PNJ855"/>
    <mergeCell ref="PGM855:PGV855"/>
    <mergeCell ref="PGW855:PHF855"/>
    <mergeCell ref="PHG855:PHP855"/>
    <mergeCell ref="PHQ855:PHZ855"/>
    <mergeCell ref="PIA855:PIJ855"/>
    <mergeCell ref="PIK855:PIT855"/>
    <mergeCell ref="PIU855:PJD855"/>
    <mergeCell ref="PJE855:PJN855"/>
    <mergeCell ref="PJO855:PJX855"/>
    <mergeCell ref="PDA855:PDJ855"/>
    <mergeCell ref="PDK855:PDT855"/>
    <mergeCell ref="PDU855:PED855"/>
    <mergeCell ref="PEE855:PEN855"/>
    <mergeCell ref="PEO855:PEX855"/>
    <mergeCell ref="PEY855:PFH855"/>
    <mergeCell ref="PFI855:PFR855"/>
    <mergeCell ref="PFS855:PGB855"/>
    <mergeCell ref="PGC855:PGL855"/>
    <mergeCell ref="OZO855:OZX855"/>
    <mergeCell ref="OZY855:PAH855"/>
    <mergeCell ref="PAI855:PAR855"/>
    <mergeCell ref="PAS855:PBB855"/>
    <mergeCell ref="PBC855:PBL855"/>
    <mergeCell ref="PBM855:PBV855"/>
    <mergeCell ref="PBW855:PCF855"/>
    <mergeCell ref="PCG855:PCP855"/>
    <mergeCell ref="PCQ855:PCZ855"/>
    <mergeCell ref="OWC855:OWL855"/>
    <mergeCell ref="OWM855:OWV855"/>
    <mergeCell ref="OWW855:OXF855"/>
    <mergeCell ref="OXG855:OXP855"/>
    <mergeCell ref="OXQ855:OXZ855"/>
    <mergeCell ref="OYA855:OYJ855"/>
    <mergeCell ref="OYK855:OYT855"/>
    <mergeCell ref="OYU855:OZD855"/>
    <mergeCell ref="OZE855:OZN855"/>
    <mergeCell ref="OSQ855:OSZ855"/>
    <mergeCell ref="OTA855:OTJ855"/>
    <mergeCell ref="OTK855:OTT855"/>
    <mergeCell ref="OTU855:OUD855"/>
    <mergeCell ref="OUE855:OUN855"/>
    <mergeCell ref="OUO855:OUX855"/>
    <mergeCell ref="OUY855:OVH855"/>
    <mergeCell ref="OVI855:OVR855"/>
    <mergeCell ref="OVS855:OWB855"/>
    <mergeCell ref="OPE855:OPN855"/>
    <mergeCell ref="OPO855:OPX855"/>
    <mergeCell ref="OPY855:OQH855"/>
    <mergeCell ref="OQI855:OQR855"/>
    <mergeCell ref="OQS855:ORB855"/>
    <mergeCell ref="ORC855:ORL855"/>
    <mergeCell ref="ORM855:ORV855"/>
    <mergeCell ref="ORW855:OSF855"/>
    <mergeCell ref="OSG855:OSP855"/>
    <mergeCell ref="OLS855:OMB855"/>
    <mergeCell ref="OMC855:OML855"/>
    <mergeCell ref="OMM855:OMV855"/>
    <mergeCell ref="OMW855:ONF855"/>
    <mergeCell ref="ONG855:ONP855"/>
    <mergeCell ref="ONQ855:ONZ855"/>
    <mergeCell ref="OOA855:OOJ855"/>
    <mergeCell ref="OOK855:OOT855"/>
    <mergeCell ref="OOU855:OPD855"/>
    <mergeCell ref="OIG855:OIP855"/>
    <mergeCell ref="OIQ855:OIZ855"/>
    <mergeCell ref="OJA855:OJJ855"/>
    <mergeCell ref="OJK855:OJT855"/>
    <mergeCell ref="OJU855:OKD855"/>
    <mergeCell ref="OKE855:OKN855"/>
    <mergeCell ref="OKO855:OKX855"/>
    <mergeCell ref="OKY855:OLH855"/>
    <mergeCell ref="OLI855:OLR855"/>
    <mergeCell ref="OEU855:OFD855"/>
    <mergeCell ref="OFE855:OFN855"/>
    <mergeCell ref="OFO855:OFX855"/>
    <mergeCell ref="OFY855:OGH855"/>
    <mergeCell ref="OGI855:OGR855"/>
    <mergeCell ref="OGS855:OHB855"/>
    <mergeCell ref="OHC855:OHL855"/>
    <mergeCell ref="OHM855:OHV855"/>
    <mergeCell ref="OHW855:OIF855"/>
    <mergeCell ref="OBI855:OBR855"/>
    <mergeCell ref="OBS855:OCB855"/>
    <mergeCell ref="OCC855:OCL855"/>
    <mergeCell ref="OCM855:OCV855"/>
    <mergeCell ref="OCW855:ODF855"/>
    <mergeCell ref="ODG855:ODP855"/>
    <mergeCell ref="ODQ855:ODZ855"/>
    <mergeCell ref="OEA855:OEJ855"/>
    <mergeCell ref="OEK855:OET855"/>
    <mergeCell ref="NXW855:NYF855"/>
    <mergeCell ref="NYG855:NYP855"/>
    <mergeCell ref="NYQ855:NYZ855"/>
    <mergeCell ref="NZA855:NZJ855"/>
    <mergeCell ref="NZK855:NZT855"/>
    <mergeCell ref="NZU855:OAD855"/>
    <mergeCell ref="OAE855:OAN855"/>
    <mergeCell ref="OAO855:OAX855"/>
    <mergeCell ref="OAY855:OBH855"/>
    <mergeCell ref="NUK855:NUT855"/>
    <mergeCell ref="NUU855:NVD855"/>
    <mergeCell ref="NVE855:NVN855"/>
    <mergeCell ref="NVO855:NVX855"/>
    <mergeCell ref="NVY855:NWH855"/>
    <mergeCell ref="NWI855:NWR855"/>
    <mergeCell ref="NWS855:NXB855"/>
    <mergeCell ref="NXC855:NXL855"/>
    <mergeCell ref="NXM855:NXV855"/>
    <mergeCell ref="NQY855:NRH855"/>
    <mergeCell ref="NRI855:NRR855"/>
    <mergeCell ref="NRS855:NSB855"/>
    <mergeCell ref="NSC855:NSL855"/>
    <mergeCell ref="NSM855:NSV855"/>
    <mergeCell ref="NSW855:NTF855"/>
    <mergeCell ref="NTG855:NTP855"/>
    <mergeCell ref="NTQ855:NTZ855"/>
    <mergeCell ref="NUA855:NUJ855"/>
    <mergeCell ref="NNM855:NNV855"/>
    <mergeCell ref="NNW855:NOF855"/>
    <mergeCell ref="NOG855:NOP855"/>
    <mergeCell ref="NOQ855:NOZ855"/>
    <mergeCell ref="NPA855:NPJ855"/>
    <mergeCell ref="NPK855:NPT855"/>
    <mergeCell ref="NPU855:NQD855"/>
    <mergeCell ref="NQE855:NQN855"/>
    <mergeCell ref="NQO855:NQX855"/>
    <mergeCell ref="NKA855:NKJ855"/>
    <mergeCell ref="NKK855:NKT855"/>
    <mergeCell ref="NKU855:NLD855"/>
    <mergeCell ref="NLE855:NLN855"/>
    <mergeCell ref="NLO855:NLX855"/>
    <mergeCell ref="NLY855:NMH855"/>
    <mergeCell ref="NMI855:NMR855"/>
    <mergeCell ref="NMS855:NNB855"/>
    <mergeCell ref="NNC855:NNL855"/>
    <mergeCell ref="NGO855:NGX855"/>
    <mergeCell ref="NGY855:NHH855"/>
    <mergeCell ref="NHI855:NHR855"/>
    <mergeCell ref="NHS855:NIB855"/>
    <mergeCell ref="NIC855:NIL855"/>
    <mergeCell ref="NIM855:NIV855"/>
    <mergeCell ref="NIW855:NJF855"/>
    <mergeCell ref="NJG855:NJP855"/>
    <mergeCell ref="NJQ855:NJZ855"/>
    <mergeCell ref="NDC855:NDL855"/>
    <mergeCell ref="NDM855:NDV855"/>
    <mergeCell ref="NDW855:NEF855"/>
    <mergeCell ref="NEG855:NEP855"/>
    <mergeCell ref="NEQ855:NEZ855"/>
    <mergeCell ref="NFA855:NFJ855"/>
    <mergeCell ref="NFK855:NFT855"/>
    <mergeCell ref="NFU855:NGD855"/>
    <mergeCell ref="NGE855:NGN855"/>
    <mergeCell ref="MZQ855:MZZ855"/>
    <mergeCell ref="NAA855:NAJ855"/>
    <mergeCell ref="NAK855:NAT855"/>
    <mergeCell ref="NAU855:NBD855"/>
    <mergeCell ref="NBE855:NBN855"/>
    <mergeCell ref="NBO855:NBX855"/>
    <mergeCell ref="NBY855:NCH855"/>
    <mergeCell ref="NCI855:NCR855"/>
    <mergeCell ref="NCS855:NDB855"/>
    <mergeCell ref="MWE855:MWN855"/>
    <mergeCell ref="MWO855:MWX855"/>
    <mergeCell ref="MWY855:MXH855"/>
    <mergeCell ref="MXI855:MXR855"/>
    <mergeCell ref="MXS855:MYB855"/>
    <mergeCell ref="MYC855:MYL855"/>
    <mergeCell ref="MYM855:MYV855"/>
    <mergeCell ref="MYW855:MZF855"/>
    <mergeCell ref="MZG855:MZP855"/>
    <mergeCell ref="MSS855:MTB855"/>
    <mergeCell ref="MTC855:MTL855"/>
    <mergeCell ref="MTM855:MTV855"/>
    <mergeCell ref="MTW855:MUF855"/>
    <mergeCell ref="MUG855:MUP855"/>
    <mergeCell ref="MUQ855:MUZ855"/>
    <mergeCell ref="MVA855:MVJ855"/>
    <mergeCell ref="MVK855:MVT855"/>
    <mergeCell ref="MVU855:MWD855"/>
    <mergeCell ref="MPG855:MPP855"/>
    <mergeCell ref="MPQ855:MPZ855"/>
    <mergeCell ref="MQA855:MQJ855"/>
    <mergeCell ref="MQK855:MQT855"/>
    <mergeCell ref="MQU855:MRD855"/>
    <mergeCell ref="MRE855:MRN855"/>
    <mergeCell ref="MRO855:MRX855"/>
    <mergeCell ref="MRY855:MSH855"/>
    <mergeCell ref="MSI855:MSR855"/>
    <mergeCell ref="MLU855:MMD855"/>
    <mergeCell ref="MME855:MMN855"/>
    <mergeCell ref="MMO855:MMX855"/>
    <mergeCell ref="MMY855:MNH855"/>
    <mergeCell ref="MNI855:MNR855"/>
    <mergeCell ref="MNS855:MOB855"/>
    <mergeCell ref="MOC855:MOL855"/>
    <mergeCell ref="MOM855:MOV855"/>
    <mergeCell ref="MOW855:MPF855"/>
    <mergeCell ref="MII855:MIR855"/>
    <mergeCell ref="MIS855:MJB855"/>
    <mergeCell ref="MJC855:MJL855"/>
    <mergeCell ref="MJM855:MJV855"/>
    <mergeCell ref="MJW855:MKF855"/>
    <mergeCell ref="MKG855:MKP855"/>
    <mergeCell ref="MKQ855:MKZ855"/>
    <mergeCell ref="MLA855:MLJ855"/>
    <mergeCell ref="MLK855:MLT855"/>
    <mergeCell ref="MEW855:MFF855"/>
    <mergeCell ref="MFG855:MFP855"/>
    <mergeCell ref="MFQ855:MFZ855"/>
    <mergeCell ref="MGA855:MGJ855"/>
    <mergeCell ref="MGK855:MGT855"/>
    <mergeCell ref="MGU855:MHD855"/>
    <mergeCell ref="MHE855:MHN855"/>
    <mergeCell ref="MHO855:MHX855"/>
    <mergeCell ref="MHY855:MIH855"/>
    <mergeCell ref="MBK855:MBT855"/>
    <mergeCell ref="MBU855:MCD855"/>
    <mergeCell ref="MCE855:MCN855"/>
    <mergeCell ref="MCO855:MCX855"/>
    <mergeCell ref="MCY855:MDH855"/>
    <mergeCell ref="MDI855:MDR855"/>
    <mergeCell ref="MDS855:MEB855"/>
    <mergeCell ref="MEC855:MEL855"/>
    <mergeCell ref="MEM855:MEV855"/>
    <mergeCell ref="LXY855:LYH855"/>
    <mergeCell ref="LYI855:LYR855"/>
    <mergeCell ref="LYS855:LZB855"/>
    <mergeCell ref="LZC855:LZL855"/>
    <mergeCell ref="LZM855:LZV855"/>
    <mergeCell ref="LZW855:MAF855"/>
    <mergeCell ref="MAG855:MAP855"/>
    <mergeCell ref="MAQ855:MAZ855"/>
    <mergeCell ref="MBA855:MBJ855"/>
    <mergeCell ref="LUM855:LUV855"/>
    <mergeCell ref="LUW855:LVF855"/>
    <mergeCell ref="LVG855:LVP855"/>
    <mergeCell ref="LVQ855:LVZ855"/>
    <mergeCell ref="LWA855:LWJ855"/>
    <mergeCell ref="LWK855:LWT855"/>
    <mergeCell ref="LWU855:LXD855"/>
    <mergeCell ref="LXE855:LXN855"/>
    <mergeCell ref="LXO855:LXX855"/>
    <mergeCell ref="LRA855:LRJ855"/>
    <mergeCell ref="LRK855:LRT855"/>
    <mergeCell ref="LRU855:LSD855"/>
    <mergeCell ref="LSE855:LSN855"/>
    <mergeCell ref="LSO855:LSX855"/>
    <mergeCell ref="LSY855:LTH855"/>
    <mergeCell ref="LTI855:LTR855"/>
    <mergeCell ref="LTS855:LUB855"/>
    <mergeCell ref="LUC855:LUL855"/>
    <mergeCell ref="LNO855:LNX855"/>
    <mergeCell ref="LNY855:LOH855"/>
    <mergeCell ref="LOI855:LOR855"/>
    <mergeCell ref="LOS855:LPB855"/>
    <mergeCell ref="LPC855:LPL855"/>
    <mergeCell ref="LPM855:LPV855"/>
    <mergeCell ref="LPW855:LQF855"/>
    <mergeCell ref="LQG855:LQP855"/>
    <mergeCell ref="LQQ855:LQZ855"/>
    <mergeCell ref="LKC855:LKL855"/>
    <mergeCell ref="LKM855:LKV855"/>
    <mergeCell ref="LKW855:LLF855"/>
    <mergeCell ref="LLG855:LLP855"/>
    <mergeCell ref="LLQ855:LLZ855"/>
    <mergeCell ref="LMA855:LMJ855"/>
    <mergeCell ref="LMK855:LMT855"/>
    <mergeCell ref="LMU855:LND855"/>
    <mergeCell ref="LNE855:LNN855"/>
    <mergeCell ref="LGQ855:LGZ855"/>
    <mergeCell ref="LHA855:LHJ855"/>
    <mergeCell ref="LHK855:LHT855"/>
    <mergeCell ref="LHU855:LID855"/>
    <mergeCell ref="LIE855:LIN855"/>
    <mergeCell ref="LIO855:LIX855"/>
    <mergeCell ref="LIY855:LJH855"/>
    <mergeCell ref="LJI855:LJR855"/>
    <mergeCell ref="LJS855:LKB855"/>
    <mergeCell ref="LDE855:LDN855"/>
    <mergeCell ref="LDO855:LDX855"/>
    <mergeCell ref="LDY855:LEH855"/>
    <mergeCell ref="LEI855:LER855"/>
    <mergeCell ref="LES855:LFB855"/>
    <mergeCell ref="LFC855:LFL855"/>
    <mergeCell ref="LFM855:LFV855"/>
    <mergeCell ref="LFW855:LGF855"/>
    <mergeCell ref="LGG855:LGP855"/>
    <mergeCell ref="KZS855:LAB855"/>
    <mergeCell ref="LAC855:LAL855"/>
    <mergeCell ref="LAM855:LAV855"/>
    <mergeCell ref="LAW855:LBF855"/>
    <mergeCell ref="LBG855:LBP855"/>
    <mergeCell ref="LBQ855:LBZ855"/>
    <mergeCell ref="LCA855:LCJ855"/>
    <mergeCell ref="LCK855:LCT855"/>
    <mergeCell ref="LCU855:LDD855"/>
    <mergeCell ref="KWG855:KWP855"/>
    <mergeCell ref="KWQ855:KWZ855"/>
    <mergeCell ref="KXA855:KXJ855"/>
    <mergeCell ref="KXK855:KXT855"/>
    <mergeCell ref="KXU855:KYD855"/>
    <mergeCell ref="KYE855:KYN855"/>
    <mergeCell ref="KYO855:KYX855"/>
    <mergeCell ref="KYY855:KZH855"/>
    <mergeCell ref="KZI855:KZR855"/>
    <mergeCell ref="KSU855:KTD855"/>
    <mergeCell ref="KTE855:KTN855"/>
    <mergeCell ref="KTO855:KTX855"/>
    <mergeCell ref="KTY855:KUH855"/>
    <mergeCell ref="KUI855:KUR855"/>
    <mergeCell ref="KUS855:KVB855"/>
    <mergeCell ref="KVC855:KVL855"/>
    <mergeCell ref="KVM855:KVV855"/>
    <mergeCell ref="KVW855:KWF855"/>
    <mergeCell ref="KPI855:KPR855"/>
    <mergeCell ref="KPS855:KQB855"/>
    <mergeCell ref="KQC855:KQL855"/>
    <mergeCell ref="KQM855:KQV855"/>
    <mergeCell ref="KQW855:KRF855"/>
    <mergeCell ref="KRG855:KRP855"/>
    <mergeCell ref="KRQ855:KRZ855"/>
    <mergeCell ref="KSA855:KSJ855"/>
    <mergeCell ref="KSK855:KST855"/>
    <mergeCell ref="KLW855:KMF855"/>
    <mergeCell ref="KMG855:KMP855"/>
    <mergeCell ref="KMQ855:KMZ855"/>
    <mergeCell ref="KNA855:KNJ855"/>
    <mergeCell ref="KNK855:KNT855"/>
    <mergeCell ref="KNU855:KOD855"/>
    <mergeCell ref="KOE855:KON855"/>
    <mergeCell ref="KOO855:KOX855"/>
    <mergeCell ref="KOY855:KPH855"/>
    <mergeCell ref="KIK855:KIT855"/>
    <mergeCell ref="KIU855:KJD855"/>
    <mergeCell ref="KJE855:KJN855"/>
    <mergeCell ref="KJO855:KJX855"/>
    <mergeCell ref="KJY855:KKH855"/>
    <mergeCell ref="KKI855:KKR855"/>
    <mergeCell ref="KKS855:KLB855"/>
    <mergeCell ref="KLC855:KLL855"/>
    <mergeCell ref="KLM855:KLV855"/>
    <mergeCell ref="KEY855:KFH855"/>
    <mergeCell ref="KFI855:KFR855"/>
    <mergeCell ref="KFS855:KGB855"/>
    <mergeCell ref="KGC855:KGL855"/>
    <mergeCell ref="KGM855:KGV855"/>
    <mergeCell ref="KGW855:KHF855"/>
    <mergeCell ref="KHG855:KHP855"/>
    <mergeCell ref="KHQ855:KHZ855"/>
    <mergeCell ref="KIA855:KIJ855"/>
    <mergeCell ref="KBM855:KBV855"/>
    <mergeCell ref="KBW855:KCF855"/>
    <mergeCell ref="KCG855:KCP855"/>
    <mergeCell ref="KCQ855:KCZ855"/>
    <mergeCell ref="KDA855:KDJ855"/>
    <mergeCell ref="KDK855:KDT855"/>
    <mergeCell ref="KDU855:KED855"/>
    <mergeCell ref="KEE855:KEN855"/>
    <mergeCell ref="KEO855:KEX855"/>
    <mergeCell ref="JYA855:JYJ855"/>
    <mergeCell ref="JYK855:JYT855"/>
    <mergeCell ref="JYU855:JZD855"/>
    <mergeCell ref="JZE855:JZN855"/>
    <mergeCell ref="JZO855:JZX855"/>
    <mergeCell ref="JZY855:KAH855"/>
    <mergeCell ref="KAI855:KAR855"/>
    <mergeCell ref="KAS855:KBB855"/>
    <mergeCell ref="KBC855:KBL855"/>
    <mergeCell ref="JUO855:JUX855"/>
    <mergeCell ref="JUY855:JVH855"/>
    <mergeCell ref="JVI855:JVR855"/>
    <mergeCell ref="JVS855:JWB855"/>
    <mergeCell ref="JWC855:JWL855"/>
    <mergeCell ref="JWM855:JWV855"/>
    <mergeCell ref="JWW855:JXF855"/>
    <mergeCell ref="JXG855:JXP855"/>
    <mergeCell ref="JXQ855:JXZ855"/>
    <mergeCell ref="JRC855:JRL855"/>
    <mergeCell ref="JRM855:JRV855"/>
    <mergeCell ref="JRW855:JSF855"/>
    <mergeCell ref="JSG855:JSP855"/>
    <mergeCell ref="JSQ855:JSZ855"/>
    <mergeCell ref="JTA855:JTJ855"/>
    <mergeCell ref="JTK855:JTT855"/>
    <mergeCell ref="JTU855:JUD855"/>
    <mergeCell ref="JUE855:JUN855"/>
    <mergeCell ref="JNQ855:JNZ855"/>
    <mergeCell ref="JOA855:JOJ855"/>
    <mergeCell ref="JOK855:JOT855"/>
    <mergeCell ref="JOU855:JPD855"/>
    <mergeCell ref="JPE855:JPN855"/>
    <mergeCell ref="JPO855:JPX855"/>
    <mergeCell ref="JPY855:JQH855"/>
    <mergeCell ref="JQI855:JQR855"/>
    <mergeCell ref="JQS855:JRB855"/>
    <mergeCell ref="JKE855:JKN855"/>
    <mergeCell ref="JKO855:JKX855"/>
    <mergeCell ref="JKY855:JLH855"/>
    <mergeCell ref="JLI855:JLR855"/>
    <mergeCell ref="JLS855:JMB855"/>
    <mergeCell ref="JMC855:JML855"/>
    <mergeCell ref="JMM855:JMV855"/>
    <mergeCell ref="JMW855:JNF855"/>
    <mergeCell ref="JNG855:JNP855"/>
    <mergeCell ref="JGS855:JHB855"/>
    <mergeCell ref="JHC855:JHL855"/>
    <mergeCell ref="JHM855:JHV855"/>
    <mergeCell ref="JHW855:JIF855"/>
    <mergeCell ref="JIG855:JIP855"/>
    <mergeCell ref="JIQ855:JIZ855"/>
    <mergeCell ref="JJA855:JJJ855"/>
    <mergeCell ref="JJK855:JJT855"/>
    <mergeCell ref="JJU855:JKD855"/>
    <mergeCell ref="JDG855:JDP855"/>
    <mergeCell ref="JDQ855:JDZ855"/>
    <mergeCell ref="JEA855:JEJ855"/>
    <mergeCell ref="JEK855:JET855"/>
    <mergeCell ref="JEU855:JFD855"/>
    <mergeCell ref="JFE855:JFN855"/>
    <mergeCell ref="JFO855:JFX855"/>
    <mergeCell ref="JFY855:JGH855"/>
    <mergeCell ref="JGI855:JGR855"/>
    <mergeCell ref="IZU855:JAD855"/>
    <mergeCell ref="JAE855:JAN855"/>
    <mergeCell ref="JAO855:JAX855"/>
    <mergeCell ref="JAY855:JBH855"/>
    <mergeCell ref="JBI855:JBR855"/>
    <mergeCell ref="JBS855:JCB855"/>
    <mergeCell ref="JCC855:JCL855"/>
    <mergeCell ref="JCM855:JCV855"/>
    <mergeCell ref="JCW855:JDF855"/>
    <mergeCell ref="IWI855:IWR855"/>
    <mergeCell ref="IWS855:IXB855"/>
    <mergeCell ref="IXC855:IXL855"/>
    <mergeCell ref="IXM855:IXV855"/>
    <mergeCell ref="IXW855:IYF855"/>
    <mergeCell ref="IYG855:IYP855"/>
    <mergeCell ref="IYQ855:IYZ855"/>
    <mergeCell ref="IZA855:IZJ855"/>
    <mergeCell ref="IZK855:IZT855"/>
    <mergeCell ref="ISW855:ITF855"/>
    <mergeCell ref="ITG855:ITP855"/>
    <mergeCell ref="ITQ855:ITZ855"/>
    <mergeCell ref="IUA855:IUJ855"/>
    <mergeCell ref="IUK855:IUT855"/>
    <mergeCell ref="IUU855:IVD855"/>
    <mergeCell ref="IVE855:IVN855"/>
    <mergeCell ref="IVO855:IVX855"/>
    <mergeCell ref="IVY855:IWH855"/>
    <mergeCell ref="IPK855:IPT855"/>
    <mergeCell ref="IPU855:IQD855"/>
    <mergeCell ref="IQE855:IQN855"/>
    <mergeCell ref="IQO855:IQX855"/>
    <mergeCell ref="IQY855:IRH855"/>
    <mergeCell ref="IRI855:IRR855"/>
    <mergeCell ref="IRS855:ISB855"/>
    <mergeCell ref="ISC855:ISL855"/>
    <mergeCell ref="ISM855:ISV855"/>
    <mergeCell ref="ILY855:IMH855"/>
    <mergeCell ref="IMI855:IMR855"/>
    <mergeCell ref="IMS855:INB855"/>
    <mergeCell ref="INC855:INL855"/>
    <mergeCell ref="INM855:INV855"/>
    <mergeCell ref="INW855:IOF855"/>
    <mergeCell ref="IOG855:IOP855"/>
    <mergeCell ref="IOQ855:IOZ855"/>
    <mergeCell ref="IPA855:IPJ855"/>
    <mergeCell ref="IIM855:IIV855"/>
    <mergeCell ref="IIW855:IJF855"/>
    <mergeCell ref="IJG855:IJP855"/>
    <mergeCell ref="IJQ855:IJZ855"/>
    <mergeCell ref="IKA855:IKJ855"/>
    <mergeCell ref="IKK855:IKT855"/>
    <mergeCell ref="IKU855:ILD855"/>
    <mergeCell ref="ILE855:ILN855"/>
    <mergeCell ref="ILO855:ILX855"/>
    <mergeCell ref="IFA855:IFJ855"/>
    <mergeCell ref="IFK855:IFT855"/>
    <mergeCell ref="IFU855:IGD855"/>
    <mergeCell ref="IGE855:IGN855"/>
    <mergeCell ref="IGO855:IGX855"/>
    <mergeCell ref="IGY855:IHH855"/>
    <mergeCell ref="IHI855:IHR855"/>
    <mergeCell ref="IHS855:IIB855"/>
    <mergeCell ref="IIC855:IIL855"/>
    <mergeCell ref="IBO855:IBX855"/>
    <mergeCell ref="IBY855:ICH855"/>
    <mergeCell ref="ICI855:ICR855"/>
    <mergeCell ref="ICS855:IDB855"/>
    <mergeCell ref="IDC855:IDL855"/>
    <mergeCell ref="IDM855:IDV855"/>
    <mergeCell ref="IDW855:IEF855"/>
    <mergeCell ref="IEG855:IEP855"/>
    <mergeCell ref="IEQ855:IEZ855"/>
    <mergeCell ref="HYC855:HYL855"/>
    <mergeCell ref="HYM855:HYV855"/>
    <mergeCell ref="HYW855:HZF855"/>
    <mergeCell ref="HZG855:HZP855"/>
    <mergeCell ref="HZQ855:HZZ855"/>
    <mergeCell ref="IAA855:IAJ855"/>
    <mergeCell ref="IAK855:IAT855"/>
    <mergeCell ref="IAU855:IBD855"/>
    <mergeCell ref="IBE855:IBN855"/>
    <mergeCell ref="HUQ855:HUZ855"/>
    <mergeCell ref="HVA855:HVJ855"/>
    <mergeCell ref="HVK855:HVT855"/>
    <mergeCell ref="HVU855:HWD855"/>
    <mergeCell ref="HWE855:HWN855"/>
    <mergeCell ref="HWO855:HWX855"/>
    <mergeCell ref="HWY855:HXH855"/>
    <mergeCell ref="HXI855:HXR855"/>
    <mergeCell ref="HXS855:HYB855"/>
    <mergeCell ref="HRE855:HRN855"/>
    <mergeCell ref="HRO855:HRX855"/>
    <mergeCell ref="HRY855:HSH855"/>
    <mergeCell ref="HSI855:HSR855"/>
    <mergeCell ref="HSS855:HTB855"/>
    <mergeCell ref="HTC855:HTL855"/>
    <mergeCell ref="HTM855:HTV855"/>
    <mergeCell ref="HTW855:HUF855"/>
    <mergeCell ref="HUG855:HUP855"/>
    <mergeCell ref="HNS855:HOB855"/>
    <mergeCell ref="HOC855:HOL855"/>
    <mergeCell ref="HOM855:HOV855"/>
    <mergeCell ref="HOW855:HPF855"/>
    <mergeCell ref="HPG855:HPP855"/>
    <mergeCell ref="HPQ855:HPZ855"/>
    <mergeCell ref="HQA855:HQJ855"/>
    <mergeCell ref="HQK855:HQT855"/>
    <mergeCell ref="HQU855:HRD855"/>
    <mergeCell ref="HKG855:HKP855"/>
    <mergeCell ref="HKQ855:HKZ855"/>
    <mergeCell ref="HLA855:HLJ855"/>
    <mergeCell ref="HLK855:HLT855"/>
    <mergeCell ref="HLU855:HMD855"/>
    <mergeCell ref="HME855:HMN855"/>
    <mergeCell ref="HMO855:HMX855"/>
    <mergeCell ref="HMY855:HNH855"/>
    <mergeCell ref="HNI855:HNR855"/>
    <mergeCell ref="HGU855:HHD855"/>
    <mergeCell ref="HHE855:HHN855"/>
    <mergeCell ref="HHO855:HHX855"/>
    <mergeCell ref="HHY855:HIH855"/>
    <mergeCell ref="HII855:HIR855"/>
    <mergeCell ref="HIS855:HJB855"/>
    <mergeCell ref="HJC855:HJL855"/>
    <mergeCell ref="HJM855:HJV855"/>
    <mergeCell ref="HJW855:HKF855"/>
    <mergeCell ref="HDI855:HDR855"/>
    <mergeCell ref="HDS855:HEB855"/>
    <mergeCell ref="HEC855:HEL855"/>
    <mergeCell ref="HEM855:HEV855"/>
    <mergeCell ref="HEW855:HFF855"/>
    <mergeCell ref="HFG855:HFP855"/>
    <mergeCell ref="HFQ855:HFZ855"/>
    <mergeCell ref="HGA855:HGJ855"/>
    <mergeCell ref="HGK855:HGT855"/>
    <mergeCell ref="GZW855:HAF855"/>
    <mergeCell ref="HAG855:HAP855"/>
    <mergeCell ref="HAQ855:HAZ855"/>
    <mergeCell ref="HBA855:HBJ855"/>
    <mergeCell ref="HBK855:HBT855"/>
    <mergeCell ref="HBU855:HCD855"/>
    <mergeCell ref="HCE855:HCN855"/>
    <mergeCell ref="HCO855:HCX855"/>
    <mergeCell ref="HCY855:HDH855"/>
    <mergeCell ref="GWK855:GWT855"/>
    <mergeCell ref="GWU855:GXD855"/>
    <mergeCell ref="GXE855:GXN855"/>
    <mergeCell ref="GXO855:GXX855"/>
    <mergeCell ref="GXY855:GYH855"/>
    <mergeCell ref="GYI855:GYR855"/>
    <mergeCell ref="GYS855:GZB855"/>
    <mergeCell ref="GZC855:GZL855"/>
    <mergeCell ref="GZM855:GZV855"/>
    <mergeCell ref="GSY855:GTH855"/>
    <mergeCell ref="GTI855:GTR855"/>
    <mergeCell ref="GTS855:GUB855"/>
    <mergeCell ref="GUC855:GUL855"/>
    <mergeCell ref="GUM855:GUV855"/>
    <mergeCell ref="GUW855:GVF855"/>
    <mergeCell ref="GVG855:GVP855"/>
    <mergeCell ref="GVQ855:GVZ855"/>
    <mergeCell ref="GWA855:GWJ855"/>
    <mergeCell ref="GPM855:GPV855"/>
    <mergeCell ref="GPW855:GQF855"/>
    <mergeCell ref="GQG855:GQP855"/>
    <mergeCell ref="GQQ855:GQZ855"/>
    <mergeCell ref="GRA855:GRJ855"/>
    <mergeCell ref="GRK855:GRT855"/>
    <mergeCell ref="GRU855:GSD855"/>
    <mergeCell ref="GSE855:GSN855"/>
    <mergeCell ref="GSO855:GSX855"/>
    <mergeCell ref="GMA855:GMJ855"/>
    <mergeCell ref="GMK855:GMT855"/>
    <mergeCell ref="GMU855:GND855"/>
    <mergeCell ref="GNE855:GNN855"/>
    <mergeCell ref="GNO855:GNX855"/>
    <mergeCell ref="GNY855:GOH855"/>
    <mergeCell ref="GOI855:GOR855"/>
    <mergeCell ref="GOS855:GPB855"/>
    <mergeCell ref="GPC855:GPL855"/>
    <mergeCell ref="GIO855:GIX855"/>
    <mergeCell ref="GIY855:GJH855"/>
    <mergeCell ref="GJI855:GJR855"/>
    <mergeCell ref="GJS855:GKB855"/>
    <mergeCell ref="GKC855:GKL855"/>
    <mergeCell ref="GKM855:GKV855"/>
    <mergeCell ref="GKW855:GLF855"/>
    <mergeCell ref="GLG855:GLP855"/>
    <mergeCell ref="GLQ855:GLZ855"/>
    <mergeCell ref="GFC855:GFL855"/>
    <mergeCell ref="GFM855:GFV855"/>
    <mergeCell ref="GFW855:GGF855"/>
    <mergeCell ref="GGG855:GGP855"/>
    <mergeCell ref="GGQ855:GGZ855"/>
    <mergeCell ref="GHA855:GHJ855"/>
    <mergeCell ref="GHK855:GHT855"/>
    <mergeCell ref="GHU855:GID855"/>
    <mergeCell ref="GIE855:GIN855"/>
    <mergeCell ref="GBQ855:GBZ855"/>
    <mergeCell ref="GCA855:GCJ855"/>
    <mergeCell ref="GCK855:GCT855"/>
    <mergeCell ref="GCU855:GDD855"/>
    <mergeCell ref="GDE855:GDN855"/>
    <mergeCell ref="GDO855:GDX855"/>
    <mergeCell ref="GDY855:GEH855"/>
    <mergeCell ref="GEI855:GER855"/>
    <mergeCell ref="GES855:GFB855"/>
    <mergeCell ref="FYE855:FYN855"/>
    <mergeCell ref="FYO855:FYX855"/>
    <mergeCell ref="FYY855:FZH855"/>
    <mergeCell ref="FZI855:FZR855"/>
    <mergeCell ref="FZS855:GAB855"/>
    <mergeCell ref="GAC855:GAL855"/>
    <mergeCell ref="GAM855:GAV855"/>
    <mergeCell ref="GAW855:GBF855"/>
    <mergeCell ref="GBG855:GBP855"/>
    <mergeCell ref="FUS855:FVB855"/>
    <mergeCell ref="FVC855:FVL855"/>
    <mergeCell ref="FVM855:FVV855"/>
    <mergeCell ref="FVW855:FWF855"/>
    <mergeCell ref="FWG855:FWP855"/>
    <mergeCell ref="FWQ855:FWZ855"/>
    <mergeCell ref="FXA855:FXJ855"/>
    <mergeCell ref="FXK855:FXT855"/>
    <mergeCell ref="FXU855:FYD855"/>
    <mergeCell ref="FRG855:FRP855"/>
    <mergeCell ref="FRQ855:FRZ855"/>
    <mergeCell ref="FSA855:FSJ855"/>
    <mergeCell ref="FSK855:FST855"/>
    <mergeCell ref="FSU855:FTD855"/>
    <mergeCell ref="FTE855:FTN855"/>
    <mergeCell ref="FTO855:FTX855"/>
    <mergeCell ref="FTY855:FUH855"/>
    <mergeCell ref="FUI855:FUR855"/>
    <mergeCell ref="FNU855:FOD855"/>
    <mergeCell ref="FOE855:FON855"/>
    <mergeCell ref="FOO855:FOX855"/>
    <mergeCell ref="FOY855:FPH855"/>
    <mergeCell ref="FPI855:FPR855"/>
    <mergeCell ref="FPS855:FQB855"/>
    <mergeCell ref="FQC855:FQL855"/>
    <mergeCell ref="FQM855:FQV855"/>
    <mergeCell ref="FQW855:FRF855"/>
    <mergeCell ref="FKI855:FKR855"/>
    <mergeCell ref="FKS855:FLB855"/>
    <mergeCell ref="FLC855:FLL855"/>
    <mergeCell ref="FLM855:FLV855"/>
    <mergeCell ref="FLW855:FMF855"/>
    <mergeCell ref="FMG855:FMP855"/>
    <mergeCell ref="FMQ855:FMZ855"/>
    <mergeCell ref="FNA855:FNJ855"/>
    <mergeCell ref="FNK855:FNT855"/>
    <mergeCell ref="FGW855:FHF855"/>
    <mergeCell ref="FHG855:FHP855"/>
    <mergeCell ref="FHQ855:FHZ855"/>
    <mergeCell ref="FIA855:FIJ855"/>
    <mergeCell ref="FIK855:FIT855"/>
    <mergeCell ref="FIU855:FJD855"/>
    <mergeCell ref="FJE855:FJN855"/>
    <mergeCell ref="FJO855:FJX855"/>
    <mergeCell ref="FJY855:FKH855"/>
    <mergeCell ref="FDK855:FDT855"/>
    <mergeCell ref="FDU855:FED855"/>
    <mergeCell ref="FEE855:FEN855"/>
    <mergeCell ref="FEO855:FEX855"/>
    <mergeCell ref="FEY855:FFH855"/>
    <mergeCell ref="FFI855:FFR855"/>
    <mergeCell ref="FFS855:FGB855"/>
    <mergeCell ref="FGC855:FGL855"/>
    <mergeCell ref="FGM855:FGV855"/>
    <mergeCell ref="EZY855:FAH855"/>
    <mergeCell ref="FAI855:FAR855"/>
    <mergeCell ref="FAS855:FBB855"/>
    <mergeCell ref="FBC855:FBL855"/>
    <mergeCell ref="FBM855:FBV855"/>
    <mergeCell ref="FBW855:FCF855"/>
    <mergeCell ref="FCG855:FCP855"/>
    <mergeCell ref="FCQ855:FCZ855"/>
    <mergeCell ref="FDA855:FDJ855"/>
    <mergeCell ref="EWM855:EWV855"/>
    <mergeCell ref="EWW855:EXF855"/>
    <mergeCell ref="EXG855:EXP855"/>
    <mergeCell ref="EXQ855:EXZ855"/>
    <mergeCell ref="EYA855:EYJ855"/>
    <mergeCell ref="EYK855:EYT855"/>
    <mergeCell ref="EYU855:EZD855"/>
    <mergeCell ref="EZE855:EZN855"/>
    <mergeCell ref="EZO855:EZX855"/>
    <mergeCell ref="ETA855:ETJ855"/>
    <mergeCell ref="ETK855:ETT855"/>
    <mergeCell ref="ETU855:EUD855"/>
    <mergeCell ref="EUE855:EUN855"/>
    <mergeCell ref="EUO855:EUX855"/>
    <mergeCell ref="EUY855:EVH855"/>
    <mergeCell ref="EVI855:EVR855"/>
    <mergeCell ref="EVS855:EWB855"/>
    <mergeCell ref="EWC855:EWL855"/>
    <mergeCell ref="EPO855:EPX855"/>
    <mergeCell ref="EPY855:EQH855"/>
    <mergeCell ref="EQI855:EQR855"/>
    <mergeCell ref="EQS855:ERB855"/>
    <mergeCell ref="ERC855:ERL855"/>
    <mergeCell ref="ERM855:ERV855"/>
    <mergeCell ref="ERW855:ESF855"/>
    <mergeCell ref="ESG855:ESP855"/>
    <mergeCell ref="ESQ855:ESZ855"/>
    <mergeCell ref="EMC855:EML855"/>
    <mergeCell ref="EMM855:EMV855"/>
    <mergeCell ref="EMW855:ENF855"/>
    <mergeCell ref="ENG855:ENP855"/>
    <mergeCell ref="ENQ855:ENZ855"/>
    <mergeCell ref="EOA855:EOJ855"/>
    <mergeCell ref="EOK855:EOT855"/>
    <mergeCell ref="EOU855:EPD855"/>
    <mergeCell ref="EPE855:EPN855"/>
    <mergeCell ref="EIQ855:EIZ855"/>
    <mergeCell ref="EJA855:EJJ855"/>
    <mergeCell ref="EJK855:EJT855"/>
    <mergeCell ref="EJU855:EKD855"/>
    <mergeCell ref="EKE855:EKN855"/>
    <mergeCell ref="EKO855:EKX855"/>
    <mergeCell ref="EKY855:ELH855"/>
    <mergeCell ref="ELI855:ELR855"/>
    <mergeCell ref="ELS855:EMB855"/>
    <mergeCell ref="EFE855:EFN855"/>
    <mergeCell ref="EFO855:EFX855"/>
    <mergeCell ref="EFY855:EGH855"/>
    <mergeCell ref="EGI855:EGR855"/>
    <mergeCell ref="EGS855:EHB855"/>
    <mergeCell ref="EHC855:EHL855"/>
    <mergeCell ref="EHM855:EHV855"/>
    <mergeCell ref="EHW855:EIF855"/>
    <mergeCell ref="EIG855:EIP855"/>
    <mergeCell ref="EBS855:ECB855"/>
    <mergeCell ref="ECC855:ECL855"/>
    <mergeCell ref="ECM855:ECV855"/>
    <mergeCell ref="ECW855:EDF855"/>
    <mergeCell ref="EDG855:EDP855"/>
    <mergeCell ref="EDQ855:EDZ855"/>
    <mergeCell ref="EEA855:EEJ855"/>
    <mergeCell ref="EEK855:EET855"/>
    <mergeCell ref="EEU855:EFD855"/>
    <mergeCell ref="DYG855:DYP855"/>
    <mergeCell ref="DYQ855:DYZ855"/>
    <mergeCell ref="DZA855:DZJ855"/>
    <mergeCell ref="DZK855:DZT855"/>
    <mergeCell ref="DZU855:EAD855"/>
    <mergeCell ref="EAE855:EAN855"/>
    <mergeCell ref="EAO855:EAX855"/>
    <mergeCell ref="EAY855:EBH855"/>
    <mergeCell ref="EBI855:EBR855"/>
    <mergeCell ref="DUU855:DVD855"/>
    <mergeCell ref="DVE855:DVN855"/>
    <mergeCell ref="DVO855:DVX855"/>
    <mergeCell ref="DVY855:DWH855"/>
    <mergeCell ref="DWI855:DWR855"/>
    <mergeCell ref="DWS855:DXB855"/>
    <mergeCell ref="DXC855:DXL855"/>
    <mergeCell ref="DXM855:DXV855"/>
    <mergeCell ref="DXW855:DYF855"/>
    <mergeCell ref="DRI855:DRR855"/>
    <mergeCell ref="DRS855:DSB855"/>
    <mergeCell ref="DSC855:DSL855"/>
    <mergeCell ref="DSM855:DSV855"/>
    <mergeCell ref="DSW855:DTF855"/>
    <mergeCell ref="DTG855:DTP855"/>
    <mergeCell ref="DTQ855:DTZ855"/>
    <mergeCell ref="DUA855:DUJ855"/>
    <mergeCell ref="DUK855:DUT855"/>
    <mergeCell ref="DNW855:DOF855"/>
    <mergeCell ref="DOG855:DOP855"/>
    <mergeCell ref="DOQ855:DOZ855"/>
    <mergeCell ref="DPA855:DPJ855"/>
    <mergeCell ref="DPK855:DPT855"/>
    <mergeCell ref="DPU855:DQD855"/>
    <mergeCell ref="DQE855:DQN855"/>
    <mergeCell ref="DQO855:DQX855"/>
    <mergeCell ref="DQY855:DRH855"/>
    <mergeCell ref="DKK855:DKT855"/>
    <mergeCell ref="DKU855:DLD855"/>
    <mergeCell ref="DLE855:DLN855"/>
    <mergeCell ref="DLO855:DLX855"/>
    <mergeCell ref="DLY855:DMH855"/>
    <mergeCell ref="DMI855:DMR855"/>
    <mergeCell ref="DMS855:DNB855"/>
    <mergeCell ref="DNC855:DNL855"/>
    <mergeCell ref="DNM855:DNV855"/>
    <mergeCell ref="DGY855:DHH855"/>
    <mergeCell ref="DHI855:DHR855"/>
    <mergeCell ref="DHS855:DIB855"/>
    <mergeCell ref="DIC855:DIL855"/>
    <mergeCell ref="DIM855:DIV855"/>
    <mergeCell ref="DIW855:DJF855"/>
    <mergeCell ref="DJG855:DJP855"/>
    <mergeCell ref="DJQ855:DJZ855"/>
    <mergeCell ref="DKA855:DKJ855"/>
    <mergeCell ref="DDM855:DDV855"/>
    <mergeCell ref="DDW855:DEF855"/>
    <mergeCell ref="DEG855:DEP855"/>
    <mergeCell ref="DEQ855:DEZ855"/>
    <mergeCell ref="DFA855:DFJ855"/>
    <mergeCell ref="DFK855:DFT855"/>
    <mergeCell ref="DFU855:DGD855"/>
    <mergeCell ref="DGE855:DGN855"/>
    <mergeCell ref="DGO855:DGX855"/>
    <mergeCell ref="DAA855:DAJ855"/>
    <mergeCell ref="DAK855:DAT855"/>
    <mergeCell ref="DAU855:DBD855"/>
    <mergeCell ref="DBE855:DBN855"/>
    <mergeCell ref="DBO855:DBX855"/>
    <mergeCell ref="DBY855:DCH855"/>
    <mergeCell ref="DCI855:DCR855"/>
    <mergeCell ref="DCS855:DDB855"/>
    <mergeCell ref="DDC855:DDL855"/>
    <mergeCell ref="CWO855:CWX855"/>
    <mergeCell ref="CWY855:CXH855"/>
    <mergeCell ref="CXI855:CXR855"/>
    <mergeCell ref="CXS855:CYB855"/>
    <mergeCell ref="CYC855:CYL855"/>
    <mergeCell ref="CYM855:CYV855"/>
    <mergeCell ref="CYW855:CZF855"/>
    <mergeCell ref="CZG855:CZP855"/>
    <mergeCell ref="CZQ855:CZZ855"/>
    <mergeCell ref="CTC855:CTL855"/>
    <mergeCell ref="CTM855:CTV855"/>
    <mergeCell ref="CTW855:CUF855"/>
    <mergeCell ref="CUG855:CUP855"/>
    <mergeCell ref="CUQ855:CUZ855"/>
    <mergeCell ref="CVA855:CVJ855"/>
    <mergeCell ref="CVK855:CVT855"/>
    <mergeCell ref="CVU855:CWD855"/>
    <mergeCell ref="CWE855:CWN855"/>
    <mergeCell ref="CPQ855:CPZ855"/>
    <mergeCell ref="CQA855:CQJ855"/>
    <mergeCell ref="CQK855:CQT855"/>
    <mergeCell ref="CQU855:CRD855"/>
    <mergeCell ref="CRE855:CRN855"/>
    <mergeCell ref="CRO855:CRX855"/>
    <mergeCell ref="CRY855:CSH855"/>
    <mergeCell ref="CSI855:CSR855"/>
    <mergeCell ref="CSS855:CTB855"/>
    <mergeCell ref="CME855:CMN855"/>
    <mergeCell ref="CMO855:CMX855"/>
    <mergeCell ref="CMY855:CNH855"/>
    <mergeCell ref="CNI855:CNR855"/>
    <mergeCell ref="CNS855:COB855"/>
    <mergeCell ref="COC855:COL855"/>
    <mergeCell ref="COM855:COV855"/>
    <mergeCell ref="COW855:CPF855"/>
    <mergeCell ref="CPG855:CPP855"/>
    <mergeCell ref="CIS855:CJB855"/>
    <mergeCell ref="CJC855:CJL855"/>
    <mergeCell ref="CJM855:CJV855"/>
    <mergeCell ref="CJW855:CKF855"/>
    <mergeCell ref="CKG855:CKP855"/>
    <mergeCell ref="CKQ855:CKZ855"/>
    <mergeCell ref="CLA855:CLJ855"/>
    <mergeCell ref="CLK855:CLT855"/>
    <mergeCell ref="CLU855:CMD855"/>
    <mergeCell ref="CFG855:CFP855"/>
    <mergeCell ref="CFQ855:CFZ855"/>
    <mergeCell ref="CGA855:CGJ855"/>
    <mergeCell ref="CGK855:CGT855"/>
    <mergeCell ref="CGU855:CHD855"/>
    <mergeCell ref="CHE855:CHN855"/>
    <mergeCell ref="CHO855:CHX855"/>
    <mergeCell ref="CHY855:CIH855"/>
    <mergeCell ref="CII855:CIR855"/>
    <mergeCell ref="CBU855:CCD855"/>
    <mergeCell ref="CCE855:CCN855"/>
    <mergeCell ref="CCO855:CCX855"/>
    <mergeCell ref="CCY855:CDH855"/>
    <mergeCell ref="CDI855:CDR855"/>
    <mergeCell ref="CDS855:CEB855"/>
    <mergeCell ref="CEC855:CEL855"/>
    <mergeCell ref="CEM855:CEV855"/>
    <mergeCell ref="CEW855:CFF855"/>
    <mergeCell ref="BYI855:BYR855"/>
    <mergeCell ref="BYS855:BZB855"/>
    <mergeCell ref="BZC855:BZL855"/>
    <mergeCell ref="BZM855:BZV855"/>
    <mergeCell ref="BZW855:CAF855"/>
    <mergeCell ref="CAG855:CAP855"/>
    <mergeCell ref="CAQ855:CAZ855"/>
    <mergeCell ref="CBA855:CBJ855"/>
    <mergeCell ref="CBK855:CBT855"/>
    <mergeCell ref="BUW855:BVF855"/>
    <mergeCell ref="BVG855:BVP855"/>
    <mergeCell ref="BVQ855:BVZ855"/>
    <mergeCell ref="BWA855:BWJ855"/>
    <mergeCell ref="BWK855:BWT855"/>
    <mergeCell ref="BWU855:BXD855"/>
    <mergeCell ref="BXE855:BXN855"/>
    <mergeCell ref="BXO855:BXX855"/>
    <mergeCell ref="BXY855:BYH855"/>
    <mergeCell ref="BRK855:BRT855"/>
    <mergeCell ref="BRU855:BSD855"/>
    <mergeCell ref="BSE855:BSN855"/>
    <mergeCell ref="BSO855:BSX855"/>
    <mergeCell ref="BSY855:BTH855"/>
    <mergeCell ref="BTI855:BTR855"/>
    <mergeCell ref="BTS855:BUB855"/>
    <mergeCell ref="BUC855:BUL855"/>
    <mergeCell ref="BUM855:BUV855"/>
    <mergeCell ref="BNY855:BOH855"/>
    <mergeCell ref="BOI855:BOR855"/>
    <mergeCell ref="BOS855:BPB855"/>
    <mergeCell ref="BPC855:BPL855"/>
    <mergeCell ref="BPM855:BPV855"/>
    <mergeCell ref="BPW855:BQF855"/>
    <mergeCell ref="BQG855:BQP855"/>
    <mergeCell ref="BQQ855:BQZ855"/>
    <mergeCell ref="BRA855:BRJ855"/>
    <mergeCell ref="BKM855:BKV855"/>
    <mergeCell ref="BKW855:BLF855"/>
    <mergeCell ref="BLG855:BLP855"/>
    <mergeCell ref="BLQ855:BLZ855"/>
    <mergeCell ref="BMA855:BMJ855"/>
    <mergeCell ref="BMK855:BMT855"/>
    <mergeCell ref="BMU855:BND855"/>
    <mergeCell ref="BNE855:BNN855"/>
    <mergeCell ref="BNO855:BNX855"/>
    <mergeCell ref="BHA855:BHJ855"/>
    <mergeCell ref="BHK855:BHT855"/>
    <mergeCell ref="BHU855:BID855"/>
    <mergeCell ref="BIE855:BIN855"/>
    <mergeCell ref="BIO855:BIX855"/>
    <mergeCell ref="BIY855:BJH855"/>
    <mergeCell ref="BJI855:BJR855"/>
    <mergeCell ref="BJS855:BKB855"/>
    <mergeCell ref="BKC855:BKL855"/>
    <mergeCell ref="BDO855:BDX855"/>
    <mergeCell ref="BDY855:BEH855"/>
    <mergeCell ref="BEI855:BER855"/>
    <mergeCell ref="BES855:BFB855"/>
    <mergeCell ref="BFC855:BFL855"/>
    <mergeCell ref="BFM855:BFV855"/>
    <mergeCell ref="BFW855:BGF855"/>
    <mergeCell ref="BGG855:BGP855"/>
    <mergeCell ref="BGQ855:BGZ855"/>
    <mergeCell ref="BAC855:BAL855"/>
    <mergeCell ref="BAM855:BAV855"/>
    <mergeCell ref="BAW855:BBF855"/>
    <mergeCell ref="BBG855:BBP855"/>
    <mergeCell ref="BBQ855:BBZ855"/>
    <mergeCell ref="BCA855:BCJ855"/>
    <mergeCell ref="BCK855:BCT855"/>
    <mergeCell ref="BCU855:BDD855"/>
    <mergeCell ref="BDE855:BDN855"/>
    <mergeCell ref="AWQ855:AWZ855"/>
    <mergeCell ref="AXA855:AXJ855"/>
    <mergeCell ref="AXK855:AXT855"/>
    <mergeCell ref="AXU855:AYD855"/>
    <mergeCell ref="AYE855:AYN855"/>
    <mergeCell ref="AYO855:AYX855"/>
    <mergeCell ref="AYY855:AZH855"/>
    <mergeCell ref="AZI855:AZR855"/>
    <mergeCell ref="AZS855:BAB855"/>
    <mergeCell ref="ATE855:ATN855"/>
    <mergeCell ref="ATO855:ATX855"/>
    <mergeCell ref="ATY855:AUH855"/>
    <mergeCell ref="AUI855:AUR855"/>
    <mergeCell ref="AUS855:AVB855"/>
    <mergeCell ref="AVC855:AVL855"/>
    <mergeCell ref="AVM855:AVV855"/>
    <mergeCell ref="AVW855:AWF855"/>
    <mergeCell ref="AWG855:AWP855"/>
    <mergeCell ref="APS855:AQB855"/>
    <mergeCell ref="AQC855:AQL855"/>
    <mergeCell ref="AQM855:AQV855"/>
    <mergeCell ref="AQW855:ARF855"/>
    <mergeCell ref="ARG855:ARP855"/>
    <mergeCell ref="ARQ855:ARZ855"/>
    <mergeCell ref="ASA855:ASJ855"/>
    <mergeCell ref="ASK855:AST855"/>
    <mergeCell ref="ASU855:ATD855"/>
    <mergeCell ref="AMG855:AMP855"/>
    <mergeCell ref="AMQ855:AMZ855"/>
    <mergeCell ref="ANA855:ANJ855"/>
    <mergeCell ref="ANK855:ANT855"/>
    <mergeCell ref="ANU855:AOD855"/>
    <mergeCell ref="AOE855:AON855"/>
    <mergeCell ref="AOO855:AOX855"/>
    <mergeCell ref="AOY855:APH855"/>
    <mergeCell ref="API855:APR855"/>
    <mergeCell ref="AIU855:AJD855"/>
    <mergeCell ref="AJE855:AJN855"/>
    <mergeCell ref="AJO855:AJX855"/>
    <mergeCell ref="AJY855:AKH855"/>
    <mergeCell ref="AKI855:AKR855"/>
    <mergeCell ref="AKS855:ALB855"/>
    <mergeCell ref="ALC855:ALL855"/>
    <mergeCell ref="ALM855:ALV855"/>
    <mergeCell ref="ALW855:AMF855"/>
    <mergeCell ref="AFI855:AFR855"/>
    <mergeCell ref="AFS855:AGB855"/>
    <mergeCell ref="AGC855:AGL855"/>
    <mergeCell ref="AGM855:AGV855"/>
    <mergeCell ref="AGW855:AHF855"/>
    <mergeCell ref="AHG855:AHP855"/>
    <mergeCell ref="AHQ855:AHZ855"/>
    <mergeCell ref="AIA855:AIJ855"/>
    <mergeCell ref="AIK855:AIT855"/>
    <mergeCell ref="ABW855:ACF855"/>
    <mergeCell ref="ACG855:ACP855"/>
    <mergeCell ref="ACQ855:ACZ855"/>
    <mergeCell ref="ADA855:ADJ855"/>
    <mergeCell ref="ADK855:ADT855"/>
    <mergeCell ref="ADU855:AED855"/>
    <mergeCell ref="AEE855:AEN855"/>
    <mergeCell ref="AEO855:AEX855"/>
    <mergeCell ref="AEY855:AFH855"/>
    <mergeCell ref="YK855:YT855"/>
    <mergeCell ref="YU855:ZD855"/>
    <mergeCell ref="ZE855:ZN855"/>
    <mergeCell ref="ZO855:ZX855"/>
    <mergeCell ref="ZY855:AAH855"/>
    <mergeCell ref="AAI855:AAR855"/>
    <mergeCell ref="AAS855:ABB855"/>
    <mergeCell ref="ABC855:ABL855"/>
    <mergeCell ref="ABM855:ABV855"/>
    <mergeCell ref="UY855:VH855"/>
    <mergeCell ref="VI855:VR855"/>
    <mergeCell ref="VS855:WB855"/>
    <mergeCell ref="WC855:WL855"/>
    <mergeCell ref="WM855:WV855"/>
    <mergeCell ref="WW855:XF855"/>
    <mergeCell ref="XG855:XP855"/>
    <mergeCell ref="XQ855:XZ855"/>
    <mergeCell ref="YA855:YJ855"/>
    <mergeCell ref="RM855:RV855"/>
    <mergeCell ref="RW855:SF855"/>
    <mergeCell ref="SG855:SP855"/>
    <mergeCell ref="SQ855:SZ855"/>
    <mergeCell ref="TA855:TJ855"/>
    <mergeCell ref="TK855:TT855"/>
    <mergeCell ref="TU855:UD855"/>
    <mergeCell ref="UE855:UN855"/>
    <mergeCell ref="UO855:UX855"/>
    <mergeCell ref="OA855:OJ855"/>
    <mergeCell ref="OK855:OT855"/>
    <mergeCell ref="OU855:PD855"/>
    <mergeCell ref="PE855:PN855"/>
    <mergeCell ref="PO855:PX855"/>
    <mergeCell ref="PY855:QH855"/>
    <mergeCell ref="QI855:QR855"/>
    <mergeCell ref="QS855:RB855"/>
    <mergeCell ref="RC855:RL855"/>
    <mergeCell ref="KO855:KX855"/>
    <mergeCell ref="KY855:LH855"/>
    <mergeCell ref="LI855:LR855"/>
    <mergeCell ref="LS855:MB855"/>
    <mergeCell ref="MC855:ML855"/>
    <mergeCell ref="MM855:MV855"/>
    <mergeCell ref="MW855:NF855"/>
    <mergeCell ref="NG855:NP855"/>
    <mergeCell ref="NQ855:NZ855"/>
    <mergeCell ref="HC855:HL855"/>
    <mergeCell ref="HM855:HV855"/>
    <mergeCell ref="HW855:IF855"/>
    <mergeCell ref="IG855:IP855"/>
    <mergeCell ref="IQ855:IZ855"/>
    <mergeCell ref="JA855:JJ855"/>
    <mergeCell ref="JK855:JT855"/>
    <mergeCell ref="JU855:KD855"/>
    <mergeCell ref="KE855:KN855"/>
    <mergeCell ref="DQ855:DZ855"/>
    <mergeCell ref="EA855:EJ855"/>
    <mergeCell ref="EK855:ET855"/>
    <mergeCell ref="EU855:FD855"/>
    <mergeCell ref="FE855:FN855"/>
    <mergeCell ref="FO855:FX855"/>
    <mergeCell ref="FY855:GH855"/>
    <mergeCell ref="GI855:GR855"/>
    <mergeCell ref="GS855:HB855"/>
    <mergeCell ref="AE855:AN855"/>
    <mergeCell ref="AO855:AX855"/>
    <mergeCell ref="AY855:BH855"/>
    <mergeCell ref="BI855:BR855"/>
    <mergeCell ref="BS855:CB855"/>
    <mergeCell ref="CC855:CL855"/>
    <mergeCell ref="CM855:CV855"/>
    <mergeCell ref="CW855:DF855"/>
    <mergeCell ref="DG855:DP855"/>
    <mergeCell ref="A839:J839"/>
    <mergeCell ref="A843:J843"/>
    <mergeCell ref="A847:J847"/>
    <mergeCell ref="A849:J849"/>
    <mergeCell ref="A851:J851"/>
    <mergeCell ref="A853:J853"/>
    <mergeCell ref="A855:J855"/>
    <mergeCell ref="K855:T855"/>
    <mergeCell ref="U855:AD855"/>
    <mergeCell ref="B832:E832"/>
    <mergeCell ref="F832:I832"/>
    <mergeCell ref="B833:E833"/>
    <mergeCell ref="F833:I833"/>
    <mergeCell ref="A835:J835"/>
    <mergeCell ref="B827:E827"/>
    <mergeCell ref="F827:I827"/>
    <mergeCell ref="B828:E828"/>
    <mergeCell ref="F828:I828"/>
    <mergeCell ref="B829:E829"/>
    <mergeCell ref="F829:I829"/>
    <mergeCell ref="B830:E830"/>
    <mergeCell ref="F830:I830"/>
    <mergeCell ref="B831:E831"/>
    <mergeCell ref="F831:I831"/>
    <mergeCell ref="A793:J793"/>
    <mergeCell ref="A797:J797"/>
    <mergeCell ref="A801:J801"/>
    <mergeCell ref="A432:E432"/>
    <mergeCell ref="G432:H432"/>
    <mergeCell ref="I432:J432"/>
    <mergeCell ref="A438:J438"/>
    <mergeCell ref="A448:J448"/>
    <mergeCell ref="A455:J455"/>
    <mergeCell ref="A427:J427"/>
    <mergeCell ref="A757:J757"/>
    <mergeCell ref="A763:J763"/>
    <mergeCell ref="A465:J465"/>
    <mergeCell ref="A467:E467"/>
    <mergeCell ref="I467:J467"/>
    <mergeCell ref="A468:E468"/>
    <mergeCell ref="I468:J468"/>
    <mergeCell ref="A457:D457"/>
    <mergeCell ref="E457:F457"/>
    <mergeCell ref="G457:H457"/>
    <mergeCell ref="I457:J457"/>
    <mergeCell ref="A429:E431"/>
    <mergeCell ref="F429:F431"/>
    <mergeCell ref="G429:J429"/>
    <mergeCell ref="G430:H431"/>
    <mergeCell ref="I430:J431"/>
    <mergeCell ref="A554:B554"/>
    <mergeCell ref="A555:B555"/>
    <mergeCell ref="A558:B558"/>
    <mergeCell ref="A564:C564"/>
    <mergeCell ref="D568:E568"/>
    <mergeCell ref="H522:I522"/>
    <mergeCell ref="H523:I523"/>
    <mergeCell ref="H524:I524"/>
    <mergeCell ref="H527:I527"/>
    <mergeCell ref="H528:I528"/>
    <mergeCell ref="H529:I529"/>
    <mergeCell ref="H530:I530"/>
    <mergeCell ref="H531:I531"/>
    <mergeCell ref="H534:I534"/>
    <mergeCell ref="A634:J634"/>
    <mergeCell ref="A635:J635"/>
    <mergeCell ref="A666:J666"/>
    <mergeCell ref="A667:J667"/>
    <mergeCell ref="H535:I535"/>
    <mergeCell ref="H536:I536"/>
    <mergeCell ref="A458:D461"/>
    <mergeCell ref="E461:H461"/>
    <mergeCell ref="I458:J458"/>
    <mergeCell ref="I459:J459"/>
    <mergeCell ref="I460:J460"/>
    <mergeCell ref="I461:J461"/>
    <mergeCell ref="E458:F458"/>
    <mergeCell ref="E459:F459"/>
    <mergeCell ref="E460:F460"/>
    <mergeCell ref="I451:J451"/>
    <mergeCell ref="I490:J490"/>
    <mergeCell ref="I532:J532"/>
    <mergeCell ref="I575:J575"/>
    <mergeCell ref="I616:J616"/>
    <mergeCell ref="I681:J681"/>
    <mergeCell ref="I705:J705"/>
    <mergeCell ref="I723:J723"/>
    <mergeCell ref="I738:J738"/>
    <mergeCell ref="E304:F304"/>
    <mergeCell ref="G304:H304"/>
    <mergeCell ref="I304:J304"/>
    <mergeCell ref="A302:D305"/>
    <mergeCell ref="E305:H305"/>
    <mergeCell ref="I305:J305"/>
    <mergeCell ref="I295:J295"/>
    <mergeCell ref="A416:J416"/>
    <mergeCell ref="E401:F401"/>
    <mergeCell ref="E418:J418"/>
    <mergeCell ref="E419:F419"/>
    <mergeCell ref="G419:H419"/>
    <mergeCell ref="I419:J419"/>
    <mergeCell ref="A418:B420"/>
    <mergeCell ref="C418:D420"/>
    <mergeCell ref="A421:B421"/>
    <mergeCell ref="A422:B422"/>
    <mergeCell ref="C421:D421"/>
    <mergeCell ref="C422:D422"/>
    <mergeCell ref="E399:F400"/>
    <mergeCell ref="B399:D400"/>
    <mergeCell ref="G399:I400"/>
    <mergeCell ref="G401:I401"/>
    <mergeCell ref="B401:D401"/>
    <mergeCell ref="F393:G393"/>
    <mergeCell ref="F394:G394"/>
    <mergeCell ref="F395:G395"/>
    <mergeCell ref="F396:G396"/>
    <mergeCell ref="A397:J397"/>
    <mergeCell ref="F391:G391"/>
    <mergeCell ref="F392:G392"/>
    <mergeCell ref="A316:J316"/>
    <mergeCell ref="A318:J318"/>
    <mergeCell ref="B388:C388"/>
    <mergeCell ref="D388:E388"/>
    <mergeCell ref="F388:G388"/>
    <mergeCell ref="H388:I388"/>
    <mergeCell ref="I328:J328"/>
    <mergeCell ref="I411:J411"/>
    <mergeCell ref="B389:C390"/>
    <mergeCell ref="D389:E390"/>
    <mergeCell ref="F389:G390"/>
    <mergeCell ref="H389:I390"/>
    <mergeCell ref="C198:D198"/>
    <mergeCell ref="E198:F198"/>
    <mergeCell ref="G198:H198"/>
    <mergeCell ref="C199:D199"/>
    <mergeCell ref="F195:G195"/>
    <mergeCell ref="A196:J196"/>
    <mergeCell ref="F190:G190"/>
    <mergeCell ref="F191:G191"/>
    <mergeCell ref="F192:G192"/>
    <mergeCell ref="F193:G193"/>
    <mergeCell ref="F194:G194"/>
    <mergeCell ref="I42:J42"/>
    <mergeCell ref="I194:J194"/>
    <mergeCell ref="I220:J220"/>
    <mergeCell ref="I262:J262"/>
    <mergeCell ref="A179:J179"/>
    <mergeCell ref="B187:C187"/>
    <mergeCell ref="D187:E187"/>
    <mergeCell ref="F187:G187"/>
    <mergeCell ref="H187:I187"/>
    <mergeCell ref="A169:J169"/>
    <mergeCell ref="A171:J171"/>
    <mergeCell ref="A173:J173"/>
    <mergeCell ref="A175:J175"/>
    <mergeCell ref="A177:J177"/>
    <mergeCell ref="I312:J312"/>
    <mergeCell ref="A311:E311"/>
    <mergeCell ref="A312:E312"/>
    <mergeCell ref="A301:D301"/>
    <mergeCell ref="A309:J309"/>
    <mergeCell ref="I311:J311"/>
    <mergeCell ref="A290:J290"/>
    <mergeCell ref="A299:J299"/>
    <mergeCell ref="E301:F301"/>
    <mergeCell ref="E302:F302"/>
    <mergeCell ref="G301:H301"/>
    <mergeCell ref="G302:H302"/>
    <mergeCell ref="I301:J301"/>
    <mergeCell ref="I302:J302"/>
    <mergeCell ref="A266:J266"/>
    <mergeCell ref="A268:C268"/>
    <mergeCell ref="G268:H268"/>
    <mergeCell ref="D268:E268"/>
    <mergeCell ref="D269:E269"/>
    <mergeCell ref="G269:H269"/>
    <mergeCell ref="A269:C269"/>
    <mergeCell ref="A276:E278"/>
    <mergeCell ref="A279:E279"/>
    <mergeCell ref="I277:J278"/>
    <mergeCell ref="I279:J279"/>
    <mergeCell ref="G277:H278"/>
    <mergeCell ref="G279:H279"/>
    <mergeCell ref="A272:J272"/>
    <mergeCell ref="A274:J274"/>
    <mergeCell ref="F276:F278"/>
    <mergeCell ref="G276:J276"/>
    <mergeCell ref="A248:J248"/>
    <mergeCell ref="B188:C189"/>
    <mergeCell ref="D188:E189"/>
    <mergeCell ref="F188:G189"/>
    <mergeCell ref="H188:I189"/>
    <mergeCell ref="E303:F303"/>
    <mergeCell ref="G303:H303"/>
    <mergeCell ref="I303:J303"/>
    <mergeCell ref="A748:J748"/>
    <mergeCell ref="A805:J805"/>
    <mergeCell ref="A807:J807"/>
    <mergeCell ref="A811:J811"/>
    <mergeCell ref="A815:J815"/>
    <mergeCell ref="A819:J819"/>
    <mergeCell ref="A823:J823"/>
    <mergeCell ref="B826:E826"/>
    <mergeCell ref="F826:I826"/>
    <mergeCell ref="A769:J769"/>
    <mergeCell ref="A772:J772"/>
    <mergeCell ref="A776:J776"/>
    <mergeCell ref="A780:J780"/>
    <mergeCell ref="A784:J784"/>
    <mergeCell ref="A789:J789"/>
    <mergeCell ref="A142:J142"/>
    <mergeCell ref="A143:J143"/>
    <mergeCell ref="A86:J86"/>
    <mergeCell ref="A163:J163"/>
    <mergeCell ref="A165:J165"/>
    <mergeCell ref="A167:J167"/>
    <mergeCell ref="A11:J11"/>
    <mergeCell ref="A40:J40"/>
    <mergeCell ref="A10:J10"/>
    <mergeCell ref="E250:J250"/>
    <mergeCell ref="E251:F251"/>
    <mergeCell ref="G251:H251"/>
    <mergeCell ref="I251:J251"/>
    <mergeCell ref="C250:D252"/>
    <mergeCell ref="A250:B252"/>
    <mergeCell ref="C253:D253"/>
    <mergeCell ref="C254:D254"/>
    <mergeCell ref="A253:B253"/>
    <mergeCell ref="A254:B254"/>
    <mergeCell ref="H510:I510"/>
    <mergeCell ref="H511:I511"/>
    <mergeCell ref="H512:I512"/>
    <mergeCell ref="H513:I513"/>
    <mergeCell ref="H514:I514"/>
    <mergeCell ref="H519:I519"/>
    <mergeCell ref="H520:I520"/>
    <mergeCell ref="H521:I521"/>
    <mergeCell ref="H498:I498"/>
    <mergeCell ref="H499:I499"/>
    <mergeCell ref="H500:I500"/>
    <mergeCell ref="H501:I501"/>
    <mergeCell ref="H502:I502"/>
    <mergeCell ref="H503:I503"/>
    <mergeCell ref="H504:I504"/>
    <mergeCell ref="H508:I508"/>
    <mergeCell ref="H509:I509"/>
    <mergeCell ref="A515:J515"/>
    <mergeCell ref="A346:J346"/>
    <mergeCell ref="A347:J347"/>
    <mergeCell ref="A216:J216"/>
    <mergeCell ref="A217:J217"/>
    <mergeCell ref="A223:J223"/>
    <mergeCell ref="A231:J231"/>
    <mergeCell ref="E199:F199"/>
    <mergeCell ref="G199:H199"/>
    <mergeCell ref="A203:J203"/>
    <mergeCell ref="A205:J205"/>
    <mergeCell ref="A210:J210"/>
    <mergeCell ref="A212:J212"/>
    <mergeCell ref="B242:F242"/>
    <mergeCell ref="B246:E246"/>
    <mergeCell ref="A409:D409"/>
    <mergeCell ref="A414:D414"/>
    <mergeCell ref="I749:J749"/>
    <mergeCell ref="I761:J761"/>
    <mergeCell ref="I770:J770"/>
    <mergeCell ref="I785:J785"/>
    <mergeCell ref="I806:J806"/>
    <mergeCell ref="I824:J824"/>
    <mergeCell ref="I842:J842"/>
    <mergeCell ref="I883:J883"/>
    <mergeCell ref="I897:J897"/>
    <mergeCell ref="I934:J934"/>
    <mergeCell ref="I862:J862"/>
    <mergeCell ref="A874:J874"/>
    <mergeCell ref="A876:J876"/>
    <mergeCell ref="A880:J880"/>
    <mergeCell ref="A884:J884"/>
    <mergeCell ref="A888:J888"/>
    <mergeCell ref="A892:J892"/>
    <mergeCell ref="A896:J896"/>
    <mergeCell ref="A900:J900"/>
    <mergeCell ref="A825:J825"/>
    <mergeCell ref="A952:J952"/>
    <mergeCell ref="A953:J953"/>
    <mergeCell ref="A994:J994"/>
    <mergeCell ref="A995:J995"/>
    <mergeCell ref="A1036:J1036"/>
    <mergeCell ref="A1037:J1037"/>
    <mergeCell ref="H537:I537"/>
    <mergeCell ref="H538:I538"/>
    <mergeCell ref="H543:I543"/>
    <mergeCell ref="H544:I544"/>
    <mergeCell ref="A560:B561"/>
    <mergeCell ref="C560:D560"/>
    <mergeCell ref="E560:F560"/>
    <mergeCell ref="G560:H560"/>
    <mergeCell ref="C561:D561"/>
    <mergeCell ref="E561:F561"/>
    <mergeCell ref="G561:H561"/>
    <mergeCell ref="A577:J577"/>
    <mergeCell ref="A548:B548"/>
    <mergeCell ref="A549:I549"/>
    <mergeCell ref="A556:I556"/>
    <mergeCell ref="A550:B550"/>
    <mergeCell ref="A671:J671"/>
    <mergeCell ref="A675:J675"/>
    <mergeCell ref="A679:J679"/>
    <mergeCell ref="A685:J685"/>
    <mergeCell ref="A689:J689"/>
    <mergeCell ref="A693:J693"/>
    <mergeCell ref="A697:J697"/>
    <mergeCell ref="A701:J701"/>
    <mergeCell ref="A707:J707"/>
    <mergeCell ref="A753:J753"/>
    <mergeCell ref="A711:J711"/>
    <mergeCell ref="A715:J715"/>
    <mergeCell ref="A719:J719"/>
    <mergeCell ref="A725:J725"/>
    <mergeCell ref="A729:J729"/>
    <mergeCell ref="A733:J733"/>
    <mergeCell ref="A737:J737"/>
    <mergeCell ref="A742:J742"/>
  </mergeCells>
  <pageMargins left="0.51181102362204722" right="0.51181102362204722" top="2.3228346456692917" bottom="0.86614173228346458" header="0.31496062992125984" footer="0.31496062992125984"/>
  <pageSetup paperSize="9" scale="43" orientation="portrait" r:id="rId1"/>
  <headerFooter>
    <oddHeader>&amp;C&amp;G
&amp;"Arial,Normal"PREFEITURA MUNICIPAL DE PENALVA&amp;10
CNPJ.: 06.179.402/0001-81</oddHeader>
    <oddFooter xml:space="preserve">&amp;C
_____________________________________________________________________________________________
&amp;"Arial,Normal"Praça José Joaquim Marques, nº 229, Centro, Penalva - MA - CEP: 65.213-000&amp;R
</oddFooter>
  </headerFooter>
  <rowBreaks count="16" manualBreakCount="16">
    <brk id="221" max="9" man="1"/>
    <brk id="263" max="9" man="1"/>
    <brk id="296" max="9" man="1"/>
    <brk id="371" max="9" man="1"/>
    <brk id="452" max="9" man="1"/>
    <brk id="491" max="9" man="1"/>
    <brk id="532" max="9" man="1"/>
    <brk id="575" max="16383" man="1"/>
    <brk id="728" max="9" man="1"/>
    <brk id="755" max="9" man="1"/>
    <brk id="786" max="9" man="1"/>
    <brk id="825" max="9" man="1"/>
    <brk id="842" max="9" man="1"/>
    <brk id="863" max="9" man="1"/>
    <brk id="884" max="9" man="1"/>
    <brk id="908" max="9" man="1"/>
  </rowBreaks>
  <drawing r:id="rId2"/>
  <legacyDrawing r:id="rId3"/>
  <legacyDrawingHF r:id="rId4"/>
  <oleObjects>
    <mc:AlternateContent xmlns:mc="http://schemas.openxmlformats.org/markup-compatibility/2006">
      <mc:Choice Requires="x14">
        <oleObject progId="Equation.DSMT4" shapeId="1025" r:id="rId5">
          <objectPr defaultSize="0" autoPict="0" r:id="rId6">
            <anchor moveWithCells="1" sizeWithCells="1">
              <from>
                <xdr:col>1</xdr:col>
                <xdr:colOff>0</xdr:colOff>
                <xdr:row>190</xdr:row>
                <xdr:rowOff>0</xdr:rowOff>
              </from>
              <to>
                <xdr:col>4</xdr:col>
                <xdr:colOff>0</xdr:colOff>
                <xdr:row>192</xdr:row>
                <xdr:rowOff>0</xdr:rowOff>
              </to>
            </anchor>
          </objectPr>
        </oleObject>
      </mc:Choice>
      <mc:Fallback>
        <oleObject progId="Equation.DSMT4" shapeId="1025" r:id="rId5"/>
      </mc:Fallback>
    </mc:AlternateContent>
    <mc:AlternateContent xmlns:mc="http://schemas.openxmlformats.org/markup-compatibility/2006">
      <mc:Choice Requires="x14">
        <oleObject progId="Equation.3" shapeId="1026" r:id="rId7">
          <objectPr defaultSize="0" autoPict="0" r:id="rId8">
            <anchor moveWithCells="1" sizeWithCells="1">
              <from>
                <xdr:col>1</xdr:col>
                <xdr:colOff>0</xdr:colOff>
                <xdr:row>236</xdr:row>
                <xdr:rowOff>0</xdr:rowOff>
              </from>
              <to>
                <xdr:col>4</xdr:col>
                <xdr:colOff>0</xdr:colOff>
                <xdr:row>238</xdr:row>
                <xdr:rowOff>0</xdr:rowOff>
              </to>
            </anchor>
          </objectPr>
        </oleObject>
      </mc:Choice>
      <mc:Fallback>
        <oleObject progId="Equation.3" shapeId="1026" r:id="rId7"/>
      </mc:Fallback>
    </mc:AlternateContent>
    <mc:AlternateContent xmlns:mc="http://schemas.openxmlformats.org/markup-compatibility/2006">
      <mc:Choice Requires="x14">
        <oleObject progId="Equation.3" shapeId="1027" r:id="rId9">
          <objectPr defaultSize="0" autoPict="0" r:id="rId10">
            <anchor moveWithCells="1" sizeWithCells="1">
              <from>
                <xdr:col>1</xdr:col>
                <xdr:colOff>0</xdr:colOff>
                <xdr:row>291</xdr:row>
                <xdr:rowOff>0</xdr:rowOff>
              </from>
              <to>
                <xdr:col>6</xdr:col>
                <xdr:colOff>0</xdr:colOff>
                <xdr:row>294</xdr:row>
                <xdr:rowOff>0</xdr:rowOff>
              </to>
            </anchor>
          </objectPr>
        </oleObject>
      </mc:Choice>
      <mc:Fallback>
        <oleObject progId="Equation.3" shapeId="1027" r:id="rId9"/>
      </mc:Fallback>
    </mc:AlternateContent>
    <mc:AlternateContent xmlns:mc="http://schemas.openxmlformats.org/markup-compatibility/2006">
      <mc:Choice Requires="x14">
        <oleObject progId="Equation.DSMT4" shapeId="1028" r:id="rId11">
          <objectPr defaultSize="0" autoPict="0" r:id="rId6">
            <anchor moveWithCells="1" sizeWithCells="1">
              <from>
                <xdr:col>1</xdr:col>
                <xdr:colOff>0</xdr:colOff>
                <xdr:row>391</xdr:row>
                <xdr:rowOff>0</xdr:rowOff>
              </from>
              <to>
                <xdr:col>4</xdr:col>
                <xdr:colOff>0</xdr:colOff>
                <xdr:row>393</xdr:row>
                <xdr:rowOff>0</xdr:rowOff>
              </to>
            </anchor>
          </objectPr>
        </oleObject>
      </mc:Choice>
      <mc:Fallback>
        <oleObject progId="Equation.DSMT4" shapeId="1028" r:id="rId11"/>
      </mc:Fallback>
    </mc:AlternateContent>
    <mc:AlternateContent xmlns:mc="http://schemas.openxmlformats.org/markup-compatibility/2006">
      <mc:Choice Requires="x14">
        <oleObject progId="Equation.3" shapeId="1031" r:id="rId12">
          <objectPr defaultSize="0" autoPict="0" r:id="rId13">
            <anchor moveWithCells="1" sizeWithCells="1">
              <from>
                <xdr:col>1</xdr:col>
                <xdr:colOff>0</xdr:colOff>
                <xdr:row>404</xdr:row>
                <xdr:rowOff>0</xdr:rowOff>
              </from>
              <to>
                <xdr:col>5</xdr:col>
                <xdr:colOff>0</xdr:colOff>
                <xdr:row>406</xdr:row>
                <xdr:rowOff>0</xdr:rowOff>
              </to>
            </anchor>
          </objectPr>
        </oleObject>
      </mc:Choice>
      <mc:Fallback>
        <oleObject progId="Equation.3" shapeId="1031" r:id="rId12"/>
      </mc:Fallback>
    </mc:AlternateContent>
    <mc:AlternateContent xmlns:mc="http://schemas.openxmlformats.org/markup-compatibility/2006">
      <mc:Choice Requires="x14">
        <oleObject progId="Equation.3" shapeId="1032" r:id="rId14">
          <objectPr defaultSize="0" autoPict="0" r:id="rId15">
            <anchor moveWithCells="1" sizeWithCells="1">
              <from>
                <xdr:col>2</xdr:col>
                <xdr:colOff>0</xdr:colOff>
                <xdr:row>448</xdr:row>
                <xdr:rowOff>0</xdr:rowOff>
              </from>
              <to>
                <xdr:col>6</xdr:col>
                <xdr:colOff>0</xdr:colOff>
                <xdr:row>451</xdr:row>
                <xdr:rowOff>0</xdr:rowOff>
              </to>
            </anchor>
          </objectPr>
        </oleObject>
      </mc:Choice>
      <mc:Fallback>
        <oleObject progId="Equation.3" shapeId="1032" r:id="rId14"/>
      </mc:Fallback>
    </mc:AlternateContent>
    <mc:AlternateContent xmlns:mc="http://schemas.openxmlformats.org/markup-compatibility/2006">
      <mc:Choice Requires="x14">
        <oleObject progId="Equation.3" shapeId="1035" r:id="rId16">
          <objectPr defaultSize="0" autoPict="0" r:id="rId17">
            <anchor moveWithCells="1" sizeWithCells="1">
              <from>
                <xdr:col>5</xdr:col>
                <xdr:colOff>581025</xdr:colOff>
                <xdr:row>566</xdr:row>
                <xdr:rowOff>123825</xdr:rowOff>
              </from>
              <to>
                <xdr:col>8</xdr:col>
                <xdr:colOff>371475</xdr:colOff>
                <xdr:row>571</xdr:row>
                <xdr:rowOff>152400</xdr:rowOff>
              </to>
            </anchor>
          </objectPr>
        </oleObject>
      </mc:Choice>
      <mc:Fallback>
        <oleObject progId="Equation.3" shapeId="1035" r:id="rId16"/>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3"/>
  <sheetViews>
    <sheetView workbookViewId="0">
      <selection activeCell="F31" sqref="F31"/>
    </sheetView>
  </sheetViews>
  <sheetFormatPr defaultRowHeight="15" x14ac:dyDescent="0.25"/>
  <cols>
    <col min="1" max="1" width="23.7109375" customWidth="1"/>
    <col min="2" max="2" width="14" customWidth="1"/>
    <col min="7" max="7" width="19.28515625" customWidth="1"/>
  </cols>
  <sheetData>
    <row r="1" spans="1:2" ht="15.75" x14ac:dyDescent="0.25">
      <c r="A1" s="62" t="s">
        <v>580</v>
      </c>
    </row>
    <row r="3" spans="1:2" ht="19.5" customHeight="1" x14ac:dyDescent="0.25">
      <c r="A3" s="59" t="s">
        <v>358</v>
      </c>
      <c r="B3" s="59" t="s">
        <v>359</v>
      </c>
    </row>
    <row r="4" spans="1:2" ht="15" customHeight="1" x14ac:dyDescent="0.25">
      <c r="A4" t="s">
        <v>925</v>
      </c>
      <c r="B4" s="60">
        <v>104047</v>
      </c>
    </row>
    <row r="5" spans="1:2" x14ac:dyDescent="0.25">
      <c r="A5" t="s">
        <v>926</v>
      </c>
      <c r="B5" s="60">
        <v>5905</v>
      </c>
    </row>
    <row r="6" spans="1:2" ht="15" customHeight="1" x14ac:dyDescent="0.25">
      <c r="A6" t="s">
        <v>927</v>
      </c>
      <c r="B6" s="60">
        <v>11581</v>
      </c>
    </row>
    <row r="7" spans="1:2" x14ac:dyDescent="0.25">
      <c r="A7" t="s">
        <v>928</v>
      </c>
      <c r="B7" s="60">
        <v>21851</v>
      </c>
    </row>
    <row r="8" spans="1:2" ht="15" customHeight="1" x14ac:dyDescent="0.25">
      <c r="A8" t="s">
        <v>929</v>
      </c>
      <c r="B8" s="60">
        <v>23952</v>
      </c>
    </row>
    <row r="9" spans="1:2" ht="15" customHeight="1" x14ac:dyDescent="0.25">
      <c r="A9" t="s">
        <v>930</v>
      </c>
      <c r="B9" s="60">
        <v>11063</v>
      </c>
    </row>
    <row r="10" spans="1:2" ht="15" customHeight="1" x14ac:dyDescent="0.25">
      <c r="A10" t="s">
        <v>931</v>
      </c>
      <c r="B10" s="60">
        <v>24599</v>
      </c>
    </row>
    <row r="11" spans="1:2" ht="15" customHeight="1" x14ac:dyDescent="0.25">
      <c r="A11" t="s">
        <v>932</v>
      </c>
      <c r="B11" s="60">
        <v>31057</v>
      </c>
    </row>
    <row r="12" spans="1:2" ht="15" customHeight="1" x14ac:dyDescent="0.25">
      <c r="A12" t="s">
        <v>933</v>
      </c>
      <c r="B12" s="60">
        <v>10766</v>
      </c>
    </row>
    <row r="13" spans="1:2" ht="15" customHeight="1" x14ac:dyDescent="0.25">
      <c r="A13" t="s">
        <v>934</v>
      </c>
      <c r="B13" s="60">
        <v>6431</v>
      </c>
    </row>
    <row r="14" spans="1:2" ht="15" customHeight="1" x14ac:dyDescent="0.25">
      <c r="A14" t="s">
        <v>935</v>
      </c>
      <c r="B14" s="60">
        <v>37932</v>
      </c>
    </row>
    <row r="15" spans="1:2" ht="15" customHeight="1" x14ac:dyDescent="0.25">
      <c r="A15" t="s">
        <v>936</v>
      </c>
      <c r="B15" s="60">
        <v>25291</v>
      </c>
    </row>
    <row r="16" spans="1:2" ht="15" customHeight="1" x14ac:dyDescent="0.25">
      <c r="A16" t="s">
        <v>937</v>
      </c>
      <c r="B16" s="60">
        <v>13939</v>
      </c>
    </row>
    <row r="17" spans="1:2" ht="15" customHeight="1" x14ac:dyDescent="0.25">
      <c r="A17" t="s">
        <v>938</v>
      </c>
      <c r="B17" s="60">
        <v>14959</v>
      </c>
    </row>
    <row r="18" spans="1:2" ht="15" customHeight="1" x14ac:dyDescent="0.25">
      <c r="A18" t="s">
        <v>939</v>
      </c>
      <c r="B18" s="60">
        <v>13973</v>
      </c>
    </row>
    <row r="19" spans="1:2" ht="15" customHeight="1" x14ac:dyDescent="0.25">
      <c r="A19" t="s">
        <v>940</v>
      </c>
      <c r="B19" s="60">
        <v>42505</v>
      </c>
    </row>
    <row r="20" spans="1:2" ht="15" customHeight="1" x14ac:dyDescent="0.25">
      <c r="A20" t="s">
        <v>941</v>
      </c>
      <c r="B20" s="60">
        <v>31702</v>
      </c>
    </row>
    <row r="21" spans="1:2" ht="15" customHeight="1" x14ac:dyDescent="0.25">
      <c r="A21" t="s">
        <v>942</v>
      </c>
      <c r="B21" s="60">
        <v>28488</v>
      </c>
    </row>
    <row r="22" spans="1:2" ht="15" customHeight="1" x14ac:dyDescent="0.25">
      <c r="A22" t="s">
        <v>943</v>
      </c>
      <c r="B22" s="60">
        <v>11407</v>
      </c>
    </row>
    <row r="23" spans="1:2" ht="15" customHeight="1" x14ac:dyDescent="0.25">
      <c r="A23" t="s">
        <v>944</v>
      </c>
      <c r="B23" s="60">
        <v>100014</v>
      </c>
    </row>
    <row r="24" spans="1:2" ht="15" customHeight="1" x14ac:dyDescent="0.25">
      <c r="A24" t="s">
        <v>945</v>
      </c>
      <c r="B24" s="60">
        <v>14925</v>
      </c>
    </row>
    <row r="25" spans="1:2" ht="15" customHeight="1" x14ac:dyDescent="0.25">
      <c r="A25" t="s">
        <v>946</v>
      </c>
      <c r="B25" s="60">
        <v>16604</v>
      </c>
    </row>
    <row r="26" spans="1:2" ht="15" customHeight="1" x14ac:dyDescent="0.25">
      <c r="A26" t="s">
        <v>947</v>
      </c>
      <c r="B26" s="60">
        <v>5293</v>
      </c>
    </row>
    <row r="27" spans="1:2" ht="15" customHeight="1" x14ac:dyDescent="0.25">
      <c r="A27" t="s">
        <v>948</v>
      </c>
      <c r="B27" s="60">
        <v>83528</v>
      </c>
    </row>
    <row r="28" spans="1:2" ht="15" customHeight="1" x14ac:dyDescent="0.25">
      <c r="A28" t="s">
        <v>949</v>
      </c>
      <c r="B28" s="60">
        <v>17841</v>
      </c>
    </row>
    <row r="29" spans="1:2" ht="15" customHeight="1" x14ac:dyDescent="0.25">
      <c r="A29" t="s">
        <v>950</v>
      </c>
      <c r="B29" s="60">
        <v>82830</v>
      </c>
    </row>
    <row r="30" spans="1:2" ht="15" customHeight="1" x14ac:dyDescent="0.25">
      <c r="A30" t="s">
        <v>951</v>
      </c>
      <c r="B30" s="60">
        <v>54930</v>
      </c>
    </row>
    <row r="31" spans="1:2" ht="15" customHeight="1" x14ac:dyDescent="0.25">
      <c r="A31" t="s">
        <v>952</v>
      </c>
      <c r="B31" s="60">
        <v>12049</v>
      </c>
    </row>
    <row r="32" spans="1:2" ht="15" customHeight="1" x14ac:dyDescent="0.25">
      <c r="A32" t="s">
        <v>953</v>
      </c>
      <c r="B32" s="60">
        <v>6524</v>
      </c>
    </row>
    <row r="33" spans="1:2" ht="15" customHeight="1" x14ac:dyDescent="0.25">
      <c r="A33" t="s">
        <v>954</v>
      </c>
      <c r="B33" s="60">
        <v>5469</v>
      </c>
    </row>
    <row r="34" spans="1:2" ht="15" customHeight="1" x14ac:dyDescent="0.25">
      <c r="A34" t="s">
        <v>955</v>
      </c>
      <c r="B34" s="60">
        <v>20344</v>
      </c>
    </row>
    <row r="35" spans="1:2" ht="15" customHeight="1" x14ac:dyDescent="0.25">
      <c r="A35" t="s">
        <v>956</v>
      </c>
      <c r="B35" s="60">
        <v>5996</v>
      </c>
    </row>
    <row r="36" spans="1:2" ht="15" customHeight="1" x14ac:dyDescent="0.25">
      <c r="A36" t="s">
        <v>957</v>
      </c>
      <c r="B36" s="60">
        <v>7949</v>
      </c>
    </row>
    <row r="37" spans="1:2" ht="15" customHeight="1" x14ac:dyDescent="0.25">
      <c r="A37" t="s">
        <v>958</v>
      </c>
      <c r="B37" s="60">
        <v>39049</v>
      </c>
    </row>
    <row r="38" spans="1:2" ht="15" customHeight="1" x14ac:dyDescent="0.25">
      <c r="A38" t="s">
        <v>959</v>
      </c>
      <c r="B38" s="60">
        <v>28459</v>
      </c>
    </row>
    <row r="39" spans="1:2" ht="15" customHeight="1" x14ac:dyDescent="0.25">
      <c r="A39" t="s">
        <v>960</v>
      </c>
      <c r="B39" s="60">
        <v>14818</v>
      </c>
    </row>
    <row r="40" spans="1:2" ht="15" customHeight="1" x14ac:dyDescent="0.25">
      <c r="A40" t="s">
        <v>961</v>
      </c>
      <c r="B40" s="60">
        <v>33359</v>
      </c>
    </row>
    <row r="41" spans="1:2" ht="15" customHeight="1" x14ac:dyDescent="0.25">
      <c r="A41" t="s">
        <v>962</v>
      </c>
      <c r="B41" s="60">
        <v>5577</v>
      </c>
    </row>
    <row r="42" spans="1:2" ht="15" customHeight="1" x14ac:dyDescent="0.25">
      <c r="A42" t="s">
        <v>963</v>
      </c>
      <c r="B42" s="60">
        <v>27013</v>
      </c>
    </row>
    <row r="43" spans="1:2" ht="15" customHeight="1" x14ac:dyDescent="0.25">
      <c r="A43" t="s">
        <v>964</v>
      </c>
      <c r="B43" s="60">
        <v>22899</v>
      </c>
    </row>
    <row r="44" spans="1:2" ht="15" customHeight="1" x14ac:dyDescent="0.25">
      <c r="A44" t="s">
        <v>965</v>
      </c>
      <c r="B44" s="60">
        <v>65237</v>
      </c>
    </row>
    <row r="45" spans="1:2" ht="15" customHeight="1" x14ac:dyDescent="0.25">
      <c r="A45" t="s">
        <v>966</v>
      </c>
      <c r="B45" s="60">
        <v>14784</v>
      </c>
    </row>
    <row r="46" spans="1:2" ht="15" customHeight="1" x14ac:dyDescent="0.25">
      <c r="A46" t="s">
        <v>967</v>
      </c>
      <c r="B46" s="60">
        <v>8446</v>
      </c>
    </row>
    <row r="47" spans="1:2" ht="15" customHeight="1" x14ac:dyDescent="0.25">
      <c r="A47" t="s">
        <v>968</v>
      </c>
      <c r="B47" s="60">
        <v>10593</v>
      </c>
    </row>
    <row r="48" spans="1:2" ht="15" customHeight="1" x14ac:dyDescent="0.25">
      <c r="A48" t="s">
        <v>969</v>
      </c>
      <c r="B48" s="60">
        <v>18338</v>
      </c>
    </row>
    <row r="49" spans="1:2" ht="15" customHeight="1" x14ac:dyDescent="0.25">
      <c r="A49" t="s">
        <v>970</v>
      </c>
      <c r="B49" s="60">
        <v>13369</v>
      </c>
    </row>
    <row r="50" spans="1:2" ht="15" customHeight="1" x14ac:dyDescent="0.25">
      <c r="A50" t="s">
        <v>971</v>
      </c>
      <c r="B50" s="60">
        <v>18505</v>
      </c>
    </row>
    <row r="51" spans="1:2" ht="15" customHeight="1" x14ac:dyDescent="0.25">
      <c r="A51" t="s">
        <v>972</v>
      </c>
      <c r="B51" s="60">
        <v>20448</v>
      </c>
    </row>
    <row r="52" spans="1:2" ht="15" customHeight="1" x14ac:dyDescent="0.25">
      <c r="A52" t="s">
        <v>973</v>
      </c>
      <c r="B52" s="60">
        <v>10698</v>
      </c>
    </row>
    <row r="53" spans="1:2" ht="15" customHeight="1" x14ac:dyDescent="0.25">
      <c r="A53" t="s">
        <v>974</v>
      </c>
      <c r="B53" s="60">
        <v>23959</v>
      </c>
    </row>
    <row r="54" spans="1:2" ht="15" customHeight="1" x14ac:dyDescent="0.25">
      <c r="A54" t="s">
        <v>975</v>
      </c>
      <c r="B54" s="60">
        <v>22006</v>
      </c>
    </row>
    <row r="55" spans="1:2" ht="15" customHeight="1" x14ac:dyDescent="0.25">
      <c r="A55" t="s">
        <v>976</v>
      </c>
      <c r="B55" s="60">
        <v>155129</v>
      </c>
    </row>
    <row r="56" spans="1:2" ht="15" customHeight="1" x14ac:dyDescent="0.25">
      <c r="A56" t="s">
        <v>977</v>
      </c>
      <c r="B56" s="60">
        <v>10297</v>
      </c>
    </row>
    <row r="57" spans="1:2" ht="15" customHeight="1" x14ac:dyDescent="0.25">
      <c r="A57" t="s">
        <v>978</v>
      </c>
      <c r="B57" s="60">
        <v>7887</v>
      </c>
    </row>
    <row r="58" spans="1:2" ht="15" customHeight="1" x14ac:dyDescent="0.25">
      <c r="A58" t="s">
        <v>979</v>
      </c>
      <c r="B58" s="60">
        <v>12565</v>
      </c>
    </row>
    <row r="59" spans="1:2" ht="15" customHeight="1" x14ac:dyDescent="0.25">
      <c r="A59" t="s">
        <v>980</v>
      </c>
      <c r="B59" s="60">
        <v>17622</v>
      </c>
    </row>
    <row r="60" spans="1:2" ht="15" customHeight="1" x14ac:dyDescent="0.25">
      <c r="A60" t="s">
        <v>981</v>
      </c>
      <c r="B60" s="60">
        <v>73350</v>
      </c>
    </row>
    <row r="61" spans="1:2" ht="15" customHeight="1" x14ac:dyDescent="0.25">
      <c r="A61" t="s">
        <v>982</v>
      </c>
      <c r="B61" s="60">
        <v>13681</v>
      </c>
    </row>
    <row r="62" spans="1:2" ht="15" customHeight="1" x14ac:dyDescent="0.25">
      <c r="A62" t="s">
        <v>983</v>
      </c>
      <c r="B62" s="60">
        <v>118038</v>
      </c>
    </row>
    <row r="63" spans="1:2" ht="15" customHeight="1" x14ac:dyDescent="0.25">
      <c r="A63" t="s">
        <v>984</v>
      </c>
      <c r="B63" s="60">
        <v>46750</v>
      </c>
    </row>
    <row r="64" spans="1:2" ht="15" customHeight="1" x14ac:dyDescent="0.25">
      <c r="A64" t="s">
        <v>985</v>
      </c>
      <c r="B64" s="60">
        <v>39132</v>
      </c>
    </row>
    <row r="65" spans="1:2" ht="15" customHeight="1" x14ac:dyDescent="0.25">
      <c r="A65" t="s">
        <v>986</v>
      </c>
      <c r="B65" s="60">
        <v>14436</v>
      </c>
    </row>
    <row r="66" spans="1:2" ht="15" customHeight="1" x14ac:dyDescent="0.25">
      <c r="A66" t="s">
        <v>987</v>
      </c>
      <c r="B66" s="60">
        <v>61725</v>
      </c>
    </row>
    <row r="67" spans="1:2" ht="15" customHeight="1" x14ac:dyDescent="0.25">
      <c r="A67" t="s">
        <v>988</v>
      </c>
      <c r="B67" s="60">
        <v>32652</v>
      </c>
    </row>
    <row r="68" spans="1:2" ht="15" customHeight="1" x14ac:dyDescent="0.25">
      <c r="A68" t="s">
        <v>989</v>
      </c>
      <c r="B68" s="60">
        <v>12579</v>
      </c>
    </row>
    <row r="69" spans="1:2" ht="15" customHeight="1" x14ac:dyDescent="0.25">
      <c r="A69" t="s">
        <v>990</v>
      </c>
      <c r="B69" s="60">
        <v>22681</v>
      </c>
    </row>
    <row r="70" spans="1:2" ht="15" customHeight="1" x14ac:dyDescent="0.25">
      <c r="A70" t="s">
        <v>991</v>
      </c>
      <c r="B70" s="60">
        <v>10649</v>
      </c>
    </row>
    <row r="71" spans="1:2" ht="15" customHeight="1" x14ac:dyDescent="0.25">
      <c r="A71" t="s">
        <v>992</v>
      </c>
      <c r="B71" s="60">
        <v>18452</v>
      </c>
    </row>
    <row r="72" spans="1:2" ht="15" customHeight="1" x14ac:dyDescent="0.25">
      <c r="A72" t="s">
        <v>993</v>
      </c>
      <c r="B72" s="60">
        <v>35835</v>
      </c>
    </row>
    <row r="73" spans="1:2" ht="15" customHeight="1" x14ac:dyDescent="0.25">
      <c r="A73" t="s">
        <v>994</v>
      </c>
      <c r="B73" s="60">
        <v>8126</v>
      </c>
    </row>
    <row r="74" spans="1:2" ht="15" customHeight="1" x14ac:dyDescent="0.25">
      <c r="A74" t="s">
        <v>995</v>
      </c>
      <c r="B74" s="60">
        <v>9241</v>
      </c>
    </row>
    <row r="75" spans="1:2" ht="15" customHeight="1" x14ac:dyDescent="0.25">
      <c r="A75" t="s">
        <v>996</v>
      </c>
      <c r="B75" s="60">
        <v>17757</v>
      </c>
    </row>
    <row r="76" spans="1:2" ht="15" customHeight="1" x14ac:dyDescent="0.25">
      <c r="A76" t="s">
        <v>997</v>
      </c>
      <c r="B76" s="60">
        <v>11646</v>
      </c>
    </row>
    <row r="77" spans="1:2" ht="15" customHeight="1" x14ac:dyDescent="0.25">
      <c r="A77" t="s">
        <v>998</v>
      </c>
      <c r="B77" s="60">
        <v>15098</v>
      </c>
    </row>
    <row r="78" spans="1:2" ht="15" customHeight="1" x14ac:dyDescent="0.25">
      <c r="A78" t="s">
        <v>999</v>
      </c>
      <c r="B78" s="60">
        <v>10635</v>
      </c>
    </row>
    <row r="79" spans="1:2" ht="15" customHeight="1" x14ac:dyDescent="0.25">
      <c r="A79" t="s">
        <v>1000</v>
      </c>
      <c r="B79" s="60">
        <v>17482</v>
      </c>
    </row>
    <row r="80" spans="1:2" ht="15" customHeight="1" x14ac:dyDescent="0.25">
      <c r="A80" t="s">
        <v>1001</v>
      </c>
      <c r="B80" s="60">
        <v>10205</v>
      </c>
    </row>
    <row r="81" spans="1:2" ht="15" customHeight="1" x14ac:dyDescent="0.25">
      <c r="A81" t="s">
        <v>1002</v>
      </c>
      <c r="B81" s="60">
        <v>15895</v>
      </c>
    </row>
    <row r="82" spans="1:2" ht="15" customHeight="1" x14ac:dyDescent="0.25">
      <c r="A82" t="s">
        <v>1003</v>
      </c>
      <c r="B82" s="60">
        <v>15991</v>
      </c>
    </row>
    <row r="83" spans="1:2" ht="15" customHeight="1" x14ac:dyDescent="0.25">
      <c r="A83" t="s">
        <v>1004</v>
      </c>
      <c r="B83" s="60">
        <v>7337</v>
      </c>
    </row>
    <row r="84" spans="1:2" ht="15" customHeight="1" x14ac:dyDescent="0.25">
      <c r="A84" t="s">
        <v>1005</v>
      </c>
      <c r="B84" s="60">
        <v>11921</v>
      </c>
    </row>
    <row r="85" spans="1:2" ht="15" customHeight="1" x14ac:dyDescent="0.25">
      <c r="A85" t="s">
        <v>1006</v>
      </c>
      <c r="B85" s="60">
        <v>25401</v>
      </c>
    </row>
    <row r="86" spans="1:2" ht="15" customHeight="1" x14ac:dyDescent="0.25">
      <c r="A86" t="s">
        <v>1007</v>
      </c>
      <c r="B86" s="60">
        <v>6140</v>
      </c>
    </row>
    <row r="87" spans="1:2" ht="15" customHeight="1" x14ac:dyDescent="0.25">
      <c r="A87" t="s">
        <v>1008</v>
      </c>
      <c r="B87" s="60">
        <v>62093</v>
      </c>
    </row>
    <row r="88" spans="1:2" ht="15" customHeight="1" x14ac:dyDescent="0.25">
      <c r="A88" t="s">
        <v>1009</v>
      </c>
      <c r="B88" s="60">
        <v>12081</v>
      </c>
    </row>
    <row r="89" spans="1:2" ht="15" customHeight="1" x14ac:dyDescent="0.25">
      <c r="A89" t="s">
        <v>1010</v>
      </c>
      <c r="B89" s="60">
        <v>26189</v>
      </c>
    </row>
    <row r="90" spans="1:2" ht="15" customHeight="1" x14ac:dyDescent="0.25">
      <c r="A90" t="s">
        <v>1011</v>
      </c>
      <c r="B90" s="60">
        <v>25145</v>
      </c>
    </row>
    <row r="91" spans="1:2" ht="15" customHeight="1" x14ac:dyDescent="0.25">
      <c r="A91" t="s">
        <v>1012</v>
      </c>
      <c r="B91" s="60">
        <v>12550</v>
      </c>
    </row>
    <row r="92" spans="1:2" ht="15" customHeight="1" x14ac:dyDescent="0.25">
      <c r="A92" t="s">
        <v>1013</v>
      </c>
      <c r="B92" s="60">
        <v>11041</v>
      </c>
    </row>
    <row r="93" spans="1:2" ht="15" customHeight="1" x14ac:dyDescent="0.25">
      <c r="A93" t="s">
        <v>1014</v>
      </c>
      <c r="B93" s="60">
        <v>247505</v>
      </c>
    </row>
    <row r="94" spans="1:2" ht="15" customHeight="1" x14ac:dyDescent="0.25">
      <c r="A94" t="s">
        <v>1015</v>
      </c>
      <c r="B94" s="60">
        <v>14297</v>
      </c>
    </row>
    <row r="95" spans="1:2" ht="15" customHeight="1" x14ac:dyDescent="0.25">
      <c r="A95" t="s">
        <v>1016</v>
      </c>
      <c r="B95" s="60">
        <v>62110</v>
      </c>
    </row>
    <row r="96" spans="1:2" ht="15" customHeight="1" x14ac:dyDescent="0.25">
      <c r="A96" t="s">
        <v>1017</v>
      </c>
      <c r="B96" s="60">
        <v>24863</v>
      </c>
    </row>
    <row r="97" spans="1:2" ht="15" customHeight="1" x14ac:dyDescent="0.25">
      <c r="A97" t="s">
        <v>1018</v>
      </c>
      <c r="B97" s="60">
        <v>8526</v>
      </c>
    </row>
    <row r="98" spans="1:2" ht="15" customHeight="1" x14ac:dyDescent="0.25">
      <c r="A98" t="s">
        <v>1019</v>
      </c>
      <c r="B98" s="60">
        <v>15440</v>
      </c>
    </row>
    <row r="99" spans="1:2" ht="15" customHeight="1" x14ac:dyDescent="0.25">
      <c r="A99" t="s">
        <v>1020</v>
      </c>
      <c r="B99" s="60">
        <v>20381</v>
      </c>
    </row>
    <row r="100" spans="1:2" ht="15" customHeight="1" x14ac:dyDescent="0.25">
      <c r="A100" t="s">
        <v>1021</v>
      </c>
      <c r="B100" s="60">
        <v>15433</v>
      </c>
    </row>
    <row r="101" spans="1:2" ht="15" customHeight="1" x14ac:dyDescent="0.25">
      <c r="A101" t="s">
        <v>1022</v>
      </c>
      <c r="B101" s="60">
        <v>4020</v>
      </c>
    </row>
    <row r="102" spans="1:2" ht="15" customHeight="1" x14ac:dyDescent="0.25">
      <c r="A102" t="s">
        <v>1023</v>
      </c>
      <c r="B102" s="60">
        <v>46083</v>
      </c>
    </row>
    <row r="103" spans="1:2" ht="15" customHeight="1" x14ac:dyDescent="0.25">
      <c r="A103" t="s">
        <v>1024</v>
      </c>
      <c r="B103" s="60">
        <v>10729</v>
      </c>
    </row>
    <row r="104" spans="1:2" ht="15" customHeight="1" x14ac:dyDescent="0.25">
      <c r="A104" t="s">
        <v>1025</v>
      </c>
      <c r="B104" s="60">
        <v>7794</v>
      </c>
    </row>
    <row r="105" spans="1:2" ht="15" customHeight="1" x14ac:dyDescent="0.25">
      <c r="A105" t="s">
        <v>1026</v>
      </c>
      <c r="B105" s="60">
        <v>15412</v>
      </c>
    </row>
    <row r="106" spans="1:2" ht="15" customHeight="1" x14ac:dyDescent="0.25">
      <c r="A106" t="s">
        <v>1027</v>
      </c>
      <c r="B106" s="60">
        <v>10934</v>
      </c>
    </row>
    <row r="107" spans="1:2" ht="15" customHeight="1" x14ac:dyDescent="0.25">
      <c r="A107" t="s">
        <v>1028</v>
      </c>
      <c r="B107" s="60">
        <v>10517</v>
      </c>
    </row>
    <row r="108" spans="1:2" ht="15" customHeight="1" x14ac:dyDescent="0.25">
      <c r="A108" t="s">
        <v>1029</v>
      </c>
      <c r="B108" s="60">
        <v>6923</v>
      </c>
    </row>
    <row r="109" spans="1:2" ht="15" customHeight="1" x14ac:dyDescent="0.25">
      <c r="A109" t="s">
        <v>1030</v>
      </c>
      <c r="B109" s="60">
        <v>11423</v>
      </c>
    </row>
    <row r="110" spans="1:2" ht="15" customHeight="1" x14ac:dyDescent="0.25">
      <c r="A110" t="s">
        <v>1031</v>
      </c>
      <c r="B110" s="60">
        <v>11390</v>
      </c>
    </row>
    <row r="111" spans="1:2" ht="15" customHeight="1" x14ac:dyDescent="0.25">
      <c r="A111" t="s">
        <v>1032</v>
      </c>
      <c r="B111" s="60">
        <v>6510</v>
      </c>
    </row>
    <row r="112" spans="1:2" ht="15" customHeight="1" x14ac:dyDescent="0.25">
      <c r="A112" t="s">
        <v>1033</v>
      </c>
      <c r="B112" s="60">
        <v>17587</v>
      </c>
    </row>
    <row r="113" spans="1:2" ht="15" customHeight="1" x14ac:dyDescent="0.25">
      <c r="A113" t="s">
        <v>1034</v>
      </c>
      <c r="B113" s="60">
        <v>19155</v>
      </c>
    </row>
    <row r="114" spans="1:2" ht="15" customHeight="1" x14ac:dyDescent="0.25">
      <c r="A114" t="s">
        <v>1035</v>
      </c>
      <c r="B114" s="60">
        <v>8051</v>
      </c>
    </row>
    <row r="115" spans="1:2" ht="15" customHeight="1" x14ac:dyDescent="0.25">
      <c r="A115" t="s">
        <v>1036</v>
      </c>
      <c r="B115" s="60">
        <v>14065</v>
      </c>
    </row>
    <row r="116" spans="1:2" ht="15" customHeight="1" x14ac:dyDescent="0.25">
      <c r="A116" t="s">
        <v>1037</v>
      </c>
      <c r="B116" s="60">
        <v>15150</v>
      </c>
    </row>
    <row r="117" spans="1:2" ht="15" customHeight="1" x14ac:dyDescent="0.25">
      <c r="A117" t="s">
        <v>1038</v>
      </c>
      <c r="B117" s="60">
        <v>21885</v>
      </c>
    </row>
    <row r="118" spans="1:2" ht="15" customHeight="1" x14ac:dyDescent="0.25">
      <c r="A118" t="s">
        <v>1039</v>
      </c>
      <c r="B118" s="60">
        <v>31015</v>
      </c>
    </row>
    <row r="119" spans="1:2" ht="15" customHeight="1" x14ac:dyDescent="0.25">
      <c r="A119" t="s">
        <v>1040</v>
      </c>
      <c r="B119" s="60">
        <v>13794</v>
      </c>
    </row>
    <row r="120" spans="1:2" ht="15" customHeight="1" x14ac:dyDescent="0.25">
      <c r="A120" t="s">
        <v>1041</v>
      </c>
      <c r="B120" s="60">
        <v>8118</v>
      </c>
    </row>
    <row r="121" spans="1:2" ht="15" customHeight="1" x14ac:dyDescent="0.25">
      <c r="A121" t="s">
        <v>1042</v>
      </c>
      <c r="B121" s="60">
        <v>20452</v>
      </c>
    </row>
    <row r="122" spans="1:2" ht="15" customHeight="1" x14ac:dyDescent="0.25">
      <c r="A122" t="s">
        <v>1043</v>
      </c>
      <c r="B122" s="60">
        <v>24427</v>
      </c>
    </row>
    <row r="123" spans="1:2" ht="15" customHeight="1" x14ac:dyDescent="0.25">
      <c r="A123" t="s">
        <v>1044</v>
      </c>
      <c r="B123" s="60">
        <v>14218</v>
      </c>
    </row>
    <row r="124" spans="1:2" ht="15" customHeight="1" x14ac:dyDescent="0.25">
      <c r="A124" t="s">
        <v>1045</v>
      </c>
      <c r="B124" s="60">
        <v>31738</v>
      </c>
    </row>
    <row r="125" spans="1:2" ht="15" customHeight="1" x14ac:dyDescent="0.25">
      <c r="A125" t="s">
        <v>1046</v>
      </c>
      <c r="B125" s="60">
        <v>9413</v>
      </c>
    </row>
    <row r="126" spans="1:2" ht="15" customHeight="1" x14ac:dyDescent="0.25">
      <c r="A126" t="s">
        <v>1047</v>
      </c>
      <c r="B126" s="60">
        <v>17783</v>
      </c>
    </row>
    <row r="127" spans="1:2" ht="15" customHeight="1" x14ac:dyDescent="0.25">
      <c r="A127" t="s">
        <v>1048</v>
      </c>
      <c r="B127" s="60">
        <v>12464</v>
      </c>
    </row>
    <row r="128" spans="1:2" ht="15" customHeight="1" x14ac:dyDescent="0.25">
      <c r="A128" t="s">
        <v>1049</v>
      </c>
      <c r="B128" s="60">
        <v>4885</v>
      </c>
    </row>
    <row r="129" spans="1:2" ht="15" customHeight="1" x14ac:dyDescent="0.25">
      <c r="A129" t="s">
        <v>1050</v>
      </c>
      <c r="B129" s="60">
        <v>4590</v>
      </c>
    </row>
    <row r="130" spans="1:2" ht="15" customHeight="1" x14ac:dyDescent="0.25">
      <c r="A130" t="s">
        <v>1051</v>
      </c>
      <c r="B130" s="60">
        <v>19134</v>
      </c>
    </row>
    <row r="131" spans="1:2" ht="15" customHeight="1" x14ac:dyDescent="0.25">
      <c r="A131" t="s">
        <v>1052</v>
      </c>
      <c r="B131" s="60">
        <v>18601</v>
      </c>
    </row>
    <row r="132" spans="1:2" ht="15" customHeight="1" x14ac:dyDescent="0.25">
      <c r="A132" t="s">
        <v>1053</v>
      </c>
      <c r="B132" s="60">
        <v>13181</v>
      </c>
    </row>
    <row r="133" spans="1:2" ht="15" customHeight="1" x14ac:dyDescent="0.25">
      <c r="A133" t="s">
        <v>1054</v>
      </c>
      <c r="B133" s="60">
        <v>105121</v>
      </c>
    </row>
    <row r="134" spans="1:2" ht="15" customHeight="1" x14ac:dyDescent="0.25">
      <c r="A134" t="s">
        <v>1055</v>
      </c>
      <c r="B134" s="60">
        <v>18764</v>
      </c>
    </row>
    <row r="135" spans="1:2" ht="15" customHeight="1" x14ac:dyDescent="0.25">
      <c r="A135" t="s">
        <v>1056</v>
      </c>
      <c r="B135" s="60">
        <v>20103</v>
      </c>
    </row>
    <row r="136" spans="1:2" ht="15" customHeight="1" x14ac:dyDescent="0.25">
      <c r="A136" t="s">
        <v>1057</v>
      </c>
      <c r="B136" s="60">
        <v>34586</v>
      </c>
    </row>
    <row r="137" spans="1:2" ht="15" customHeight="1" x14ac:dyDescent="0.25">
      <c r="A137" t="s">
        <v>1058</v>
      </c>
      <c r="B137" s="60">
        <v>17562</v>
      </c>
    </row>
    <row r="138" spans="1:2" ht="15" customHeight="1" x14ac:dyDescent="0.25">
      <c r="A138" t="s">
        <v>1059</v>
      </c>
      <c r="B138" s="60">
        <v>18067</v>
      </c>
    </row>
    <row r="139" spans="1:2" ht="15" customHeight="1" x14ac:dyDescent="0.25">
      <c r="A139" t="s">
        <v>1060</v>
      </c>
      <c r="B139" s="60">
        <v>14519</v>
      </c>
    </row>
    <row r="140" spans="1:2" ht="15" customHeight="1" x14ac:dyDescent="0.25">
      <c r="A140" t="s">
        <v>1061</v>
      </c>
      <c r="B140" s="60">
        <v>20079</v>
      </c>
    </row>
    <row r="141" spans="1:2" ht="15" customHeight="1" x14ac:dyDescent="0.25">
      <c r="A141" t="s">
        <v>1062</v>
      </c>
      <c r="B141" s="60">
        <v>39448</v>
      </c>
    </row>
    <row r="142" spans="1:2" ht="15" customHeight="1" x14ac:dyDescent="0.25">
      <c r="A142" t="s">
        <v>1063</v>
      </c>
      <c r="B142" s="60">
        <v>22732</v>
      </c>
    </row>
    <row r="143" spans="1:2" ht="15" customHeight="1" x14ac:dyDescent="0.25">
      <c r="A143" t="s">
        <v>1064</v>
      </c>
      <c r="B143" s="60">
        <v>34267</v>
      </c>
    </row>
    <row r="144" spans="1:2" ht="15" customHeight="1" x14ac:dyDescent="0.25">
      <c r="A144" t="s">
        <v>1065</v>
      </c>
      <c r="B144" s="60">
        <v>13803</v>
      </c>
    </row>
    <row r="145" spans="1:2" ht="15" customHeight="1" x14ac:dyDescent="0.25">
      <c r="A145" t="s">
        <v>1066</v>
      </c>
      <c r="B145" s="60">
        <v>21201</v>
      </c>
    </row>
    <row r="146" spans="1:2" ht="15" customHeight="1" x14ac:dyDescent="0.25">
      <c r="A146" t="s">
        <v>1067</v>
      </c>
      <c r="B146" s="60">
        <v>31152</v>
      </c>
    </row>
    <row r="147" spans="1:2" ht="15" customHeight="1" x14ac:dyDescent="0.25">
      <c r="A147" t="s">
        <v>1068</v>
      </c>
      <c r="B147" s="60">
        <v>78162</v>
      </c>
    </row>
    <row r="148" spans="1:2" ht="15" customHeight="1" x14ac:dyDescent="0.25">
      <c r="A148" t="s">
        <v>1069</v>
      </c>
      <c r="B148" s="60">
        <v>22016</v>
      </c>
    </row>
    <row r="149" spans="1:2" ht="15" customHeight="1" x14ac:dyDescent="0.25">
      <c r="A149" t="s">
        <v>1070</v>
      </c>
      <c r="B149" s="60">
        <v>17381</v>
      </c>
    </row>
    <row r="150" spans="1:2" ht="15" customHeight="1" x14ac:dyDescent="0.25">
      <c r="A150" t="s">
        <v>1071</v>
      </c>
      <c r="B150" s="60">
        <v>19708</v>
      </c>
    </row>
    <row r="151" spans="1:2" ht="15" customHeight="1" x14ac:dyDescent="0.25">
      <c r="A151" t="s">
        <v>1072</v>
      </c>
      <c r="B151" s="60">
        <v>21530</v>
      </c>
    </row>
    <row r="152" spans="1:2" ht="15" customHeight="1" x14ac:dyDescent="0.25">
      <c r="A152" t="s">
        <v>1073</v>
      </c>
      <c r="B152" s="60">
        <v>6030</v>
      </c>
    </row>
    <row r="153" spans="1:2" ht="15" customHeight="1" x14ac:dyDescent="0.25">
      <c r="A153" t="s">
        <v>1074</v>
      </c>
      <c r="B153" s="60">
        <v>44731</v>
      </c>
    </row>
    <row r="154" spans="1:2" ht="15" customHeight="1" x14ac:dyDescent="0.25">
      <c r="A154" t="s">
        <v>1075</v>
      </c>
      <c r="B154" s="60">
        <v>11541</v>
      </c>
    </row>
    <row r="155" spans="1:2" ht="15" customHeight="1" x14ac:dyDescent="0.25">
      <c r="A155" t="s">
        <v>1076</v>
      </c>
      <c r="B155" s="60">
        <v>6374</v>
      </c>
    </row>
    <row r="156" spans="1:2" ht="15" customHeight="1" x14ac:dyDescent="0.25">
      <c r="A156" t="s">
        <v>1077</v>
      </c>
      <c r="B156" s="60">
        <v>17165</v>
      </c>
    </row>
    <row r="157" spans="1:2" ht="15" customHeight="1" x14ac:dyDescent="0.25">
      <c r="A157" t="s">
        <v>1078</v>
      </c>
      <c r="B157" s="60">
        <v>10717</v>
      </c>
    </row>
    <row r="158" spans="1:2" ht="15" customHeight="1" x14ac:dyDescent="0.25">
      <c r="A158" t="s">
        <v>1079</v>
      </c>
      <c r="B158" s="60">
        <v>13954</v>
      </c>
    </row>
    <row r="159" spans="1:2" ht="15" customHeight="1" x14ac:dyDescent="0.25">
      <c r="A159" t="s">
        <v>1080</v>
      </c>
      <c r="B159" s="60">
        <v>26327</v>
      </c>
    </row>
    <row r="160" spans="1:2" ht="15" customHeight="1" x14ac:dyDescent="0.25">
      <c r="A160" t="s">
        <v>1081</v>
      </c>
      <c r="B160" s="60">
        <v>20209</v>
      </c>
    </row>
    <row r="161" spans="1:2" ht="15" customHeight="1" x14ac:dyDescent="0.25">
      <c r="A161" t="s">
        <v>1082</v>
      </c>
      <c r="B161" s="60">
        <v>7318</v>
      </c>
    </row>
    <row r="162" spans="1:2" ht="15" customHeight="1" x14ac:dyDescent="0.25">
      <c r="A162" t="s">
        <v>1083</v>
      </c>
      <c r="B162" s="60">
        <v>39576</v>
      </c>
    </row>
    <row r="163" spans="1:2" ht="15" customHeight="1" x14ac:dyDescent="0.25">
      <c r="A163" t="s">
        <v>1084</v>
      </c>
      <c r="B163" s="60">
        <v>5487</v>
      </c>
    </row>
    <row r="164" spans="1:2" ht="15" customHeight="1" x14ac:dyDescent="0.25">
      <c r="A164" t="s">
        <v>1085</v>
      </c>
      <c r="B164" s="60">
        <v>7061</v>
      </c>
    </row>
    <row r="165" spans="1:2" ht="15" customHeight="1" x14ac:dyDescent="0.25">
      <c r="A165" t="s">
        <v>1086</v>
      </c>
      <c r="B165" s="60">
        <v>39110</v>
      </c>
    </row>
    <row r="166" spans="1:2" ht="15" customHeight="1" x14ac:dyDescent="0.25">
      <c r="A166" t="s">
        <v>1087</v>
      </c>
      <c r="B166" s="60">
        <v>77282</v>
      </c>
    </row>
    <row r="167" spans="1:2" ht="15" customHeight="1" x14ac:dyDescent="0.25">
      <c r="A167" t="s">
        <v>1088</v>
      </c>
      <c r="B167" s="60">
        <v>74043</v>
      </c>
    </row>
    <row r="168" spans="1:2" ht="15" customHeight="1" x14ac:dyDescent="0.25">
      <c r="A168" t="s">
        <v>1089</v>
      </c>
      <c r="B168" s="60">
        <v>22644</v>
      </c>
    </row>
    <row r="169" spans="1:2" ht="15" customHeight="1" x14ac:dyDescent="0.25">
      <c r="A169" t="s">
        <v>1090</v>
      </c>
      <c r="B169" s="60">
        <v>29191</v>
      </c>
    </row>
    <row r="170" spans="1:2" ht="15" customHeight="1" x14ac:dyDescent="0.25">
      <c r="A170" t="s">
        <v>1091</v>
      </c>
      <c r="B170" s="60">
        <v>32366</v>
      </c>
    </row>
    <row r="171" spans="1:2" ht="15" customHeight="1" x14ac:dyDescent="0.25">
      <c r="A171" t="s">
        <v>1092</v>
      </c>
      <c r="B171" s="60">
        <v>11661</v>
      </c>
    </row>
    <row r="172" spans="1:2" ht="15" customHeight="1" x14ac:dyDescent="0.25">
      <c r="A172" t="s">
        <v>1093</v>
      </c>
      <c r="B172" s="60">
        <v>13820</v>
      </c>
    </row>
    <row r="173" spans="1:2" ht="15" customHeight="1" x14ac:dyDescent="0.25">
      <c r="A173" t="s">
        <v>1094</v>
      </c>
      <c r="B173" s="60">
        <v>14288</v>
      </c>
    </row>
    <row r="174" spans="1:2" ht="15" customHeight="1" x14ac:dyDescent="0.25">
      <c r="A174" t="s">
        <v>1095</v>
      </c>
      <c r="B174" s="60">
        <v>17799</v>
      </c>
    </row>
    <row r="175" spans="1:2" ht="15" customHeight="1" x14ac:dyDescent="0.25">
      <c r="A175" t="s">
        <v>1096</v>
      </c>
      <c r="B175" s="60">
        <v>40736</v>
      </c>
    </row>
    <row r="176" spans="1:2" ht="15" customHeight="1" x14ac:dyDescent="0.25">
      <c r="A176" t="s">
        <v>1097</v>
      </c>
      <c r="B176" s="60">
        <v>26476</v>
      </c>
    </row>
    <row r="177" spans="1:2" ht="15" customHeight="1" x14ac:dyDescent="0.25">
      <c r="A177" t="s">
        <v>1098</v>
      </c>
      <c r="B177" s="60">
        <v>6983</v>
      </c>
    </row>
    <row r="178" spans="1:2" ht="15" customHeight="1" x14ac:dyDescent="0.25">
      <c r="A178" t="s">
        <v>1099</v>
      </c>
      <c r="B178" s="60">
        <v>33607</v>
      </c>
    </row>
    <row r="179" spans="1:2" ht="15" customHeight="1" x14ac:dyDescent="0.25">
      <c r="A179" t="s">
        <v>1100</v>
      </c>
      <c r="B179" s="60">
        <v>4702</v>
      </c>
    </row>
    <row r="180" spans="1:2" ht="15" customHeight="1" x14ac:dyDescent="0.25">
      <c r="A180" t="s">
        <v>1101</v>
      </c>
      <c r="B180" s="60">
        <v>10261</v>
      </c>
    </row>
    <row r="181" spans="1:2" ht="15" customHeight="1" x14ac:dyDescent="0.25">
      <c r="A181" t="s">
        <v>1102</v>
      </c>
      <c r="B181" s="60">
        <v>12146</v>
      </c>
    </row>
    <row r="182" spans="1:2" ht="15" customHeight="1" x14ac:dyDescent="0.25">
      <c r="A182" t="s">
        <v>1103</v>
      </c>
      <c r="B182" s="60">
        <v>19920</v>
      </c>
    </row>
    <row r="183" spans="1:2" ht="15" customHeight="1" x14ac:dyDescent="0.25">
      <c r="A183" t="s">
        <v>1104</v>
      </c>
      <c r="B183" s="60">
        <v>12309</v>
      </c>
    </row>
    <row r="184" spans="1:2" ht="15" customHeight="1" x14ac:dyDescent="0.25">
      <c r="A184" t="s">
        <v>1105</v>
      </c>
      <c r="B184" s="60">
        <v>10814</v>
      </c>
    </row>
    <row r="185" spans="1:2" ht="15" customHeight="1" x14ac:dyDescent="0.25">
      <c r="A185" t="s">
        <v>1106</v>
      </c>
      <c r="B185" s="60">
        <v>17238</v>
      </c>
    </row>
    <row r="186" spans="1:2" ht="15" customHeight="1" x14ac:dyDescent="0.25">
      <c r="A186" t="s">
        <v>1107</v>
      </c>
      <c r="B186" s="60">
        <v>24928</v>
      </c>
    </row>
    <row r="187" spans="1:2" ht="15" customHeight="1" x14ac:dyDescent="0.25">
      <c r="A187" t="s">
        <v>1108</v>
      </c>
      <c r="B187" s="60">
        <v>163045</v>
      </c>
    </row>
    <row r="188" spans="1:2" ht="15" customHeight="1" x14ac:dyDescent="0.25">
      <c r="A188" t="s">
        <v>1109</v>
      </c>
      <c r="B188" s="60">
        <v>7496</v>
      </c>
    </row>
    <row r="189" spans="1:2" ht="15" customHeight="1" x14ac:dyDescent="0.25">
      <c r="A189" t="s">
        <v>1110</v>
      </c>
      <c r="B189" s="60">
        <v>1014837</v>
      </c>
    </row>
    <row r="190" spans="1:2" ht="15" customHeight="1" x14ac:dyDescent="0.25">
      <c r="A190" t="s">
        <v>1111</v>
      </c>
      <c r="B190" s="60">
        <v>20153</v>
      </c>
    </row>
    <row r="191" spans="1:2" ht="15" customHeight="1" x14ac:dyDescent="0.25">
      <c r="A191" t="s">
        <v>1112</v>
      </c>
      <c r="B191" s="60">
        <v>39093</v>
      </c>
    </row>
    <row r="192" spans="1:2" ht="15" customHeight="1" x14ac:dyDescent="0.25">
      <c r="A192" t="s">
        <v>1113</v>
      </c>
      <c r="B192" s="60">
        <v>12028</v>
      </c>
    </row>
    <row r="193" spans="1:2" ht="15" customHeight="1" x14ac:dyDescent="0.25">
      <c r="A193" t="s">
        <v>1114</v>
      </c>
      <c r="B193" s="60">
        <v>4425</v>
      </c>
    </row>
    <row r="194" spans="1:2" ht="15" customHeight="1" x14ac:dyDescent="0.25">
      <c r="A194" t="s">
        <v>1115</v>
      </c>
      <c r="B194" s="60">
        <v>17474</v>
      </c>
    </row>
    <row r="195" spans="1:2" ht="15" customHeight="1" x14ac:dyDescent="0.25">
      <c r="A195" t="s">
        <v>1116</v>
      </c>
      <c r="B195" s="60">
        <v>6090</v>
      </c>
    </row>
    <row r="196" spans="1:2" ht="15" customHeight="1" x14ac:dyDescent="0.25">
      <c r="A196" t="s">
        <v>1117</v>
      </c>
      <c r="B196" s="60">
        <v>5957</v>
      </c>
    </row>
    <row r="197" spans="1:2" ht="15" customHeight="1" x14ac:dyDescent="0.25">
      <c r="A197" t="s">
        <v>1118</v>
      </c>
      <c r="B197" s="60">
        <v>20863</v>
      </c>
    </row>
    <row r="198" spans="1:2" ht="15" customHeight="1" x14ac:dyDescent="0.25">
      <c r="A198" t="s">
        <v>1119</v>
      </c>
      <c r="B198" s="60">
        <v>11990</v>
      </c>
    </row>
    <row r="199" spans="1:2" ht="15" customHeight="1" x14ac:dyDescent="0.25">
      <c r="A199" t="s">
        <v>1120</v>
      </c>
      <c r="B199" s="60">
        <v>10256</v>
      </c>
    </row>
    <row r="200" spans="1:2" ht="15" customHeight="1" x14ac:dyDescent="0.25">
      <c r="A200" t="s">
        <v>1121</v>
      </c>
      <c r="B200" s="60">
        <v>17998</v>
      </c>
    </row>
    <row r="201" spans="1:2" ht="15" customHeight="1" x14ac:dyDescent="0.25">
      <c r="A201" t="s">
        <v>624</v>
      </c>
      <c r="B201" s="60">
        <v>10940</v>
      </c>
    </row>
    <row r="202" spans="1:2" ht="15" customHeight="1" x14ac:dyDescent="0.25">
      <c r="A202" t="s">
        <v>1122</v>
      </c>
      <c r="B202" s="60">
        <v>17002</v>
      </c>
    </row>
    <row r="203" spans="1:2" ht="15" customHeight="1" x14ac:dyDescent="0.25">
      <c r="A203" t="s">
        <v>1123</v>
      </c>
      <c r="B203" s="60">
        <v>10444</v>
      </c>
    </row>
    <row r="204" spans="1:2" ht="15" customHeight="1" x14ac:dyDescent="0.25">
      <c r="A204" t="s">
        <v>1124</v>
      </c>
      <c r="B204" s="60">
        <v>4613</v>
      </c>
    </row>
    <row r="205" spans="1:2" ht="15" customHeight="1" x14ac:dyDescent="0.25">
      <c r="A205" t="s">
        <v>1125</v>
      </c>
      <c r="B205" s="60">
        <v>7796</v>
      </c>
    </row>
    <row r="206" spans="1:2" ht="15" customHeight="1" x14ac:dyDescent="0.25">
      <c r="A206" t="s">
        <v>1126</v>
      </c>
      <c r="B206" s="60">
        <v>27997</v>
      </c>
    </row>
    <row r="207" spans="1:2" ht="15" customHeight="1" x14ac:dyDescent="0.25">
      <c r="A207" t="s">
        <v>1127</v>
      </c>
      <c r="B207" s="60">
        <v>155460</v>
      </c>
    </row>
    <row r="208" spans="1:2" ht="15" customHeight="1" x14ac:dyDescent="0.25">
      <c r="A208" t="s">
        <v>1128</v>
      </c>
      <c r="B208" s="60">
        <v>18953</v>
      </c>
    </row>
    <row r="209" spans="1:2" ht="15" customHeight="1" x14ac:dyDescent="0.25">
      <c r="A209" t="s">
        <v>1129</v>
      </c>
      <c r="B209" s="60">
        <v>5596</v>
      </c>
    </row>
    <row r="210" spans="1:2" ht="15" customHeight="1" x14ac:dyDescent="0.25">
      <c r="A210" t="s">
        <v>1130</v>
      </c>
      <c r="B210" s="60">
        <v>39183</v>
      </c>
    </row>
    <row r="211" spans="1:2" ht="15" customHeight="1" x14ac:dyDescent="0.25">
      <c r="A211" t="s">
        <v>1131</v>
      </c>
      <c r="B211" s="60">
        <v>33933</v>
      </c>
    </row>
    <row r="212" spans="1:2" ht="15" customHeight="1" x14ac:dyDescent="0.25">
      <c r="A212" t="s">
        <v>1132</v>
      </c>
      <c r="B212" s="60">
        <v>22846</v>
      </c>
    </row>
    <row r="213" spans="1:2" ht="15" customHeight="1" x14ac:dyDescent="0.25">
      <c r="A213" t="s">
        <v>1133</v>
      </c>
      <c r="B213" s="60">
        <v>52788</v>
      </c>
    </row>
    <row r="214" spans="1:2" ht="15" customHeight="1" x14ac:dyDescent="0.25">
      <c r="A214" t="s">
        <v>1134</v>
      </c>
      <c r="B214" s="60">
        <v>24573</v>
      </c>
    </row>
    <row r="215" spans="1:2" ht="15" customHeight="1" x14ac:dyDescent="0.25">
      <c r="A215" t="s">
        <v>1135</v>
      </c>
      <c r="B215" s="60">
        <v>49412</v>
      </c>
    </row>
    <row r="216" spans="1:2" ht="15" customHeight="1" x14ac:dyDescent="0.25">
      <c r="A216" t="s">
        <v>1136</v>
      </c>
      <c r="B216" s="60">
        <v>49496</v>
      </c>
    </row>
    <row r="217" spans="1:2" ht="15" customHeight="1" x14ac:dyDescent="0.25">
      <c r="A217" t="s">
        <v>1137</v>
      </c>
      <c r="B217" s="60">
        <v>11258</v>
      </c>
    </row>
    <row r="218" spans="1:2" ht="15" customHeight="1" x14ac:dyDescent="0.25">
      <c r="A218" t="s">
        <v>1138</v>
      </c>
      <c r="B218" s="60">
        <v>31217</v>
      </c>
    </row>
    <row r="219" spans="1:2" ht="15" customHeight="1" x14ac:dyDescent="0.25">
      <c r="A219" t="s">
        <v>1139</v>
      </c>
      <c r="B219" s="60">
        <v>31658</v>
      </c>
    </row>
    <row r="220" spans="1:2" ht="15" customHeight="1" x14ac:dyDescent="0.25">
      <c r="A220" t="s">
        <v>1140</v>
      </c>
      <c r="B220" s="60">
        <v>50173</v>
      </c>
    </row>
    <row r="221" spans="1:2" ht="19.5" customHeight="1" x14ac:dyDescent="0.25">
      <c r="A221" s="63"/>
      <c r="B221" s="60"/>
    </row>
    <row r="222" spans="1:2" x14ac:dyDescent="0.25">
      <c r="A222" t="s">
        <v>575</v>
      </c>
    </row>
    <row r="223" spans="1:2" x14ac:dyDescent="0.25">
      <c r="A223" t="s">
        <v>576</v>
      </c>
    </row>
  </sheetData>
  <sheetProtection sheet="1" objects="1" scenarios="1"/>
  <autoFilter ref="A3:B220">
    <sortState ref="A4:B436">
      <sortCondition ref="A3:A436"/>
    </sortState>
  </autoFilter>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21"/>
  <sheetViews>
    <sheetView workbookViewId="0">
      <selection activeCell="H24" sqref="H24"/>
    </sheetView>
  </sheetViews>
  <sheetFormatPr defaultRowHeight="15" x14ac:dyDescent="0.25"/>
  <cols>
    <col min="1" max="1" width="27.85546875" customWidth="1"/>
    <col min="2" max="2" width="12.85546875" customWidth="1"/>
    <col min="5" max="5" width="26.28515625" customWidth="1"/>
  </cols>
  <sheetData>
    <row r="2" spans="1:9" ht="30" customHeight="1" x14ac:dyDescent="0.25">
      <c r="A2" s="68" t="s">
        <v>577</v>
      </c>
      <c r="B2" s="845" t="s">
        <v>579</v>
      </c>
    </row>
    <row r="3" spans="1:9" ht="15" customHeight="1" x14ac:dyDescent="0.25">
      <c r="A3" s="69"/>
      <c r="B3" s="846"/>
    </row>
    <row r="4" spans="1:9" ht="15" customHeight="1" x14ac:dyDescent="0.25">
      <c r="A4" s="69"/>
      <c r="B4" s="67"/>
    </row>
    <row r="5" spans="1:9" ht="15" customHeight="1" x14ac:dyDescent="0.25">
      <c r="A5" s="198" t="s">
        <v>925</v>
      </c>
      <c r="B5" s="65">
        <v>88320</v>
      </c>
      <c r="C5" s="65"/>
      <c r="D5" s="65"/>
      <c r="E5" s="65"/>
      <c r="F5" s="65"/>
      <c r="G5" s="65"/>
      <c r="H5" s="65"/>
      <c r="I5" s="66"/>
    </row>
    <row r="6" spans="1:9" ht="15" customHeight="1" x14ac:dyDescent="0.25">
      <c r="A6" s="198" t="s">
        <v>926</v>
      </c>
      <c r="B6" s="65">
        <v>4680</v>
      </c>
      <c r="C6" s="65"/>
      <c r="D6" s="65"/>
      <c r="E6" s="65"/>
      <c r="F6" s="65"/>
      <c r="G6" s="65"/>
      <c r="H6" s="65"/>
      <c r="I6" s="66"/>
    </row>
    <row r="7" spans="1:9" x14ac:dyDescent="0.25">
      <c r="A7" s="198" t="s">
        <v>927</v>
      </c>
      <c r="B7" s="65">
        <v>9703</v>
      </c>
      <c r="C7" s="65"/>
      <c r="D7" s="65"/>
      <c r="E7" s="65"/>
      <c r="F7" s="65"/>
      <c r="G7" s="65"/>
      <c r="H7" s="65"/>
      <c r="I7" s="66"/>
    </row>
    <row r="8" spans="1:9" x14ac:dyDescent="0.25">
      <c r="A8" s="198" t="s">
        <v>928</v>
      </c>
      <c r="B8" s="65">
        <v>21291</v>
      </c>
      <c r="E8" s="65"/>
    </row>
    <row r="9" spans="1:9" x14ac:dyDescent="0.25">
      <c r="A9" s="198" t="s">
        <v>929</v>
      </c>
      <c r="B9" s="65">
        <v>18827</v>
      </c>
      <c r="E9" s="65"/>
    </row>
    <row r="10" spans="1:9" x14ac:dyDescent="0.25">
      <c r="A10" s="198" t="s">
        <v>930</v>
      </c>
      <c r="B10" s="65">
        <v>8865</v>
      </c>
      <c r="E10" s="65"/>
    </row>
    <row r="11" spans="1:9" x14ac:dyDescent="0.25">
      <c r="A11" s="198" t="s">
        <v>931</v>
      </c>
      <c r="B11" s="65">
        <v>20162</v>
      </c>
      <c r="E11" s="65"/>
    </row>
    <row r="12" spans="1:9" x14ac:dyDescent="0.25">
      <c r="A12" s="198" t="s">
        <v>932</v>
      </c>
      <c r="B12" s="65">
        <v>30177</v>
      </c>
      <c r="E12" s="65"/>
    </row>
    <row r="13" spans="1:9" x14ac:dyDescent="0.25">
      <c r="A13" s="198" t="s">
        <v>933</v>
      </c>
      <c r="B13" s="65">
        <v>10174</v>
      </c>
      <c r="E13" s="65"/>
    </row>
    <row r="14" spans="1:9" x14ac:dyDescent="0.25">
      <c r="A14" s="198" t="s">
        <v>934</v>
      </c>
      <c r="B14" s="65">
        <v>5431</v>
      </c>
      <c r="E14" s="65"/>
    </row>
    <row r="15" spans="1:9" x14ac:dyDescent="0.25">
      <c r="A15" s="198" t="s">
        <v>935</v>
      </c>
      <c r="B15" s="65">
        <v>31292</v>
      </c>
      <c r="E15" s="65"/>
    </row>
    <row r="16" spans="1:9" x14ac:dyDescent="0.25">
      <c r="A16" s="198" t="s">
        <v>936</v>
      </c>
      <c r="B16" s="65">
        <v>22978</v>
      </c>
      <c r="E16" s="65"/>
    </row>
    <row r="17" spans="1:9" x14ac:dyDescent="0.25">
      <c r="A17" s="198" t="s">
        <v>937</v>
      </c>
      <c r="B17" s="65">
        <v>10280</v>
      </c>
      <c r="E17" s="65"/>
    </row>
    <row r="18" spans="1:9" x14ac:dyDescent="0.25">
      <c r="A18" s="198" t="s">
        <v>938</v>
      </c>
      <c r="B18" s="65">
        <v>11099</v>
      </c>
      <c r="E18" s="65"/>
    </row>
    <row r="19" spans="1:9" x14ac:dyDescent="0.25">
      <c r="A19" s="198" t="s">
        <v>939</v>
      </c>
      <c r="B19" s="65">
        <v>9123</v>
      </c>
      <c r="E19" s="65"/>
    </row>
    <row r="20" spans="1:9" x14ac:dyDescent="0.25">
      <c r="A20" s="198" t="s">
        <v>940</v>
      </c>
      <c r="B20" s="65">
        <v>34906</v>
      </c>
      <c r="E20" s="65"/>
    </row>
    <row r="21" spans="1:9" x14ac:dyDescent="0.25">
      <c r="A21" s="198" t="s">
        <v>941</v>
      </c>
      <c r="B21" s="65">
        <v>29843</v>
      </c>
      <c r="E21" s="65"/>
    </row>
    <row r="22" spans="1:9" x14ac:dyDescent="0.25">
      <c r="A22" s="198" t="s">
        <v>942</v>
      </c>
      <c r="B22" s="65">
        <v>26366</v>
      </c>
      <c r="E22" s="65"/>
    </row>
    <row r="23" spans="1:9" x14ac:dyDescent="0.25">
      <c r="A23" s="198" t="s">
        <v>943</v>
      </c>
      <c r="B23" s="65">
        <v>10142</v>
      </c>
      <c r="E23" s="65"/>
    </row>
    <row r="24" spans="1:9" x14ac:dyDescent="0.25">
      <c r="A24" s="198" t="s">
        <v>944</v>
      </c>
      <c r="B24" s="65">
        <v>91823</v>
      </c>
      <c r="C24" s="65"/>
      <c r="D24" s="65"/>
      <c r="E24" s="65"/>
      <c r="F24" s="65"/>
      <c r="G24" s="65"/>
      <c r="H24" s="65"/>
      <c r="I24" s="66"/>
    </row>
    <row r="25" spans="1:9" x14ac:dyDescent="0.25">
      <c r="A25" s="198" t="s">
        <v>945</v>
      </c>
      <c r="B25" s="65">
        <v>10516</v>
      </c>
      <c r="C25" s="65"/>
      <c r="D25" s="65"/>
      <c r="E25" s="65"/>
      <c r="F25" s="65"/>
      <c r="G25" s="65"/>
      <c r="H25" s="65"/>
      <c r="I25" s="66"/>
    </row>
    <row r="26" spans="1:9" x14ac:dyDescent="0.25">
      <c r="A26" s="198" t="s">
        <v>946</v>
      </c>
      <c r="B26" s="65">
        <v>15531</v>
      </c>
      <c r="C26" s="65"/>
      <c r="D26" s="65"/>
      <c r="E26" s="65"/>
      <c r="F26" s="65"/>
      <c r="G26" s="65"/>
      <c r="H26" s="65"/>
      <c r="I26" s="66"/>
    </row>
    <row r="27" spans="1:9" x14ac:dyDescent="0.25">
      <c r="A27" s="198" t="s">
        <v>947</v>
      </c>
      <c r="B27" s="65">
        <v>4671</v>
      </c>
      <c r="C27" s="65"/>
      <c r="D27" s="65"/>
      <c r="E27" s="65"/>
      <c r="F27" s="65"/>
      <c r="G27" s="65"/>
      <c r="H27" s="65"/>
      <c r="I27" s="66"/>
    </row>
    <row r="28" spans="1:9" x14ac:dyDescent="0.25">
      <c r="A28" s="198" t="s">
        <v>948</v>
      </c>
      <c r="B28" s="65">
        <v>60163</v>
      </c>
      <c r="C28" s="65"/>
      <c r="D28" s="65"/>
      <c r="E28" s="65"/>
      <c r="F28" s="65"/>
      <c r="G28" s="65"/>
      <c r="H28" s="65"/>
      <c r="I28" s="66"/>
    </row>
    <row r="29" spans="1:9" x14ac:dyDescent="0.25">
      <c r="A29" s="198" t="s">
        <v>949</v>
      </c>
      <c r="B29" s="65">
        <v>15349</v>
      </c>
      <c r="C29" s="65"/>
      <c r="D29" s="65"/>
      <c r="E29" s="65"/>
      <c r="F29" s="65"/>
      <c r="G29" s="65"/>
      <c r="H29" s="65"/>
      <c r="I29" s="66"/>
    </row>
    <row r="30" spans="1:9" x14ac:dyDescent="0.25">
      <c r="A30" s="198" t="s">
        <v>950</v>
      </c>
      <c r="B30" s="65">
        <v>78147</v>
      </c>
      <c r="C30" s="65"/>
      <c r="D30" s="65"/>
      <c r="E30" s="65"/>
      <c r="F30" s="65"/>
      <c r="G30" s="65"/>
      <c r="H30" s="65"/>
      <c r="I30" s="66"/>
    </row>
    <row r="31" spans="1:9" x14ac:dyDescent="0.25">
      <c r="A31" s="198" t="s">
        <v>951</v>
      </c>
      <c r="B31" s="65">
        <v>39669</v>
      </c>
      <c r="C31" s="65"/>
      <c r="D31" s="65"/>
      <c r="E31" s="65"/>
      <c r="F31" s="65"/>
      <c r="G31" s="65"/>
      <c r="H31" s="65"/>
      <c r="I31" s="66"/>
    </row>
    <row r="32" spans="1:9" x14ac:dyDescent="0.25">
      <c r="A32" s="198" t="s">
        <v>952</v>
      </c>
      <c r="B32" s="65">
        <v>9900</v>
      </c>
      <c r="C32" s="65"/>
      <c r="D32" s="65"/>
      <c r="E32" s="65"/>
      <c r="F32" s="65"/>
      <c r="G32" s="65"/>
      <c r="H32" s="65"/>
      <c r="I32" s="66"/>
    </row>
    <row r="33" spans="1:9" x14ac:dyDescent="0.25">
      <c r="A33" s="198" t="s">
        <v>953</v>
      </c>
      <c r="B33" s="65">
        <v>5253</v>
      </c>
      <c r="C33" s="65"/>
      <c r="D33" s="65"/>
      <c r="E33" s="65"/>
      <c r="F33" s="65"/>
      <c r="G33" s="65"/>
      <c r="H33" s="65"/>
      <c r="I33" s="66"/>
    </row>
    <row r="34" spans="1:9" x14ac:dyDescent="0.25">
      <c r="A34" s="198" t="s">
        <v>954</v>
      </c>
      <c r="B34" s="65">
        <v>5288</v>
      </c>
      <c r="C34" s="65"/>
      <c r="D34" s="65"/>
      <c r="E34" s="65"/>
      <c r="F34" s="65"/>
      <c r="G34" s="65"/>
      <c r="H34" s="65"/>
      <c r="I34" s="66"/>
    </row>
    <row r="35" spans="1:9" x14ac:dyDescent="0.25">
      <c r="A35" s="198" t="s">
        <v>955</v>
      </c>
      <c r="B35" s="65">
        <v>19700</v>
      </c>
      <c r="C35" s="65"/>
      <c r="D35" s="65"/>
      <c r="E35" s="65"/>
      <c r="F35" s="65"/>
      <c r="G35" s="65"/>
      <c r="H35" s="65"/>
      <c r="I35" s="66"/>
    </row>
    <row r="36" spans="1:9" x14ac:dyDescent="0.25">
      <c r="A36" s="198" t="s">
        <v>956</v>
      </c>
      <c r="B36" s="65">
        <v>5239</v>
      </c>
      <c r="C36" s="65"/>
      <c r="D36" s="65"/>
      <c r="E36" s="65"/>
      <c r="F36" s="65"/>
      <c r="G36" s="65"/>
      <c r="H36" s="65"/>
      <c r="I36" s="66"/>
    </row>
    <row r="37" spans="1:9" x14ac:dyDescent="0.25">
      <c r="A37" s="198" t="s">
        <v>957</v>
      </c>
      <c r="B37" s="65">
        <v>5128</v>
      </c>
      <c r="C37" s="65"/>
      <c r="D37" s="65"/>
      <c r="E37" s="65"/>
      <c r="F37" s="66"/>
      <c r="G37" s="65"/>
      <c r="H37" s="65"/>
      <c r="I37" s="66"/>
    </row>
    <row r="38" spans="1:9" x14ac:dyDescent="0.25">
      <c r="A38" s="198" t="s">
        <v>958</v>
      </c>
      <c r="B38" s="65">
        <v>34474</v>
      </c>
      <c r="C38" s="65"/>
      <c r="D38" s="65"/>
      <c r="E38" s="65"/>
      <c r="F38" s="65"/>
      <c r="G38" s="65"/>
      <c r="H38" s="65"/>
      <c r="I38" s="66"/>
    </row>
    <row r="39" spans="1:9" x14ac:dyDescent="0.25">
      <c r="A39" s="198" t="s">
        <v>959</v>
      </c>
      <c r="B39" s="65">
        <v>16545</v>
      </c>
      <c r="C39" s="65"/>
      <c r="D39" s="65"/>
      <c r="E39" s="65"/>
      <c r="F39" s="65"/>
      <c r="G39" s="65"/>
      <c r="H39" s="65"/>
      <c r="I39" s="66"/>
    </row>
    <row r="40" spans="1:9" x14ac:dyDescent="0.25">
      <c r="A40" s="198" t="s">
        <v>960</v>
      </c>
      <c r="B40" s="65">
        <v>11534</v>
      </c>
      <c r="C40" s="65"/>
      <c r="D40" s="65"/>
      <c r="E40" s="65"/>
      <c r="F40" s="65"/>
      <c r="G40" s="65"/>
      <c r="H40" s="65"/>
      <c r="I40" s="66"/>
    </row>
    <row r="41" spans="1:9" x14ac:dyDescent="0.25">
      <c r="A41" s="198" t="s">
        <v>961</v>
      </c>
      <c r="B41" s="65">
        <v>27513</v>
      </c>
      <c r="C41" s="65"/>
      <c r="D41" s="65"/>
      <c r="E41" s="65"/>
      <c r="F41" s="65"/>
      <c r="G41" s="65"/>
      <c r="H41" s="65"/>
      <c r="I41" s="66"/>
    </row>
    <row r="42" spans="1:9" x14ac:dyDescent="0.25">
      <c r="A42" s="198" t="s">
        <v>962</v>
      </c>
      <c r="B42" s="65">
        <v>10418</v>
      </c>
      <c r="C42" s="65"/>
      <c r="D42" s="65"/>
      <c r="E42" s="65"/>
      <c r="F42" s="65"/>
      <c r="G42" s="65"/>
      <c r="H42" s="65"/>
      <c r="I42" s="66"/>
    </row>
    <row r="43" spans="1:9" x14ac:dyDescent="0.25">
      <c r="A43" s="198" t="s">
        <v>963</v>
      </c>
      <c r="B43" s="65">
        <v>24126</v>
      </c>
      <c r="C43" s="65"/>
      <c r="D43" s="65"/>
      <c r="E43" s="65"/>
      <c r="F43" s="65"/>
      <c r="G43" s="65"/>
      <c r="H43" s="65"/>
      <c r="I43" s="66"/>
    </row>
    <row r="44" spans="1:9" x14ac:dyDescent="0.25">
      <c r="A44" s="198" t="s">
        <v>964</v>
      </c>
      <c r="B44" s="65">
        <v>21446</v>
      </c>
      <c r="C44" s="65"/>
      <c r="D44" s="65"/>
      <c r="E44" s="65"/>
      <c r="F44" s="65"/>
      <c r="G44" s="65"/>
      <c r="H44" s="65"/>
      <c r="I44" s="66"/>
    </row>
    <row r="45" spans="1:9" x14ac:dyDescent="0.25">
      <c r="A45" s="198" t="s">
        <v>965</v>
      </c>
      <c r="B45" s="65">
        <v>51059</v>
      </c>
      <c r="C45" s="65"/>
      <c r="D45" s="65"/>
      <c r="E45" s="65"/>
      <c r="F45" s="65"/>
      <c r="G45" s="65"/>
      <c r="H45" s="65"/>
      <c r="I45" s="66"/>
    </row>
    <row r="46" spans="1:9" x14ac:dyDescent="0.25">
      <c r="A46" s="198" t="s">
        <v>966</v>
      </c>
      <c r="B46" s="65">
        <v>13822</v>
      </c>
      <c r="C46" s="65"/>
      <c r="D46" s="65"/>
      <c r="E46" s="65"/>
      <c r="F46" s="65"/>
      <c r="G46" s="65"/>
      <c r="H46" s="65"/>
      <c r="I46" s="66"/>
    </row>
    <row r="47" spans="1:9" x14ac:dyDescent="0.25">
      <c r="A47" s="198" t="s">
        <v>967</v>
      </c>
      <c r="B47" s="65">
        <v>7383</v>
      </c>
      <c r="C47" s="65"/>
      <c r="D47" s="65"/>
      <c r="E47" s="65"/>
      <c r="F47" s="65"/>
      <c r="G47" s="65"/>
      <c r="H47" s="65"/>
      <c r="I47" s="66"/>
    </row>
    <row r="48" spans="1:9" x14ac:dyDescent="0.25">
      <c r="A48" s="198" t="s">
        <v>968</v>
      </c>
      <c r="B48" s="65">
        <v>9622</v>
      </c>
      <c r="C48" s="65"/>
      <c r="D48" s="65"/>
      <c r="E48" s="65"/>
      <c r="F48" s="65"/>
      <c r="G48" s="65"/>
      <c r="H48" s="65"/>
      <c r="I48" s="66"/>
    </row>
    <row r="49" spans="1:9" x14ac:dyDescent="0.25">
      <c r="A49" s="198" t="s">
        <v>969</v>
      </c>
      <c r="B49" s="65">
        <v>13405</v>
      </c>
      <c r="C49" s="65"/>
      <c r="D49" s="65"/>
      <c r="E49" s="65"/>
      <c r="F49" s="65"/>
      <c r="G49" s="65"/>
      <c r="H49" s="65"/>
      <c r="I49" s="66"/>
    </row>
    <row r="50" spans="1:9" x14ac:dyDescent="0.25">
      <c r="A50" s="198" t="s">
        <v>970</v>
      </c>
      <c r="B50" s="65">
        <v>11521</v>
      </c>
      <c r="C50" s="65"/>
      <c r="D50" s="65"/>
      <c r="E50" s="65"/>
      <c r="F50" s="65"/>
      <c r="G50" s="65"/>
      <c r="H50" s="65"/>
      <c r="I50" s="66"/>
    </row>
    <row r="51" spans="1:9" x14ac:dyDescent="0.25">
      <c r="A51" s="198" t="s">
        <v>971</v>
      </c>
      <c r="B51" s="65">
        <v>16566</v>
      </c>
      <c r="C51" s="65"/>
      <c r="D51" s="65"/>
      <c r="E51" s="65"/>
      <c r="F51" s="65"/>
      <c r="G51" s="65"/>
      <c r="H51" s="65"/>
      <c r="I51" s="66"/>
    </row>
    <row r="52" spans="1:9" x14ac:dyDescent="0.25">
      <c r="A52" s="198" t="s">
        <v>972</v>
      </c>
      <c r="B52" s="65">
        <v>17713</v>
      </c>
      <c r="C52" s="65"/>
      <c r="D52" s="65"/>
      <c r="E52" s="65"/>
      <c r="F52" s="65"/>
      <c r="G52" s="65"/>
      <c r="H52" s="65"/>
      <c r="I52" s="66"/>
    </row>
    <row r="53" spans="1:9" x14ac:dyDescent="0.25">
      <c r="A53" s="198" t="s">
        <v>973</v>
      </c>
      <c r="B53" s="65">
        <v>10543</v>
      </c>
      <c r="C53" s="65"/>
      <c r="D53" s="65"/>
      <c r="E53" s="65"/>
      <c r="F53" s="65"/>
      <c r="G53" s="65"/>
      <c r="H53" s="65"/>
      <c r="I53" s="66"/>
    </row>
    <row r="54" spans="1:9" x14ac:dyDescent="0.25">
      <c r="A54" s="198" t="s">
        <v>974</v>
      </c>
      <c r="B54" s="65">
        <v>23991</v>
      </c>
      <c r="C54" s="65"/>
      <c r="D54" s="65"/>
      <c r="E54" s="65"/>
      <c r="F54" s="65"/>
      <c r="G54" s="65"/>
      <c r="H54" s="65"/>
      <c r="I54" s="66"/>
    </row>
    <row r="55" spans="1:9" x14ac:dyDescent="0.25">
      <c r="A55" s="198" t="s">
        <v>975</v>
      </c>
      <c r="B55" s="65">
        <v>18624</v>
      </c>
      <c r="C55" s="65"/>
      <c r="D55" s="65"/>
      <c r="E55" s="65"/>
      <c r="F55" s="65"/>
      <c r="G55" s="65"/>
      <c r="H55" s="65"/>
      <c r="I55" s="66"/>
    </row>
    <row r="56" spans="1:9" x14ac:dyDescent="0.25">
      <c r="A56" s="198" t="s">
        <v>976</v>
      </c>
      <c r="B56" s="65">
        <v>139756</v>
      </c>
      <c r="C56" s="65"/>
      <c r="D56" s="65"/>
      <c r="E56" s="65"/>
      <c r="F56" s="65"/>
      <c r="G56" s="65"/>
      <c r="H56" s="65"/>
      <c r="I56" s="66"/>
    </row>
    <row r="57" spans="1:9" x14ac:dyDescent="0.25">
      <c r="A57" s="198" t="s">
        <v>977</v>
      </c>
      <c r="B57" s="65">
        <v>9793</v>
      </c>
      <c r="C57" s="65"/>
      <c r="D57" s="65"/>
      <c r="E57" s="65"/>
      <c r="F57" s="65"/>
      <c r="G57" s="65"/>
      <c r="H57" s="65"/>
      <c r="I57" s="66"/>
    </row>
    <row r="58" spans="1:9" x14ac:dyDescent="0.25">
      <c r="A58" s="198" t="s">
        <v>978</v>
      </c>
      <c r="B58" s="65">
        <v>7186</v>
      </c>
      <c r="C58" s="65"/>
      <c r="D58" s="65"/>
      <c r="E58" s="65"/>
      <c r="F58" s="65"/>
      <c r="G58" s="65"/>
      <c r="H58" s="65"/>
      <c r="I58" s="66"/>
    </row>
    <row r="59" spans="1:9" x14ac:dyDescent="0.25">
      <c r="A59" s="198" t="s">
        <v>979</v>
      </c>
      <c r="B59" s="65">
        <v>6152</v>
      </c>
      <c r="C59" s="65"/>
      <c r="D59" s="65"/>
      <c r="E59" s="65"/>
      <c r="F59" s="65"/>
      <c r="G59" s="65"/>
      <c r="H59" s="65"/>
      <c r="I59" s="66"/>
    </row>
    <row r="60" spans="1:9" ht="30" x14ac:dyDescent="0.25">
      <c r="A60" s="198" t="s">
        <v>980</v>
      </c>
      <c r="B60" s="65">
        <v>14554</v>
      </c>
      <c r="C60" s="65"/>
      <c r="D60" s="65"/>
      <c r="E60" s="65"/>
      <c r="F60" s="65"/>
      <c r="G60" s="65"/>
      <c r="H60" s="65"/>
      <c r="I60" s="66"/>
    </row>
    <row r="61" spans="1:9" x14ac:dyDescent="0.25">
      <c r="A61" s="198" t="s">
        <v>981</v>
      </c>
      <c r="B61" s="65">
        <v>61322</v>
      </c>
      <c r="C61" s="65"/>
      <c r="D61" s="65"/>
      <c r="E61" s="65"/>
      <c r="F61" s="65"/>
      <c r="G61" s="65"/>
      <c r="H61" s="65"/>
      <c r="I61" s="66"/>
    </row>
    <row r="62" spans="1:9" x14ac:dyDescent="0.25">
      <c r="A62" s="198" t="s">
        <v>982</v>
      </c>
      <c r="B62" s="65">
        <v>11816</v>
      </c>
      <c r="C62" s="65"/>
      <c r="D62" s="65"/>
      <c r="E62" s="65"/>
      <c r="F62" s="65"/>
      <c r="G62" s="65"/>
      <c r="H62" s="65"/>
      <c r="I62" s="66"/>
    </row>
    <row r="63" spans="1:9" x14ac:dyDescent="0.25">
      <c r="A63" s="198" t="s">
        <v>983</v>
      </c>
      <c r="B63" s="65">
        <v>111146</v>
      </c>
      <c r="C63" s="65"/>
      <c r="D63" s="65"/>
      <c r="E63" s="65"/>
      <c r="F63" s="65"/>
      <c r="G63" s="65"/>
      <c r="H63" s="65"/>
      <c r="I63" s="66"/>
    </row>
    <row r="64" spans="1:9" x14ac:dyDescent="0.25">
      <c r="A64" s="198" t="s">
        <v>984</v>
      </c>
      <c r="B64" s="65">
        <v>42214</v>
      </c>
      <c r="C64" s="65"/>
      <c r="D64" s="65"/>
      <c r="E64" s="65"/>
      <c r="F64" s="65"/>
      <c r="G64" s="65"/>
      <c r="H64" s="65"/>
      <c r="I64" s="66"/>
    </row>
    <row r="65" spans="1:9" x14ac:dyDescent="0.25">
      <c r="A65" s="198" t="s">
        <v>985</v>
      </c>
      <c r="B65" s="65">
        <v>35803</v>
      </c>
      <c r="C65" s="65"/>
      <c r="D65" s="65"/>
      <c r="E65" s="65"/>
      <c r="F65" s="65"/>
      <c r="G65" s="65"/>
      <c r="H65" s="65"/>
      <c r="I65" s="66"/>
    </row>
    <row r="66" spans="1:9" x14ac:dyDescent="0.25">
      <c r="A66" s="198" t="s">
        <v>986</v>
      </c>
      <c r="B66" s="65">
        <v>10774</v>
      </c>
      <c r="C66" s="65"/>
      <c r="D66" s="65"/>
      <c r="E66" s="65"/>
      <c r="F66" s="65"/>
      <c r="G66" s="65"/>
      <c r="H66" s="65"/>
      <c r="I66" s="66"/>
    </row>
    <row r="67" spans="1:9" x14ac:dyDescent="0.25">
      <c r="A67" s="198" t="s">
        <v>987</v>
      </c>
      <c r="B67" s="65">
        <v>55676</v>
      </c>
      <c r="C67" s="65"/>
      <c r="D67" s="65"/>
      <c r="E67" s="65"/>
      <c r="F67" s="65"/>
      <c r="G67" s="65"/>
      <c r="H67" s="65"/>
      <c r="I67" s="66"/>
    </row>
    <row r="68" spans="1:9" x14ac:dyDescent="0.25">
      <c r="A68" s="198" t="s">
        <v>988</v>
      </c>
      <c r="B68" s="65">
        <v>33747</v>
      </c>
      <c r="C68" s="65"/>
      <c r="D68" s="65"/>
      <c r="E68" s="65"/>
      <c r="F68" s="65"/>
      <c r="G68" s="65"/>
      <c r="H68" s="65"/>
      <c r="I68" s="66"/>
    </row>
    <row r="69" spans="1:9" x14ac:dyDescent="0.25">
      <c r="A69" s="198" t="s">
        <v>989</v>
      </c>
      <c r="B69" s="65">
        <v>12275</v>
      </c>
      <c r="C69" s="65"/>
      <c r="D69" s="65"/>
      <c r="E69" s="65"/>
      <c r="F69" s="65"/>
      <c r="G69" s="65"/>
      <c r="H69" s="65"/>
      <c r="I69" s="66"/>
    </row>
    <row r="70" spans="1:9" x14ac:dyDescent="0.25">
      <c r="A70" s="198" t="s">
        <v>990</v>
      </c>
      <c r="B70" s="65">
        <v>21956</v>
      </c>
      <c r="C70" s="65"/>
      <c r="D70" s="65"/>
      <c r="E70" s="65"/>
      <c r="F70" s="65"/>
      <c r="G70" s="65"/>
      <c r="H70" s="65"/>
      <c r="I70" s="66"/>
    </row>
    <row r="71" spans="1:9" x14ac:dyDescent="0.25">
      <c r="A71" s="198" t="s">
        <v>991</v>
      </c>
      <c r="B71" s="65">
        <v>9413</v>
      </c>
      <c r="C71" s="65"/>
      <c r="D71" s="65"/>
      <c r="E71" s="65"/>
      <c r="F71" s="65"/>
      <c r="G71" s="65"/>
      <c r="H71" s="65"/>
      <c r="I71" s="66"/>
    </row>
    <row r="72" spans="1:9" x14ac:dyDescent="0.25">
      <c r="A72" s="198" t="s">
        <v>992</v>
      </c>
      <c r="B72" s="65">
        <v>21224</v>
      </c>
      <c r="C72" s="65"/>
      <c r="D72" s="65"/>
      <c r="E72" s="65"/>
      <c r="F72" s="65"/>
      <c r="G72" s="65"/>
      <c r="H72" s="65"/>
      <c r="I72" s="66"/>
    </row>
    <row r="73" spans="1:9" x14ac:dyDescent="0.25">
      <c r="A73" s="198" t="s">
        <v>993</v>
      </c>
      <c r="B73" s="65">
        <v>22930</v>
      </c>
      <c r="C73" s="65"/>
      <c r="D73" s="65"/>
      <c r="E73" s="65"/>
      <c r="F73" s="65"/>
      <c r="G73" s="65"/>
      <c r="H73" s="65"/>
      <c r="I73" s="66"/>
    </row>
    <row r="74" spans="1:9" x14ac:dyDescent="0.25">
      <c r="A74" s="198" t="s">
        <v>994</v>
      </c>
      <c r="B74" s="65">
        <v>7543</v>
      </c>
      <c r="C74" s="65"/>
      <c r="D74" s="65"/>
      <c r="E74" s="65"/>
      <c r="F74" s="65"/>
      <c r="G74" s="65"/>
      <c r="H74" s="65"/>
      <c r="I74" s="66"/>
    </row>
    <row r="75" spans="1:9" x14ac:dyDescent="0.25">
      <c r="A75" s="198" t="s">
        <v>995</v>
      </c>
      <c r="B75" s="65">
        <v>4823</v>
      </c>
      <c r="C75" s="65"/>
      <c r="D75" s="65"/>
      <c r="E75" s="65"/>
      <c r="F75" s="65"/>
      <c r="G75" s="65"/>
      <c r="H75" s="65"/>
      <c r="I75" s="66"/>
    </row>
    <row r="76" spans="1:9" x14ac:dyDescent="0.25">
      <c r="A76" s="198" t="s">
        <v>996</v>
      </c>
      <c r="B76" s="65">
        <v>13781</v>
      </c>
      <c r="C76" s="65"/>
      <c r="D76" s="65"/>
      <c r="E76" s="65"/>
      <c r="F76" s="65"/>
      <c r="G76" s="65"/>
      <c r="H76" s="65"/>
      <c r="I76" s="66"/>
    </row>
    <row r="77" spans="1:9" x14ac:dyDescent="0.25">
      <c r="A77" s="198" t="s">
        <v>997</v>
      </c>
      <c r="B77" s="65">
        <v>11301</v>
      </c>
      <c r="C77" s="65"/>
      <c r="D77" s="65"/>
      <c r="E77" s="65"/>
      <c r="F77" s="65"/>
      <c r="G77" s="65"/>
      <c r="H77" s="65"/>
      <c r="I77" s="66"/>
    </row>
    <row r="78" spans="1:9" x14ac:dyDescent="0.25">
      <c r="A78" s="198" t="s">
        <v>998</v>
      </c>
      <c r="B78" s="65">
        <v>14596</v>
      </c>
      <c r="C78" s="65"/>
      <c r="D78" s="65"/>
      <c r="E78" s="65"/>
      <c r="F78" s="65"/>
      <c r="G78" s="65"/>
      <c r="H78" s="65"/>
      <c r="I78" s="66"/>
    </row>
    <row r="79" spans="1:9" x14ac:dyDescent="0.25">
      <c r="A79" s="198" t="s">
        <v>999</v>
      </c>
      <c r="B79" s="65">
        <v>6994</v>
      </c>
      <c r="C79" s="65"/>
      <c r="D79" s="65"/>
      <c r="E79" s="65"/>
      <c r="F79" s="65"/>
      <c r="G79" s="65"/>
      <c r="H79" s="65"/>
      <c r="I79" s="66"/>
    </row>
    <row r="80" spans="1:9" x14ac:dyDescent="0.25">
      <c r="A80" s="198" t="s">
        <v>1000</v>
      </c>
      <c r="B80" s="65">
        <v>16790</v>
      </c>
      <c r="C80" s="65"/>
      <c r="D80" s="65"/>
      <c r="E80" s="65"/>
      <c r="F80" s="65"/>
      <c r="G80" s="65"/>
      <c r="H80" s="65"/>
      <c r="I80" s="66"/>
    </row>
    <row r="81" spans="1:9" x14ac:dyDescent="0.25">
      <c r="A81" s="198" t="s">
        <v>1001</v>
      </c>
      <c r="B81" s="65">
        <v>9100</v>
      </c>
      <c r="C81" s="65"/>
      <c r="D81" s="65"/>
      <c r="E81" s="65"/>
      <c r="F81" s="65"/>
      <c r="G81" s="65"/>
      <c r="H81" s="65"/>
      <c r="I81" s="66"/>
    </row>
    <row r="82" spans="1:9" ht="30" x14ac:dyDescent="0.25">
      <c r="A82" s="198" t="s">
        <v>1002</v>
      </c>
      <c r="B82" s="65">
        <v>10891</v>
      </c>
      <c r="C82" s="65"/>
      <c r="D82" s="65"/>
      <c r="E82" s="65"/>
      <c r="F82" s="65"/>
      <c r="G82" s="65"/>
      <c r="H82" s="65"/>
      <c r="I82" s="66"/>
    </row>
    <row r="83" spans="1:9" ht="30" x14ac:dyDescent="0.25">
      <c r="A83" s="198" t="s">
        <v>1003</v>
      </c>
      <c r="B83" s="65">
        <v>14629</v>
      </c>
      <c r="C83" s="65"/>
      <c r="D83" s="65"/>
      <c r="E83" s="65"/>
      <c r="F83" s="65"/>
      <c r="G83" s="65"/>
      <c r="H83" s="65"/>
      <c r="I83" s="66"/>
    </row>
    <row r="84" spans="1:9" x14ac:dyDescent="0.25">
      <c r="A84" s="198" t="s">
        <v>1004</v>
      </c>
      <c r="B84" s="65">
        <v>6513</v>
      </c>
      <c r="C84" s="65"/>
      <c r="D84" s="65"/>
      <c r="E84" s="65"/>
      <c r="F84" s="65"/>
      <c r="G84" s="65"/>
      <c r="H84" s="65"/>
      <c r="I84" s="66"/>
    </row>
    <row r="85" spans="1:9" ht="30" x14ac:dyDescent="0.25">
      <c r="A85" s="198" t="s">
        <v>1005</v>
      </c>
      <c r="B85" s="65">
        <v>11804</v>
      </c>
      <c r="C85" s="65"/>
      <c r="D85" s="65"/>
      <c r="E85" s="65"/>
      <c r="F85" s="65"/>
      <c r="G85" s="65"/>
      <c r="H85" s="65"/>
      <c r="I85" s="66"/>
    </row>
    <row r="86" spans="1:9" x14ac:dyDescent="0.25">
      <c r="A86" s="198" t="s">
        <v>1006</v>
      </c>
      <c r="B86" s="65">
        <v>25921</v>
      </c>
      <c r="C86" s="65"/>
      <c r="D86" s="65"/>
      <c r="E86" s="65"/>
      <c r="F86" s="65"/>
      <c r="G86" s="65"/>
      <c r="H86" s="65"/>
      <c r="I86" s="66"/>
    </row>
    <row r="87" spans="1:9" x14ac:dyDescent="0.25">
      <c r="A87" s="198" t="s">
        <v>1007</v>
      </c>
      <c r="B87" s="65">
        <v>6080</v>
      </c>
      <c r="C87" s="65"/>
      <c r="D87" s="65"/>
      <c r="E87" s="65"/>
      <c r="F87" s="65"/>
      <c r="G87" s="65"/>
      <c r="H87" s="65"/>
      <c r="I87" s="66"/>
    </row>
    <row r="88" spans="1:9" x14ac:dyDescent="0.25">
      <c r="A88" s="198" t="s">
        <v>1008</v>
      </c>
      <c r="B88" s="65">
        <v>47155</v>
      </c>
      <c r="C88" s="65"/>
      <c r="D88" s="65"/>
      <c r="E88" s="65"/>
      <c r="F88" s="65"/>
      <c r="G88" s="65"/>
      <c r="H88" s="65"/>
      <c r="I88" s="66"/>
    </row>
    <row r="89" spans="1:9" x14ac:dyDescent="0.25">
      <c r="A89" s="198" t="s">
        <v>1009</v>
      </c>
      <c r="B89" s="65">
        <v>12641</v>
      </c>
      <c r="C89" s="65"/>
      <c r="D89" s="65"/>
      <c r="E89" s="65"/>
      <c r="F89" s="65"/>
      <c r="G89" s="65"/>
      <c r="H89" s="65"/>
      <c r="I89" s="66"/>
    </row>
    <row r="90" spans="1:9" x14ac:dyDescent="0.25">
      <c r="A90" s="198" t="s">
        <v>1010</v>
      </c>
      <c r="B90" s="65">
        <v>21266</v>
      </c>
      <c r="C90" s="65"/>
      <c r="D90" s="65"/>
      <c r="E90" s="65"/>
      <c r="F90" s="65"/>
      <c r="G90" s="65"/>
      <c r="H90" s="65"/>
      <c r="I90" s="66"/>
    </row>
    <row r="91" spans="1:9" x14ac:dyDescent="0.25">
      <c r="A91" s="198" t="s">
        <v>1011</v>
      </c>
      <c r="B91" s="65">
        <v>21489</v>
      </c>
      <c r="C91" s="65"/>
      <c r="D91" s="65"/>
      <c r="E91" s="65"/>
      <c r="F91" s="65"/>
      <c r="G91" s="65"/>
      <c r="H91" s="65"/>
      <c r="I91" s="66"/>
    </row>
    <row r="92" spans="1:9" x14ac:dyDescent="0.25">
      <c r="A92" s="198" t="s">
        <v>1012</v>
      </c>
      <c r="B92" s="65">
        <v>9842</v>
      </c>
      <c r="C92" s="65"/>
      <c r="D92" s="65"/>
      <c r="E92" s="65"/>
      <c r="F92" s="65"/>
      <c r="G92" s="65"/>
      <c r="H92" s="65"/>
      <c r="I92" s="66"/>
    </row>
    <row r="93" spans="1:9" x14ac:dyDescent="0.25">
      <c r="A93" s="198" t="s">
        <v>1013</v>
      </c>
      <c r="B93" s="65">
        <v>9759</v>
      </c>
      <c r="C93" s="65"/>
      <c r="D93" s="65"/>
      <c r="E93" s="65"/>
      <c r="F93" s="65"/>
      <c r="G93" s="65"/>
      <c r="H93" s="65"/>
      <c r="I93" s="66"/>
    </row>
    <row r="94" spans="1:9" x14ac:dyDescent="0.25">
      <c r="A94" s="198" t="s">
        <v>1014</v>
      </c>
      <c r="B94" s="65">
        <v>230566</v>
      </c>
      <c r="C94" s="65"/>
      <c r="D94" s="65"/>
      <c r="E94" s="65"/>
      <c r="F94" s="65"/>
      <c r="G94" s="65"/>
      <c r="H94" s="65"/>
      <c r="I94" s="66"/>
    </row>
    <row r="95" spans="1:9" x14ac:dyDescent="0.25">
      <c r="A95" s="198" t="s">
        <v>1015</v>
      </c>
      <c r="B95" s="65">
        <v>13341</v>
      </c>
      <c r="C95" s="65"/>
      <c r="D95" s="65"/>
      <c r="E95" s="65"/>
      <c r="F95" s="65"/>
      <c r="G95" s="65"/>
      <c r="H95" s="65"/>
      <c r="I95" s="66"/>
    </row>
    <row r="96" spans="1:9" x14ac:dyDescent="0.25">
      <c r="A96" s="198" t="s">
        <v>1016</v>
      </c>
      <c r="B96" s="65">
        <v>42772</v>
      </c>
      <c r="C96" s="65"/>
      <c r="D96" s="65"/>
      <c r="E96" s="65"/>
      <c r="F96" s="65"/>
      <c r="G96" s="65"/>
      <c r="H96" s="65"/>
      <c r="I96" s="66"/>
    </row>
    <row r="97" spans="1:9" x14ac:dyDescent="0.25">
      <c r="A97" s="198" t="s">
        <v>1017</v>
      </c>
      <c r="B97" s="65">
        <v>23128</v>
      </c>
      <c r="C97" s="65"/>
      <c r="D97" s="65"/>
      <c r="E97" s="65"/>
      <c r="F97" s="65"/>
      <c r="G97" s="65"/>
      <c r="H97" s="65"/>
      <c r="I97" s="66"/>
    </row>
    <row r="98" spans="1:9" x14ac:dyDescent="0.25">
      <c r="A98" s="198" t="s">
        <v>1018</v>
      </c>
      <c r="B98" s="65">
        <v>5055</v>
      </c>
      <c r="C98" s="65"/>
      <c r="D98" s="65"/>
      <c r="E98" s="65"/>
      <c r="F98" s="65"/>
      <c r="G98" s="65"/>
      <c r="H98" s="65"/>
      <c r="I98" s="66"/>
    </row>
    <row r="99" spans="1:9" x14ac:dyDescent="0.25">
      <c r="A99" s="198" t="s">
        <v>1019</v>
      </c>
      <c r="B99" s="65">
        <v>10119</v>
      </c>
      <c r="C99" s="65"/>
      <c r="D99" s="65"/>
      <c r="E99" s="65"/>
      <c r="F99" s="65"/>
      <c r="G99" s="65"/>
      <c r="H99" s="65"/>
      <c r="I99" s="66"/>
    </row>
    <row r="100" spans="1:9" x14ac:dyDescent="0.25">
      <c r="A100" s="198" t="s">
        <v>1020</v>
      </c>
      <c r="B100" s="65">
        <v>24598</v>
      </c>
      <c r="C100" s="65"/>
      <c r="D100" s="65"/>
      <c r="E100" s="65"/>
      <c r="F100" s="65"/>
      <c r="G100" s="65"/>
      <c r="H100" s="65"/>
      <c r="I100" s="66"/>
    </row>
    <row r="101" spans="1:9" x14ac:dyDescent="0.25">
      <c r="A101" s="198" t="s">
        <v>1021</v>
      </c>
      <c r="B101" s="65">
        <v>14609</v>
      </c>
      <c r="C101" s="65"/>
      <c r="D101" s="65"/>
      <c r="E101" s="65"/>
      <c r="F101" s="65"/>
      <c r="G101" s="65"/>
      <c r="H101" s="65"/>
      <c r="I101" s="66"/>
    </row>
    <row r="102" spans="1:9" x14ac:dyDescent="0.25">
      <c r="A102" s="198" t="s">
        <v>1022</v>
      </c>
      <c r="B102" s="65">
        <v>5533</v>
      </c>
      <c r="C102" s="65"/>
      <c r="D102" s="65"/>
      <c r="E102" s="65"/>
      <c r="F102" s="65"/>
      <c r="G102" s="65"/>
      <c r="H102" s="65"/>
      <c r="I102" s="66"/>
    </row>
    <row r="103" spans="1:9" x14ac:dyDescent="0.25">
      <c r="A103" s="198" t="s">
        <v>1023</v>
      </c>
      <c r="B103" s="65">
        <v>40405</v>
      </c>
      <c r="C103" s="65"/>
      <c r="D103" s="65"/>
      <c r="E103" s="65"/>
      <c r="F103" s="65"/>
      <c r="G103" s="65"/>
      <c r="H103" s="65"/>
      <c r="I103" s="66"/>
    </row>
    <row r="104" spans="1:9" x14ac:dyDescent="0.25">
      <c r="A104" s="198" t="s">
        <v>1024</v>
      </c>
      <c r="B104" s="65">
        <v>9833</v>
      </c>
      <c r="C104" s="65"/>
      <c r="D104" s="65"/>
      <c r="E104" s="65"/>
      <c r="F104" s="65"/>
      <c r="G104" s="65"/>
      <c r="H104" s="65"/>
      <c r="I104" s="66"/>
    </row>
    <row r="105" spans="1:9" x14ac:dyDescent="0.25">
      <c r="A105" s="198" t="s">
        <v>1025</v>
      </c>
      <c r="B105" s="65">
        <v>8443</v>
      </c>
      <c r="C105" s="65"/>
      <c r="D105" s="65"/>
      <c r="E105" s="65"/>
      <c r="F105" s="65"/>
      <c r="G105" s="65"/>
      <c r="H105" s="65"/>
      <c r="I105" s="66"/>
    </row>
    <row r="106" spans="1:9" x14ac:dyDescent="0.25">
      <c r="A106" s="198" t="s">
        <v>1026</v>
      </c>
      <c r="B106" s="65">
        <v>13038</v>
      </c>
      <c r="C106" s="65"/>
      <c r="D106" s="65"/>
      <c r="E106" s="65"/>
      <c r="F106" s="65"/>
      <c r="G106" s="65"/>
      <c r="H106" s="65"/>
      <c r="I106" s="66"/>
    </row>
    <row r="107" spans="1:9" x14ac:dyDescent="0.25">
      <c r="A107" s="198" t="s">
        <v>1027</v>
      </c>
      <c r="B107" s="65">
        <v>9446</v>
      </c>
      <c r="C107" s="65"/>
      <c r="D107" s="65"/>
      <c r="E107" s="65"/>
      <c r="F107" s="65"/>
      <c r="G107" s="65"/>
      <c r="H107" s="65"/>
      <c r="I107" s="66"/>
    </row>
    <row r="108" spans="1:9" ht="30" x14ac:dyDescent="0.25">
      <c r="A108" s="198" t="s">
        <v>1028</v>
      </c>
      <c r="B108" s="65">
        <v>8469</v>
      </c>
      <c r="C108" s="65"/>
      <c r="D108" s="65"/>
      <c r="E108" s="65"/>
      <c r="F108" s="65"/>
      <c r="G108" s="65"/>
      <c r="H108" s="65"/>
      <c r="I108" s="66"/>
    </row>
    <row r="109" spans="1:9" x14ac:dyDescent="0.25">
      <c r="A109" s="198" t="s">
        <v>1029</v>
      </c>
      <c r="B109" s="65">
        <v>5717</v>
      </c>
      <c r="C109" s="65"/>
      <c r="D109" s="65"/>
      <c r="E109" s="65"/>
      <c r="F109" s="65"/>
      <c r="G109" s="65"/>
      <c r="H109" s="65"/>
      <c r="I109" s="66"/>
    </row>
    <row r="110" spans="1:9" x14ac:dyDescent="0.25">
      <c r="A110" s="198" t="s">
        <v>1030</v>
      </c>
      <c r="B110" s="65">
        <v>10749</v>
      </c>
      <c r="C110" s="65"/>
      <c r="D110" s="65"/>
      <c r="E110" s="65"/>
      <c r="F110" s="65"/>
      <c r="G110" s="65"/>
      <c r="H110" s="65"/>
      <c r="I110" s="66"/>
    </row>
    <row r="111" spans="1:9" x14ac:dyDescent="0.25">
      <c r="A111" s="198" t="s">
        <v>1031</v>
      </c>
      <c r="B111" s="65">
        <v>10024</v>
      </c>
      <c r="C111" s="65"/>
      <c r="D111" s="65"/>
      <c r="E111" s="65"/>
      <c r="F111" s="65"/>
      <c r="G111" s="65"/>
      <c r="H111" s="65"/>
      <c r="I111" s="66"/>
    </row>
    <row r="112" spans="1:9" x14ac:dyDescent="0.25">
      <c r="A112" s="198" t="s">
        <v>1032</v>
      </c>
      <c r="B112" s="65">
        <v>5724</v>
      </c>
      <c r="C112" s="65"/>
      <c r="D112" s="65"/>
      <c r="E112" s="65"/>
      <c r="F112" s="65"/>
      <c r="G112" s="65"/>
      <c r="H112" s="65"/>
      <c r="I112" s="66"/>
    </row>
    <row r="113" spans="1:9" x14ac:dyDescent="0.25">
      <c r="A113" s="198" t="s">
        <v>1033</v>
      </c>
      <c r="B113" s="65">
        <v>13021</v>
      </c>
      <c r="C113" s="65"/>
      <c r="D113" s="65"/>
      <c r="E113" s="65"/>
      <c r="F113" s="65"/>
      <c r="G113" s="65"/>
      <c r="H113" s="65"/>
      <c r="I113" s="66"/>
    </row>
    <row r="114" spans="1:9" x14ac:dyDescent="0.25">
      <c r="A114" s="198" t="s">
        <v>1034</v>
      </c>
      <c r="B114" s="65">
        <v>14866</v>
      </c>
      <c r="C114" s="65"/>
      <c r="D114" s="65"/>
      <c r="E114" s="65"/>
      <c r="F114" s="65"/>
      <c r="G114" s="65"/>
      <c r="H114" s="65"/>
      <c r="I114" s="66"/>
    </row>
    <row r="115" spans="1:9" x14ac:dyDescent="0.25">
      <c r="A115" s="198" t="s">
        <v>1035</v>
      </c>
      <c r="B115" s="65">
        <v>7161</v>
      </c>
      <c r="C115" s="65"/>
      <c r="D115" s="65"/>
      <c r="E115" s="65"/>
      <c r="F115" s="65"/>
      <c r="G115" s="65"/>
      <c r="H115" s="65"/>
      <c r="I115" s="66"/>
    </row>
    <row r="116" spans="1:9" x14ac:dyDescent="0.25">
      <c r="A116" s="198" t="s">
        <v>1036</v>
      </c>
      <c r="B116" s="65">
        <v>8445</v>
      </c>
      <c r="C116" s="65"/>
      <c r="D116" s="65"/>
      <c r="E116" s="65"/>
      <c r="F116" s="65"/>
      <c r="G116" s="65"/>
      <c r="H116" s="65"/>
      <c r="I116" s="66"/>
    </row>
    <row r="117" spans="1:9" x14ac:dyDescent="0.25">
      <c r="A117" s="198" t="s">
        <v>1037</v>
      </c>
      <c r="B117" s="65">
        <v>11799</v>
      </c>
      <c r="C117" s="65"/>
      <c r="D117" s="65"/>
      <c r="E117" s="65"/>
      <c r="F117" s="65"/>
      <c r="G117" s="65"/>
      <c r="H117" s="65"/>
      <c r="I117" s="66"/>
    </row>
    <row r="118" spans="1:9" x14ac:dyDescent="0.25">
      <c r="A118" s="198" t="s">
        <v>1038</v>
      </c>
      <c r="B118" s="65">
        <v>19231</v>
      </c>
      <c r="C118" s="65"/>
      <c r="D118" s="65"/>
      <c r="E118" s="65"/>
      <c r="F118" s="65"/>
      <c r="G118" s="65"/>
      <c r="H118" s="65"/>
      <c r="I118" s="66"/>
    </row>
    <row r="119" spans="1:9" x14ac:dyDescent="0.25">
      <c r="A119" s="198" t="s">
        <v>1039</v>
      </c>
      <c r="B119" s="65">
        <v>26433</v>
      </c>
      <c r="C119" s="65"/>
      <c r="D119" s="65"/>
      <c r="E119" s="65"/>
      <c r="F119" s="65"/>
      <c r="G119" s="65"/>
      <c r="H119" s="65"/>
      <c r="I119" s="66"/>
    </row>
    <row r="120" spans="1:9" x14ac:dyDescent="0.25">
      <c r="A120" s="198" t="s">
        <v>1040</v>
      </c>
      <c r="B120" s="65">
        <v>7435</v>
      </c>
      <c r="C120" s="65"/>
      <c r="D120" s="65"/>
      <c r="E120" s="65"/>
      <c r="F120" s="65"/>
      <c r="G120" s="65"/>
      <c r="H120" s="65"/>
      <c r="I120" s="66"/>
    </row>
    <row r="121" spans="1:9" x14ac:dyDescent="0.25">
      <c r="A121" s="198" t="s">
        <v>1041</v>
      </c>
      <c r="B121" s="65">
        <v>5149</v>
      </c>
      <c r="C121" s="65"/>
      <c r="D121" s="65"/>
      <c r="E121" s="65"/>
      <c r="F121" s="65"/>
      <c r="G121" s="65"/>
      <c r="H121" s="65"/>
      <c r="I121" s="66"/>
    </row>
    <row r="122" spans="1:9" x14ac:dyDescent="0.25">
      <c r="A122" s="198" t="s">
        <v>1042</v>
      </c>
      <c r="B122" s="65">
        <v>19906</v>
      </c>
      <c r="C122" s="65"/>
      <c r="D122" s="65"/>
      <c r="E122" s="65"/>
      <c r="F122" s="65"/>
      <c r="G122" s="65"/>
      <c r="H122" s="65"/>
      <c r="I122" s="66"/>
    </row>
    <row r="123" spans="1:9" x14ac:dyDescent="0.25">
      <c r="A123" s="198" t="s">
        <v>1043</v>
      </c>
      <c r="B123" s="65">
        <v>16123</v>
      </c>
      <c r="C123" s="65"/>
      <c r="D123" s="65"/>
      <c r="E123" s="65"/>
      <c r="F123" s="65"/>
      <c r="G123" s="65"/>
      <c r="H123" s="65"/>
      <c r="I123" s="66"/>
    </row>
    <row r="124" spans="1:9" x14ac:dyDescent="0.25">
      <c r="A124" s="198" t="s">
        <v>1044</v>
      </c>
      <c r="B124" s="65">
        <v>13005</v>
      </c>
      <c r="C124" s="65"/>
      <c r="D124" s="65"/>
      <c r="E124" s="65"/>
      <c r="F124" s="65"/>
      <c r="G124" s="65"/>
      <c r="H124" s="65"/>
      <c r="I124" s="66"/>
    </row>
    <row r="125" spans="1:9" x14ac:dyDescent="0.25">
      <c r="A125" s="198" t="s">
        <v>1045</v>
      </c>
      <c r="B125" s="65">
        <v>26043</v>
      </c>
      <c r="C125" s="65"/>
      <c r="D125" s="65"/>
      <c r="E125" s="65"/>
      <c r="F125" s="65"/>
      <c r="G125" s="65"/>
      <c r="H125" s="65"/>
      <c r="I125" s="66"/>
    </row>
    <row r="126" spans="1:9" x14ac:dyDescent="0.25">
      <c r="A126" s="198" t="s">
        <v>1046</v>
      </c>
      <c r="B126" s="65">
        <v>10347</v>
      </c>
      <c r="C126" s="65"/>
      <c r="D126" s="65"/>
      <c r="E126" s="65"/>
      <c r="F126" s="65"/>
      <c r="G126" s="65"/>
      <c r="H126" s="65"/>
      <c r="I126" s="66"/>
    </row>
    <row r="127" spans="1:9" x14ac:dyDescent="0.25">
      <c r="A127" s="198" t="s">
        <v>1047</v>
      </c>
      <c r="B127" s="65">
        <v>14594</v>
      </c>
      <c r="C127" s="65"/>
      <c r="D127" s="65"/>
      <c r="E127" s="65"/>
      <c r="F127" s="65"/>
      <c r="G127" s="65"/>
      <c r="H127" s="65"/>
      <c r="I127" s="66"/>
    </row>
    <row r="128" spans="1:9" x14ac:dyDescent="0.25">
      <c r="A128" s="198" t="s">
        <v>1048</v>
      </c>
      <c r="B128" s="65">
        <v>8289</v>
      </c>
      <c r="C128" s="65"/>
      <c r="D128" s="65"/>
      <c r="E128" s="65"/>
      <c r="F128" s="65"/>
      <c r="G128" s="65"/>
      <c r="H128" s="65"/>
      <c r="I128" s="66"/>
    </row>
    <row r="129" spans="1:9" x14ac:dyDescent="0.25">
      <c r="A129" s="198" t="s">
        <v>1049</v>
      </c>
      <c r="B129" s="65">
        <v>3904</v>
      </c>
      <c r="C129" s="65"/>
      <c r="D129" s="65"/>
      <c r="E129" s="65"/>
      <c r="F129" s="65"/>
      <c r="G129" s="65"/>
      <c r="H129" s="65"/>
      <c r="I129" s="66"/>
    </row>
    <row r="130" spans="1:9" x14ac:dyDescent="0.25">
      <c r="A130" s="198" t="s">
        <v>1050</v>
      </c>
      <c r="B130" s="65">
        <v>4543</v>
      </c>
      <c r="C130" s="65"/>
      <c r="D130" s="65"/>
      <c r="E130" s="65"/>
      <c r="F130" s="65"/>
      <c r="G130" s="65"/>
      <c r="H130" s="65"/>
      <c r="I130" s="66"/>
    </row>
    <row r="131" spans="1:9" ht="30" x14ac:dyDescent="0.25">
      <c r="A131" s="198" t="s">
        <v>1051</v>
      </c>
      <c r="B131" s="65">
        <v>15660</v>
      </c>
      <c r="C131" s="65"/>
      <c r="D131" s="65"/>
      <c r="E131" s="65"/>
      <c r="F131" s="65"/>
      <c r="G131" s="65"/>
      <c r="H131" s="65"/>
      <c r="I131" s="66"/>
    </row>
    <row r="132" spans="1:9" x14ac:dyDescent="0.25">
      <c r="A132" s="198" t="s">
        <v>1141</v>
      </c>
      <c r="B132" s="65">
        <v>14377</v>
      </c>
      <c r="C132" s="65"/>
      <c r="D132" s="65"/>
      <c r="E132" s="65"/>
      <c r="F132" s="65"/>
      <c r="G132" s="65"/>
      <c r="H132" s="65"/>
      <c r="I132" s="66"/>
    </row>
    <row r="133" spans="1:9" ht="30" x14ac:dyDescent="0.25">
      <c r="A133" s="198" t="s">
        <v>1053</v>
      </c>
      <c r="B133" s="65">
        <v>10128</v>
      </c>
      <c r="C133" s="65"/>
      <c r="D133" s="65"/>
      <c r="E133" s="65"/>
      <c r="F133" s="65"/>
      <c r="G133" s="65"/>
      <c r="H133" s="65"/>
      <c r="I133" s="66"/>
    </row>
    <row r="134" spans="1:9" x14ac:dyDescent="0.25">
      <c r="A134" s="198" t="s">
        <v>1054</v>
      </c>
      <c r="B134" s="65">
        <v>76188</v>
      </c>
      <c r="C134" s="65"/>
      <c r="D134" s="65"/>
      <c r="E134" s="65"/>
      <c r="F134" s="65"/>
      <c r="G134" s="65"/>
      <c r="H134" s="65"/>
      <c r="I134" s="66"/>
    </row>
    <row r="135" spans="1:9" x14ac:dyDescent="0.25">
      <c r="A135" s="198" t="s">
        <v>1055</v>
      </c>
      <c r="B135" s="65">
        <v>17264</v>
      </c>
      <c r="C135" s="65"/>
      <c r="D135" s="65"/>
      <c r="E135" s="65"/>
      <c r="F135" s="65"/>
      <c r="G135" s="65"/>
      <c r="H135" s="65"/>
      <c r="I135" s="66"/>
    </row>
    <row r="136" spans="1:9" x14ac:dyDescent="0.25">
      <c r="A136" s="198" t="s">
        <v>1056</v>
      </c>
      <c r="B136" s="65">
        <v>17854</v>
      </c>
      <c r="C136" s="65"/>
      <c r="D136" s="65"/>
      <c r="E136" s="65"/>
      <c r="F136" s="65"/>
      <c r="G136" s="65"/>
      <c r="H136" s="65"/>
      <c r="I136" s="66"/>
    </row>
    <row r="137" spans="1:9" x14ac:dyDescent="0.25">
      <c r="A137" s="198" t="s">
        <v>1057</v>
      </c>
      <c r="B137" s="65">
        <v>32469</v>
      </c>
      <c r="C137" s="65"/>
      <c r="D137" s="65"/>
      <c r="E137" s="65"/>
      <c r="F137" s="65"/>
      <c r="G137" s="65"/>
      <c r="H137" s="65"/>
      <c r="I137" s="66"/>
    </row>
    <row r="138" spans="1:9" x14ac:dyDescent="0.25">
      <c r="A138" s="198" t="s">
        <v>1058</v>
      </c>
      <c r="B138" s="65">
        <v>14817</v>
      </c>
      <c r="C138" s="65"/>
      <c r="D138" s="65"/>
      <c r="E138" s="65"/>
      <c r="F138" s="65"/>
      <c r="G138" s="65"/>
      <c r="H138" s="65"/>
      <c r="I138" s="66"/>
    </row>
    <row r="139" spans="1:9" x14ac:dyDescent="0.25">
      <c r="A139" s="198" t="s">
        <v>1059</v>
      </c>
      <c r="B139" s="65">
        <v>15460</v>
      </c>
      <c r="C139" s="65"/>
      <c r="D139" s="65"/>
      <c r="E139" s="65"/>
      <c r="F139" s="65"/>
      <c r="G139" s="65"/>
      <c r="H139" s="65"/>
      <c r="I139" s="66"/>
    </row>
    <row r="140" spans="1:9" x14ac:dyDescent="0.25">
      <c r="A140" s="198" t="s">
        <v>1060</v>
      </c>
      <c r="B140" s="65">
        <v>11526</v>
      </c>
      <c r="C140" s="65"/>
      <c r="D140" s="65"/>
      <c r="E140" s="65"/>
      <c r="F140" s="65"/>
      <c r="G140" s="65"/>
      <c r="H140" s="65"/>
      <c r="I140" s="66"/>
    </row>
    <row r="141" spans="1:9" x14ac:dyDescent="0.25">
      <c r="A141" s="198" t="s">
        <v>1061</v>
      </c>
      <c r="B141" s="65">
        <v>19290</v>
      </c>
      <c r="C141" s="65"/>
      <c r="D141" s="65"/>
      <c r="E141" s="65"/>
      <c r="F141" s="65"/>
      <c r="G141" s="65"/>
      <c r="H141" s="65"/>
      <c r="I141" s="66"/>
    </row>
    <row r="142" spans="1:9" x14ac:dyDescent="0.25">
      <c r="A142" s="198" t="s">
        <v>1062</v>
      </c>
      <c r="B142" s="65">
        <v>39828</v>
      </c>
      <c r="C142" s="65"/>
      <c r="D142" s="65"/>
      <c r="E142" s="65"/>
      <c r="F142" s="65"/>
      <c r="G142" s="65"/>
      <c r="H142" s="65"/>
      <c r="I142" s="66"/>
    </row>
    <row r="143" spans="1:9" x14ac:dyDescent="0.25">
      <c r="A143" s="198" t="s">
        <v>1063</v>
      </c>
      <c r="B143" s="65">
        <v>17954</v>
      </c>
      <c r="C143" s="65"/>
      <c r="D143" s="65"/>
      <c r="E143" s="65"/>
      <c r="F143" s="65"/>
      <c r="G143" s="65"/>
      <c r="H143" s="65"/>
      <c r="I143" s="66"/>
    </row>
    <row r="144" spans="1:9" x14ac:dyDescent="0.25">
      <c r="A144" s="198" t="s">
        <v>1064</v>
      </c>
      <c r="B144" s="65">
        <v>30299</v>
      </c>
      <c r="C144" s="65"/>
      <c r="D144" s="65"/>
      <c r="E144" s="65"/>
      <c r="F144" s="65"/>
      <c r="G144" s="65"/>
      <c r="H144" s="65"/>
      <c r="I144" s="66"/>
    </row>
    <row r="145" spans="1:9" x14ac:dyDescent="0.25">
      <c r="A145" s="198" t="s">
        <v>1065</v>
      </c>
      <c r="B145" s="65">
        <v>13071</v>
      </c>
      <c r="C145" s="65"/>
      <c r="D145" s="65"/>
      <c r="E145" s="65"/>
      <c r="F145" s="65"/>
      <c r="G145" s="65"/>
      <c r="H145" s="65"/>
      <c r="I145" s="66"/>
    </row>
    <row r="146" spans="1:9" x14ac:dyDescent="0.25">
      <c r="A146" s="198" t="s">
        <v>1066</v>
      </c>
      <c r="B146" s="65">
        <v>17336</v>
      </c>
      <c r="C146" s="65"/>
      <c r="D146" s="65"/>
      <c r="E146" s="65"/>
      <c r="F146" s="65"/>
      <c r="G146" s="65"/>
      <c r="H146" s="65"/>
      <c r="I146" s="66"/>
    </row>
    <row r="147" spans="1:9" x14ac:dyDescent="0.25">
      <c r="A147" s="198" t="s">
        <v>1067</v>
      </c>
      <c r="B147" s="65">
        <v>27517</v>
      </c>
      <c r="C147" s="65"/>
      <c r="D147" s="65"/>
      <c r="E147" s="65"/>
      <c r="F147" s="65"/>
      <c r="G147" s="65"/>
      <c r="H147" s="65"/>
      <c r="I147" s="66"/>
    </row>
    <row r="148" spans="1:9" x14ac:dyDescent="0.25">
      <c r="A148" s="198" t="s">
        <v>1068</v>
      </c>
      <c r="B148" s="65">
        <v>68030</v>
      </c>
      <c r="C148" s="65"/>
      <c r="D148" s="65"/>
      <c r="E148" s="65"/>
      <c r="F148" s="65"/>
      <c r="G148" s="65"/>
      <c r="H148" s="65"/>
      <c r="I148" s="66"/>
    </row>
    <row r="149" spans="1:9" x14ac:dyDescent="0.25">
      <c r="A149" s="198" t="s">
        <v>1069</v>
      </c>
      <c r="B149" s="65">
        <v>28413</v>
      </c>
      <c r="C149" s="65"/>
      <c r="D149" s="65"/>
      <c r="E149" s="65"/>
      <c r="F149" s="65"/>
      <c r="G149" s="65"/>
      <c r="H149" s="65"/>
      <c r="I149" s="66"/>
    </row>
    <row r="150" spans="1:9" x14ac:dyDescent="0.25">
      <c r="A150" s="198" t="s">
        <v>1070</v>
      </c>
      <c r="B150" s="65">
        <v>15124</v>
      </c>
      <c r="C150" s="65"/>
      <c r="D150" s="65"/>
      <c r="E150" s="65"/>
      <c r="F150" s="65"/>
      <c r="G150" s="65"/>
      <c r="H150" s="65"/>
      <c r="I150" s="66"/>
    </row>
    <row r="151" spans="1:9" x14ac:dyDescent="0.25">
      <c r="A151" s="198" t="s">
        <v>1071</v>
      </c>
      <c r="B151" s="65">
        <v>22378</v>
      </c>
      <c r="C151" s="65"/>
      <c r="D151" s="65"/>
      <c r="E151" s="65"/>
      <c r="F151" s="65"/>
      <c r="G151" s="65"/>
      <c r="H151" s="65"/>
      <c r="I151" s="66"/>
    </row>
    <row r="152" spans="1:9" x14ac:dyDescent="0.25">
      <c r="A152" s="198" t="s">
        <v>1072</v>
      </c>
      <c r="B152" s="65">
        <v>16840</v>
      </c>
      <c r="C152" s="65"/>
      <c r="D152" s="65"/>
      <c r="E152" s="65"/>
      <c r="F152" s="65"/>
      <c r="G152" s="65"/>
      <c r="H152" s="65"/>
      <c r="I152" s="66"/>
    </row>
    <row r="153" spans="1:9" x14ac:dyDescent="0.25">
      <c r="A153" s="198" t="s">
        <v>1073</v>
      </c>
      <c r="B153" s="65">
        <v>6380</v>
      </c>
      <c r="C153" s="65"/>
      <c r="D153" s="65"/>
      <c r="E153" s="65"/>
      <c r="F153" s="65"/>
      <c r="G153" s="65"/>
      <c r="H153" s="65"/>
      <c r="I153" s="66"/>
    </row>
    <row r="154" spans="1:9" x14ac:dyDescent="0.25">
      <c r="A154" s="198" t="s">
        <v>1074</v>
      </c>
      <c r="B154" s="65">
        <v>39541</v>
      </c>
      <c r="C154" s="65"/>
      <c r="D154" s="65"/>
      <c r="E154" s="65"/>
      <c r="F154" s="65"/>
      <c r="G154" s="65"/>
      <c r="H154" s="65"/>
      <c r="I154" s="66"/>
    </row>
    <row r="155" spans="1:9" x14ac:dyDescent="0.25">
      <c r="A155" s="198" t="s">
        <v>1075</v>
      </c>
      <c r="B155" s="65">
        <v>10693</v>
      </c>
      <c r="C155" s="65"/>
      <c r="D155" s="65"/>
      <c r="E155" s="65"/>
      <c r="F155" s="65"/>
      <c r="G155" s="65"/>
      <c r="H155" s="65"/>
      <c r="I155" s="66"/>
    </row>
    <row r="156" spans="1:9" x14ac:dyDescent="0.25">
      <c r="A156" s="198" t="s">
        <v>1076</v>
      </c>
      <c r="B156" s="65">
        <v>5116</v>
      </c>
      <c r="C156" s="65"/>
      <c r="D156" s="65"/>
      <c r="E156" s="65"/>
      <c r="F156" s="65"/>
      <c r="G156" s="65"/>
      <c r="H156" s="65"/>
      <c r="I156" s="66"/>
    </row>
    <row r="157" spans="1:9" x14ac:dyDescent="0.25">
      <c r="A157" s="198" t="s">
        <v>1077</v>
      </c>
      <c r="B157" s="65">
        <v>13718</v>
      </c>
      <c r="C157" s="65"/>
      <c r="D157" s="65"/>
      <c r="E157" s="65"/>
      <c r="F157" s="65"/>
      <c r="G157" s="65"/>
      <c r="H157" s="65"/>
      <c r="I157" s="66"/>
    </row>
    <row r="158" spans="1:9" x14ac:dyDescent="0.25">
      <c r="A158" s="198" t="s">
        <v>1078</v>
      </c>
      <c r="B158" s="65">
        <v>10483</v>
      </c>
      <c r="C158" s="65"/>
      <c r="D158" s="65"/>
      <c r="E158" s="65"/>
      <c r="F158" s="65"/>
      <c r="G158" s="65"/>
      <c r="H158" s="65"/>
      <c r="I158" s="66"/>
    </row>
    <row r="159" spans="1:9" x14ac:dyDescent="0.25">
      <c r="A159" s="198" t="s">
        <v>1079</v>
      </c>
      <c r="B159" s="65">
        <v>11019</v>
      </c>
      <c r="C159" s="65"/>
      <c r="D159" s="65"/>
      <c r="E159" s="65"/>
      <c r="F159" s="65"/>
      <c r="G159" s="65"/>
      <c r="H159" s="65"/>
      <c r="I159" s="66"/>
    </row>
    <row r="160" spans="1:9" x14ac:dyDescent="0.25">
      <c r="A160" s="198" t="s">
        <v>1080</v>
      </c>
      <c r="B160" s="65">
        <v>17088</v>
      </c>
      <c r="C160" s="65"/>
      <c r="D160" s="65"/>
      <c r="E160" s="65"/>
      <c r="F160" s="65"/>
      <c r="G160" s="65"/>
      <c r="H160" s="65"/>
      <c r="I160" s="66"/>
    </row>
    <row r="161" spans="1:9" x14ac:dyDescent="0.25">
      <c r="A161" s="198" t="s">
        <v>1081</v>
      </c>
      <c r="B161" s="65">
        <v>20983</v>
      </c>
      <c r="C161" s="65"/>
      <c r="D161" s="65"/>
      <c r="E161" s="65"/>
      <c r="F161" s="65"/>
      <c r="G161" s="65"/>
      <c r="H161" s="65"/>
      <c r="I161" s="66"/>
    </row>
    <row r="162" spans="1:9" x14ac:dyDescent="0.25">
      <c r="A162" s="198" t="s">
        <v>1082</v>
      </c>
      <c r="B162" s="65">
        <v>6488</v>
      </c>
      <c r="C162" s="65"/>
      <c r="D162" s="65"/>
      <c r="E162" s="65"/>
      <c r="F162" s="65"/>
      <c r="G162" s="65"/>
      <c r="H162" s="65"/>
      <c r="I162" s="66"/>
    </row>
    <row r="163" spans="1:9" x14ac:dyDescent="0.25">
      <c r="A163" s="198" t="s">
        <v>1083</v>
      </c>
      <c r="B163" s="65">
        <v>33665</v>
      </c>
      <c r="C163" s="65"/>
      <c r="D163" s="65"/>
      <c r="E163" s="65"/>
      <c r="F163" s="65"/>
      <c r="G163" s="65"/>
      <c r="H163" s="65"/>
      <c r="I163" s="66"/>
    </row>
    <row r="164" spans="1:9" x14ac:dyDescent="0.25">
      <c r="A164" s="198" t="s">
        <v>1084</v>
      </c>
      <c r="B164" s="65">
        <v>5261</v>
      </c>
      <c r="C164" s="65"/>
      <c r="D164" s="65"/>
      <c r="E164" s="65"/>
      <c r="F164" s="65"/>
      <c r="G164" s="65"/>
      <c r="H164" s="65"/>
      <c r="I164" s="66"/>
    </row>
    <row r="165" spans="1:9" ht="30" x14ac:dyDescent="0.25">
      <c r="A165" s="198" t="s">
        <v>1085</v>
      </c>
      <c r="B165" s="65">
        <v>4667</v>
      </c>
      <c r="C165" s="65"/>
      <c r="D165" s="65"/>
      <c r="E165" s="65"/>
      <c r="F165" s="65"/>
      <c r="G165" s="65"/>
      <c r="H165" s="65"/>
      <c r="I165" s="66"/>
    </row>
    <row r="166" spans="1:9" x14ac:dyDescent="0.25">
      <c r="A166" s="198" t="s">
        <v>1086</v>
      </c>
      <c r="B166" s="65">
        <v>30860</v>
      </c>
      <c r="C166" s="65"/>
      <c r="D166" s="65"/>
      <c r="E166" s="65"/>
      <c r="F166" s="65"/>
      <c r="G166" s="65"/>
      <c r="H166" s="65"/>
      <c r="I166" s="66"/>
    </row>
    <row r="167" spans="1:9" x14ac:dyDescent="0.25">
      <c r="A167" s="198" t="s">
        <v>1087</v>
      </c>
      <c r="B167" s="65">
        <v>68321</v>
      </c>
      <c r="C167" s="65"/>
      <c r="D167" s="65"/>
      <c r="E167" s="65"/>
      <c r="F167" s="65"/>
      <c r="G167" s="65"/>
      <c r="H167" s="65"/>
      <c r="I167" s="66"/>
    </row>
    <row r="168" spans="1:9" x14ac:dyDescent="0.25">
      <c r="A168" s="198" t="s">
        <v>1088</v>
      </c>
      <c r="B168" s="65">
        <v>69271</v>
      </c>
      <c r="C168" s="65"/>
      <c r="D168" s="65"/>
      <c r="E168" s="65"/>
      <c r="F168" s="65"/>
      <c r="G168" s="65"/>
      <c r="H168" s="65"/>
      <c r="I168" s="66"/>
    </row>
    <row r="169" spans="1:9" x14ac:dyDescent="0.25">
      <c r="A169" s="198" t="s">
        <v>1089</v>
      </c>
      <c r="B169" s="65">
        <v>20058</v>
      </c>
      <c r="C169" s="65"/>
      <c r="D169" s="65"/>
      <c r="E169" s="65"/>
      <c r="F169" s="65"/>
      <c r="G169" s="65"/>
      <c r="H169" s="65"/>
      <c r="I169" s="66"/>
    </row>
    <row r="170" spans="1:9" ht="30" x14ac:dyDescent="0.25">
      <c r="A170" s="198" t="s">
        <v>1090</v>
      </c>
      <c r="B170" s="65">
        <v>28150</v>
      </c>
      <c r="C170" s="65"/>
      <c r="D170" s="65"/>
      <c r="E170" s="65"/>
      <c r="F170" s="65"/>
      <c r="G170" s="65"/>
      <c r="H170" s="65"/>
      <c r="I170" s="66"/>
    </row>
    <row r="171" spans="1:9" x14ac:dyDescent="0.25">
      <c r="A171" s="198" t="s">
        <v>1091</v>
      </c>
      <c r="B171" s="65">
        <v>24922</v>
      </c>
      <c r="C171" s="65"/>
      <c r="D171" s="65"/>
      <c r="E171" s="65"/>
      <c r="F171" s="65"/>
      <c r="G171" s="65"/>
      <c r="H171" s="65"/>
      <c r="I171" s="66"/>
    </row>
    <row r="172" spans="1:9" x14ac:dyDescent="0.25">
      <c r="A172" s="198" t="s">
        <v>1092</v>
      </c>
      <c r="B172" s="65">
        <v>10944</v>
      </c>
      <c r="C172" s="65"/>
      <c r="D172" s="65"/>
      <c r="E172" s="65"/>
      <c r="F172" s="65"/>
      <c r="G172" s="65"/>
      <c r="H172" s="65"/>
      <c r="I172" s="66"/>
    </row>
    <row r="173" spans="1:9" ht="30" x14ac:dyDescent="0.25">
      <c r="A173" s="198" t="s">
        <v>1093</v>
      </c>
      <c r="B173" s="65">
        <v>9612</v>
      </c>
      <c r="C173" s="65"/>
      <c r="D173" s="65"/>
      <c r="E173" s="65"/>
      <c r="F173" s="65"/>
      <c r="G173" s="65"/>
      <c r="H173" s="65"/>
      <c r="I173" s="66"/>
    </row>
    <row r="174" spans="1:9" x14ac:dyDescent="0.25">
      <c r="A174" s="198" t="s">
        <v>1094</v>
      </c>
      <c r="B174" s="65">
        <v>14253</v>
      </c>
      <c r="C174" s="65"/>
      <c r="D174" s="65"/>
      <c r="E174" s="65"/>
      <c r="F174" s="65"/>
      <c r="G174" s="65"/>
      <c r="H174" s="65"/>
      <c r="I174" s="66"/>
    </row>
    <row r="175" spans="1:9" x14ac:dyDescent="0.25">
      <c r="A175" s="198" t="s">
        <v>1095</v>
      </c>
      <c r="B175" s="65">
        <v>16442</v>
      </c>
      <c r="C175" s="65"/>
      <c r="D175" s="65"/>
      <c r="E175" s="65"/>
      <c r="F175" s="65"/>
      <c r="G175" s="65"/>
      <c r="H175" s="65"/>
      <c r="I175" s="66"/>
    </row>
    <row r="176" spans="1:9" x14ac:dyDescent="0.25">
      <c r="A176" s="198" t="s">
        <v>1096</v>
      </c>
      <c r="B176" s="65">
        <v>31819</v>
      </c>
      <c r="C176" s="65"/>
      <c r="D176" s="65"/>
      <c r="E176" s="65"/>
      <c r="F176" s="65"/>
      <c r="G176" s="65"/>
      <c r="H176" s="65"/>
      <c r="I176" s="66"/>
    </row>
    <row r="177" spans="1:9" x14ac:dyDescent="0.25">
      <c r="A177" s="198" t="s">
        <v>1097</v>
      </c>
      <c r="B177" s="65">
        <v>22720</v>
      </c>
      <c r="C177" s="65"/>
      <c r="D177" s="65"/>
      <c r="E177" s="65"/>
      <c r="F177" s="65"/>
      <c r="G177" s="65"/>
      <c r="H177" s="65"/>
      <c r="I177" s="66"/>
    </row>
    <row r="178" spans="1:9" x14ac:dyDescent="0.25">
      <c r="A178" s="198" t="s">
        <v>1098</v>
      </c>
      <c r="B178" s="65">
        <v>6289</v>
      </c>
      <c r="C178" s="65"/>
      <c r="D178" s="65"/>
      <c r="E178" s="65"/>
      <c r="F178" s="65"/>
      <c r="G178" s="65"/>
      <c r="H178" s="65"/>
      <c r="I178" s="66"/>
    </row>
    <row r="179" spans="1:9" ht="30" x14ac:dyDescent="0.25">
      <c r="A179" s="198" t="s">
        <v>1099</v>
      </c>
      <c r="B179" s="65">
        <v>33049</v>
      </c>
      <c r="C179" s="65"/>
      <c r="D179" s="65"/>
      <c r="E179" s="65"/>
      <c r="F179" s="65"/>
      <c r="G179" s="65"/>
      <c r="H179" s="65"/>
      <c r="I179" s="66"/>
    </row>
    <row r="180" spans="1:9" x14ac:dyDescent="0.25">
      <c r="A180" s="198" t="s">
        <v>1100</v>
      </c>
      <c r="B180" s="65">
        <v>5144</v>
      </c>
      <c r="C180" s="65"/>
      <c r="D180" s="65"/>
      <c r="E180" s="65"/>
      <c r="F180" s="65"/>
      <c r="G180" s="65"/>
      <c r="H180" s="65"/>
      <c r="I180" s="66"/>
    </row>
    <row r="181" spans="1:9" x14ac:dyDescent="0.25">
      <c r="A181" s="198" t="s">
        <v>1101</v>
      </c>
      <c r="B181" s="65">
        <v>7062</v>
      </c>
      <c r="C181" s="65"/>
      <c r="D181" s="65"/>
      <c r="E181" s="65"/>
      <c r="F181" s="65"/>
      <c r="G181" s="65"/>
      <c r="H181" s="65"/>
      <c r="I181" s="66"/>
    </row>
    <row r="182" spans="1:9" ht="30" x14ac:dyDescent="0.25">
      <c r="A182" s="198" t="s">
        <v>1102</v>
      </c>
      <c r="B182" s="65">
        <v>12854</v>
      </c>
      <c r="C182" s="65"/>
      <c r="D182" s="65"/>
      <c r="E182" s="65"/>
      <c r="F182" s="65"/>
      <c r="G182" s="65"/>
      <c r="H182" s="65"/>
      <c r="I182" s="66"/>
    </row>
    <row r="183" spans="1:9" x14ac:dyDescent="0.25">
      <c r="A183" s="198" t="s">
        <v>1103</v>
      </c>
      <c r="B183" s="65">
        <v>18917</v>
      </c>
      <c r="C183" s="65"/>
      <c r="D183" s="65"/>
      <c r="E183" s="65"/>
      <c r="F183" s="65"/>
      <c r="G183" s="65"/>
      <c r="H183" s="65"/>
      <c r="I183" s="66"/>
    </row>
    <row r="184" spans="1:9" x14ac:dyDescent="0.25">
      <c r="A184" s="198" t="s">
        <v>1104</v>
      </c>
      <c r="B184" s="65">
        <v>13495</v>
      </c>
      <c r="C184" s="65"/>
      <c r="D184" s="65"/>
      <c r="E184" s="65"/>
      <c r="F184" s="65"/>
      <c r="G184" s="65"/>
      <c r="H184" s="65"/>
      <c r="I184" s="66"/>
    </row>
    <row r="185" spans="1:9" x14ac:dyDescent="0.25">
      <c r="A185" s="198" t="s">
        <v>1105</v>
      </c>
      <c r="B185" s="65">
        <v>10365</v>
      </c>
      <c r="C185" s="65"/>
      <c r="D185" s="65"/>
      <c r="E185" s="65"/>
      <c r="F185" s="65"/>
      <c r="G185" s="65"/>
      <c r="H185" s="65"/>
      <c r="I185" s="66"/>
    </row>
    <row r="186" spans="1:9" x14ac:dyDescent="0.25">
      <c r="A186" s="198" t="s">
        <v>1106</v>
      </c>
      <c r="B186" s="65">
        <v>14834</v>
      </c>
      <c r="C186" s="65"/>
      <c r="D186" s="65"/>
      <c r="E186" s="65"/>
      <c r="F186" s="65"/>
      <c r="G186" s="65"/>
      <c r="H186" s="65"/>
      <c r="I186" s="66"/>
    </row>
    <row r="187" spans="1:9" x14ac:dyDescent="0.25">
      <c r="A187" s="198" t="s">
        <v>1107</v>
      </c>
      <c r="B187" s="65">
        <v>23182</v>
      </c>
      <c r="C187" s="65"/>
      <c r="D187" s="65"/>
      <c r="E187" s="65"/>
      <c r="F187" s="65"/>
      <c r="G187" s="65"/>
      <c r="H187" s="65"/>
      <c r="I187" s="66"/>
    </row>
    <row r="188" spans="1:9" x14ac:dyDescent="0.25">
      <c r="A188" s="198" t="s">
        <v>1108</v>
      </c>
      <c r="B188" s="65">
        <v>107384</v>
      </c>
      <c r="C188" s="65"/>
      <c r="D188" s="65"/>
      <c r="E188" s="65"/>
      <c r="F188" s="65"/>
      <c r="G188" s="65"/>
      <c r="H188" s="65"/>
      <c r="I188" s="66"/>
    </row>
    <row r="189" spans="1:9" x14ac:dyDescent="0.25">
      <c r="A189" s="198" t="s">
        <v>1109</v>
      </c>
      <c r="B189" s="65">
        <v>7432</v>
      </c>
      <c r="C189" s="65"/>
      <c r="D189" s="65"/>
      <c r="E189" s="65"/>
      <c r="F189" s="65"/>
      <c r="G189" s="65"/>
      <c r="H189" s="65"/>
      <c r="I189" s="66"/>
    </row>
    <row r="190" spans="1:9" x14ac:dyDescent="0.25">
      <c r="A190" s="198" t="s">
        <v>1110</v>
      </c>
      <c r="B190" s="65">
        <v>870028</v>
      </c>
      <c r="C190" s="65"/>
      <c r="D190" s="65"/>
      <c r="E190" s="65"/>
      <c r="F190" s="65"/>
      <c r="G190" s="65"/>
      <c r="H190" s="65"/>
      <c r="I190" s="66"/>
    </row>
    <row r="191" spans="1:9" ht="30" x14ac:dyDescent="0.25">
      <c r="A191" s="198" t="s">
        <v>1111</v>
      </c>
      <c r="B191" s="65">
        <v>22772</v>
      </c>
      <c r="C191" s="65"/>
      <c r="D191" s="65"/>
      <c r="E191" s="65"/>
      <c r="F191" s="65"/>
      <c r="G191" s="65"/>
      <c r="H191" s="65"/>
      <c r="I191" s="66"/>
    </row>
    <row r="192" spans="1:9" x14ac:dyDescent="0.25">
      <c r="A192" s="198" t="s">
        <v>1112</v>
      </c>
      <c r="B192" s="65">
        <v>34859</v>
      </c>
      <c r="C192" s="65"/>
      <c r="D192" s="65"/>
      <c r="E192" s="65"/>
      <c r="F192" s="65"/>
      <c r="G192" s="65"/>
      <c r="H192" s="65"/>
      <c r="I192" s="66"/>
    </row>
    <row r="193" spans="1:9" ht="30" x14ac:dyDescent="0.25">
      <c r="A193" s="198" t="s">
        <v>1113</v>
      </c>
      <c r="B193" s="65">
        <v>10927</v>
      </c>
      <c r="C193" s="65"/>
      <c r="D193" s="65"/>
      <c r="E193" s="65"/>
      <c r="F193" s="65"/>
      <c r="G193" s="65"/>
      <c r="H193" s="65"/>
      <c r="I193" s="66"/>
    </row>
    <row r="194" spans="1:9" x14ac:dyDescent="0.25">
      <c r="A194" s="198" t="s">
        <v>1114</v>
      </c>
      <c r="B194" s="65">
        <v>4024</v>
      </c>
      <c r="C194" s="65"/>
      <c r="D194" s="65"/>
      <c r="E194" s="65"/>
      <c r="F194" s="65"/>
      <c r="G194" s="65"/>
      <c r="H194" s="65"/>
      <c r="I194" s="66"/>
    </row>
    <row r="195" spans="1:9" ht="30" x14ac:dyDescent="0.25">
      <c r="A195" s="198" t="s">
        <v>1115</v>
      </c>
      <c r="B195" s="65">
        <v>14870</v>
      </c>
      <c r="C195" s="65"/>
      <c r="D195" s="65"/>
      <c r="E195" s="65"/>
      <c r="F195" s="65"/>
      <c r="G195" s="65"/>
      <c r="H195" s="65"/>
      <c r="I195" s="66"/>
    </row>
    <row r="196" spans="1:9" ht="30" x14ac:dyDescent="0.25">
      <c r="A196" s="198" t="s">
        <v>1116</v>
      </c>
      <c r="B196" s="65">
        <v>6671</v>
      </c>
      <c r="C196" s="65"/>
      <c r="D196" s="65"/>
      <c r="E196" s="65"/>
      <c r="F196" s="65"/>
      <c r="G196" s="65"/>
      <c r="H196" s="65"/>
      <c r="I196" s="66"/>
    </row>
    <row r="197" spans="1:9" x14ac:dyDescent="0.25">
      <c r="A197" s="198" t="s">
        <v>1117</v>
      </c>
      <c r="B197" s="65">
        <v>4400</v>
      </c>
      <c r="C197" s="65"/>
      <c r="D197" s="65"/>
      <c r="E197" s="65"/>
      <c r="F197" s="65"/>
      <c r="G197" s="65"/>
      <c r="H197" s="65"/>
      <c r="I197" s="66"/>
    </row>
    <row r="198" spans="1:9" x14ac:dyDescent="0.25">
      <c r="A198" s="198" t="s">
        <v>1118</v>
      </c>
      <c r="B198" s="65">
        <v>18406</v>
      </c>
      <c r="C198" s="65"/>
      <c r="D198" s="65"/>
      <c r="E198" s="65"/>
      <c r="F198" s="65"/>
      <c r="G198" s="65"/>
      <c r="H198" s="65"/>
      <c r="I198" s="66"/>
    </row>
    <row r="199" spans="1:9" x14ac:dyDescent="0.25">
      <c r="A199" s="198" t="s">
        <v>1119</v>
      </c>
      <c r="B199" s="65">
        <v>10815</v>
      </c>
      <c r="C199" s="65"/>
      <c r="D199" s="65"/>
      <c r="E199" s="65"/>
      <c r="F199" s="65"/>
      <c r="G199" s="65"/>
      <c r="H199" s="65"/>
      <c r="I199" s="66"/>
    </row>
    <row r="200" spans="1:9" x14ac:dyDescent="0.25">
      <c r="A200" s="198" t="s">
        <v>1120</v>
      </c>
      <c r="B200" s="65">
        <v>8571</v>
      </c>
      <c r="C200" s="65"/>
      <c r="D200" s="65"/>
      <c r="E200" s="65"/>
      <c r="F200" s="65"/>
      <c r="G200" s="65"/>
      <c r="H200" s="65"/>
      <c r="I200" s="66"/>
    </row>
    <row r="201" spans="1:9" x14ac:dyDescent="0.25">
      <c r="A201" s="198" t="s">
        <v>1121</v>
      </c>
      <c r="B201" s="65">
        <v>16242</v>
      </c>
      <c r="C201" s="65"/>
      <c r="D201" s="65"/>
      <c r="E201" s="65"/>
      <c r="F201" s="65"/>
      <c r="G201" s="65"/>
      <c r="H201" s="65"/>
      <c r="I201" s="66"/>
    </row>
    <row r="202" spans="1:9" x14ac:dyDescent="0.25">
      <c r="A202" s="198" t="s">
        <v>624</v>
      </c>
      <c r="B202" s="65">
        <v>9120</v>
      </c>
      <c r="C202" s="65"/>
      <c r="D202" s="65"/>
      <c r="E202" s="65"/>
      <c r="F202" s="65"/>
      <c r="G202" s="65"/>
      <c r="H202" s="65"/>
      <c r="I202" s="66"/>
    </row>
    <row r="203" spans="1:9" x14ac:dyDescent="0.25">
      <c r="A203" s="198" t="s">
        <v>1122</v>
      </c>
      <c r="B203" s="65">
        <v>15114</v>
      </c>
      <c r="C203" s="65"/>
      <c r="D203" s="65"/>
      <c r="E203" s="65"/>
      <c r="F203" s="65"/>
      <c r="G203" s="65"/>
      <c r="H203" s="65"/>
      <c r="I203" s="66"/>
    </row>
    <row r="204" spans="1:9" x14ac:dyDescent="0.25">
      <c r="A204" s="198" t="s">
        <v>1123</v>
      </c>
      <c r="B204" s="65">
        <v>10378</v>
      </c>
      <c r="C204" s="65"/>
      <c r="D204" s="65"/>
      <c r="E204" s="65"/>
      <c r="F204" s="65"/>
      <c r="G204" s="65"/>
      <c r="H204" s="65"/>
      <c r="I204" s="66"/>
    </row>
    <row r="205" spans="1:9" x14ac:dyDescent="0.25">
      <c r="A205" s="198" t="s">
        <v>1124</v>
      </c>
      <c r="B205" s="65">
        <v>4287</v>
      </c>
      <c r="C205" s="65"/>
      <c r="D205" s="65"/>
      <c r="E205" s="65"/>
      <c r="F205" s="65"/>
      <c r="G205" s="65"/>
      <c r="H205" s="65"/>
      <c r="I205" s="66"/>
    </row>
    <row r="206" spans="1:9" x14ac:dyDescent="0.25">
      <c r="A206" s="198" t="s">
        <v>1125</v>
      </c>
      <c r="B206" s="65">
        <v>6393</v>
      </c>
      <c r="C206" s="65"/>
      <c r="D206" s="65"/>
      <c r="E206" s="65"/>
      <c r="F206" s="65"/>
      <c r="G206" s="65"/>
      <c r="H206" s="65"/>
      <c r="I206" s="66"/>
    </row>
    <row r="207" spans="1:9" x14ac:dyDescent="0.25">
      <c r="A207" s="198" t="s">
        <v>1126</v>
      </c>
      <c r="B207" s="65">
        <v>26401</v>
      </c>
      <c r="C207" s="65"/>
      <c r="D207" s="65"/>
      <c r="E207" s="65"/>
      <c r="F207" s="65"/>
      <c r="G207" s="65"/>
      <c r="H207" s="65"/>
      <c r="I207" s="66"/>
    </row>
    <row r="208" spans="1:9" x14ac:dyDescent="0.25">
      <c r="A208" s="198" t="s">
        <v>1127</v>
      </c>
      <c r="B208" s="65">
        <v>129692</v>
      </c>
      <c r="C208" s="65"/>
      <c r="D208" s="65"/>
      <c r="E208" s="65"/>
      <c r="F208" s="65"/>
      <c r="G208" s="65"/>
      <c r="H208" s="65"/>
      <c r="I208" s="66"/>
    </row>
    <row r="209" spans="1:9" x14ac:dyDescent="0.25">
      <c r="A209" s="198" t="s">
        <v>1128</v>
      </c>
      <c r="B209" s="65">
        <v>16402</v>
      </c>
      <c r="C209" s="65"/>
      <c r="D209" s="65"/>
      <c r="E209" s="65"/>
      <c r="F209" s="65"/>
      <c r="G209" s="65"/>
      <c r="H209" s="65"/>
      <c r="I209" s="66"/>
    </row>
    <row r="210" spans="1:9" x14ac:dyDescent="0.25">
      <c r="A210" s="198" t="s">
        <v>1129</v>
      </c>
      <c r="B210" s="65">
        <v>5527</v>
      </c>
      <c r="C210" s="65"/>
      <c r="D210" s="65"/>
      <c r="E210" s="65"/>
      <c r="F210" s="65"/>
      <c r="G210" s="65"/>
      <c r="H210" s="65"/>
      <c r="I210" s="66"/>
    </row>
    <row r="211" spans="1:9" x14ac:dyDescent="0.25">
      <c r="A211" s="198" t="s">
        <v>1130</v>
      </c>
      <c r="B211" s="65">
        <v>35411</v>
      </c>
      <c r="C211" s="65"/>
      <c r="D211" s="65"/>
      <c r="E211" s="65"/>
      <c r="F211" s="65"/>
      <c r="G211" s="65"/>
      <c r="H211" s="65"/>
      <c r="I211" s="66"/>
    </row>
    <row r="212" spans="1:9" x14ac:dyDescent="0.25">
      <c r="A212" s="198" t="s">
        <v>1131</v>
      </c>
      <c r="B212" s="65">
        <v>31289</v>
      </c>
      <c r="C212" s="65"/>
      <c r="D212" s="65"/>
      <c r="E212" s="65"/>
      <c r="F212" s="65"/>
      <c r="G212" s="65"/>
      <c r="H212" s="65"/>
      <c r="I212" s="66"/>
    </row>
    <row r="213" spans="1:9" x14ac:dyDescent="0.25">
      <c r="A213" s="198" t="s">
        <v>1132</v>
      </c>
      <c r="B213" s="65">
        <v>17231</v>
      </c>
      <c r="C213" s="65"/>
      <c r="D213" s="65"/>
      <c r="E213" s="65"/>
      <c r="F213" s="65"/>
      <c r="G213" s="65"/>
      <c r="H213" s="65"/>
      <c r="I213" s="66"/>
    </row>
    <row r="214" spans="1:9" x14ac:dyDescent="0.25">
      <c r="A214" s="198" t="s">
        <v>1133</v>
      </c>
      <c r="B214" s="65">
        <v>37728</v>
      </c>
      <c r="C214" s="65"/>
      <c r="D214" s="65"/>
      <c r="E214" s="65"/>
      <c r="F214" s="65"/>
      <c r="G214" s="65"/>
      <c r="H214" s="65"/>
      <c r="I214" s="66"/>
    </row>
    <row r="215" spans="1:9" x14ac:dyDescent="0.25">
      <c r="A215" s="198" t="s">
        <v>1134</v>
      </c>
      <c r="B215" s="65">
        <v>17603</v>
      </c>
      <c r="C215" s="65"/>
      <c r="D215" s="65"/>
      <c r="E215" s="65"/>
      <c r="F215" s="65"/>
      <c r="G215" s="65"/>
      <c r="H215" s="65"/>
      <c r="I215" s="66"/>
    </row>
    <row r="216" spans="1:9" x14ac:dyDescent="0.25">
      <c r="A216" s="198" t="s">
        <v>1135</v>
      </c>
      <c r="B216" s="65">
        <v>34707</v>
      </c>
      <c r="C216" s="65"/>
      <c r="D216" s="65"/>
      <c r="E216" s="65"/>
      <c r="F216" s="65"/>
      <c r="G216" s="65"/>
      <c r="H216" s="65"/>
      <c r="I216" s="66"/>
    </row>
    <row r="217" spans="1:9" x14ac:dyDescent="0.25">
      <c r="A217" s="198" t="s">
        <v>1136</v>
      </c>
      <c r="B217" s="65">
        <v>44190</v>
      </c>
      <c r="C217" s="65"/>
      <c r="D217" s="65"/>
      <c r="E217" s="65"/>
      <c r="F217" s="65"/>
      <c r="G217" s="65"/>
      <c r="H217" s="65"/>
      <c r="I217" s="66"/>
    </row>
    <row r="218" spans="1:9" x14ac:dyDescent="0.25">
      <c r="A218" s="198" t="s">
        <v>1137</v>
      </c>
      <c r="B218" s="65">
        <v>6705</v>
      </c>
      <c r="C218" s="65"/>
      <c r="D218" s="65"/>
      <c r="E218" s="65"/>
      <c r="F218" s="65"/>
      <c r="G218" s="65"/>
      <c r="H218" s="65"/>
      <c r="I218" s="66"/>
    </row>
    <row r="219" spans="1:9" x14ac:dyDescent="0.25">
      <c r="A219" s="198" t="s">
        <v>1138</v>
      </c>
      <c r="B219" s="65">
        <v>29953</v>
      </c>
      <c r="C219" s="65"/>
      <c r="D219" s="65"/>
      <c r="E219" s="65"/>
      <c r="F219" s="65"/>
      <c r="G219" s="65"/>
      <c r="H219" s="65"/>
      <c r="I219" s="66"/>
    </row>
    <row r="220" spans="1:9" x14ac:dyDescent="0.25">
      <c r="A220" s="198" t="s">
        <v>1139</v>
      </c>
      <c r="B220" s="65">
        <v>27462</v>
      </c>
      <c r="C220" s="65"/>
      <c r="D220" s="65"/>
      <c r="E220" s="65"/>
      <c r="F220" s="65"/>
      <c r="G220" s="65"/>
      <c r="H220" s="65"/>
      <c r="I220" s="66"/>
    </row>
    <row r="221" spans="1:9" x14ac:dyDescent="0.25">
      <c r="A221" s="198" t="s">
        <v>1140</v>
      </c>
      <c r="B221" s="65">
        <v>46134</v>
      </c>
      <c r="C221" s="65"/>
      <c r="D221" s="65"/>
      <c r="E221" s="65"/>
      <c r="F221" s="65"/>
      <c r="G221" s="65"/>
      <c r="H221" s="65"/>
      <c r="I221" s="66"/>
    </row>
  </sheetData>
  <sheetProtection sheet="1" objects="1" scenarios="1"/>
  <mergeCells count="1">
    <mergeCell ref="B2:B3"/>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8"/>
  <sheetViews>
    <sheetView workbookViewId="0">
      <selection activeCell="G6" sqref="G6"/>
    </sheetView>
  </sheetViews>
  <sheetFormatPr defaultRowHeight="15" x14ac:dyDescent="0.25"/>
  <cols>
    <col min="1" max="1" width="13.5703125" customWidth="1"/>
    <col min="2" max="2" width="12.140625" customWidth="1"/>
  </cols>
  <sheetData>
    <row r="1" spans="1:2" x14ac:dyDescent="0.25">
      <c r="A1" t="s">
        <v>358</v>
      </c>
      <c r="B1" t="s">
        <v>581</v>
      </c>
    </row>
    <row r="2" spans="1:2" x14ac:dyDescent="0.25">
      <c r="A2" s="61" t="s">
        <v>360</v>
      </c>
      <c r="B2" s="70">
        <v>5806.44</v>
      </c>
    </row>
    <row r="3" spans="1:2" x14ac:dyDescent="0.25">
      <c r="A3" s="61" t="s">
        <v>361</v>
      </c>
      <c r="B3" s="61">
        <v>371.34</v>
      </c>
    </row>
    <row r="4" spans="1:2" ht="30" x14ac:dyDescent="0.25">
      <c r="A4" s="61" t="s">
        <v>362</v>
      </c>
      <c r="B4" s="61">
        <v>443.27</v>
      </c>
    </row>
    <row r="5" spans="1:2" x14ac:dyDescent="0.25">
      <c r="A5" s="61" t="s">
        <v>363</v>
      </c>
      <c r="B5" s="70">
        <v>1457.92</v>
      </c>
    </row>
    <row r="6" spans="1:2" x14ac:dyDescent="0.25">
      <c r="A6" s="61" t="s">
        <v>364</v>
      </c>
      <c r="B6" s="70">
        <v>1942.11</v>
      </c>
    </row>
    <row r="7" spans="1:2" ht="30" x14ac:dyDescent="0.25">
      <c r="A7" s="61" t="s">
        <v>365</v>
      </c>
      <c r="B7" s="61">
        <v>721.51</v>
      </c>
    </row>
    <row r="8" spans="1:2" ht="30" x14ac:dyDescent="0.25">
      <c r="A8" s="61" t="s">
        <v>366</v>
      </c>
      <c r="B8" s="61">
        <v>383.31</v>
      </c>
    </row>
    <row r="9" spans="1:2" ht="30" x14ac:dyDescent="0.25">
      <c r="A9" s="61" t="s">
        <v>367</v>
      </c>
      <c r="B9" s="70">
        <v>1932.29</v>
      </c>
    </row>
    <row r="10" spans="1:2" x14ac:dyDescent="0.25">
      <c r="A10" s="61" t="s">
        <v>368</v>
      </c>
      <c r="B10" s="70">
        <v>11132.18</v>
      </c>
    </row>
    <row r="11" spans="1:2" ht="30" x14ac:dyDescent="0.25">
      <c r="A11" s="61" t="s">
        <v>369</v>
      </c>
      <c r="B11" s="61">
        <v>502.4</v>
      </c>
    </row>
    <row r="12" spans="1:2" ht="30" x14ac:dyDescent="0.25">
      <c r="A12" s="61" t="s">
        <v>370</v>
      </c>
      <c r="B12" s="70">
        <v>7438.19</v>
      </c>
    </row>
    <row r="13" spans="1:2" x14ac:dyDescent="0.25">
      <c r="A13" s="61" t="s">
        <v>371</v>
      </c>
      <c r="B13" s="70">
        <v>1011.13</v>
      </c>
    </row>
    <row r="14" spans="1:2" x14ac:dyDescent="0.25">
      <c r="A14" s="61" t="s">
        <v>372</v>
      </c>
      <c r="B14" s="61">
        <v>608.29999999999995</v>
      </c>
    </row>
    <row r="15" spans="1:2" x14ac:dyDescent="0.25">
      <c r="A15" s="61" t="s">
        <v>373</v>
      </c>
      <c r="B15" s="61">
        <v>488.81</v>
      </c>
    </row>
    <row r="16" spans="1:2" x14ac:dyDescent="0.25">
      <c r="A16" s="61" t="s">
        <v>374</v>
      </c>
      <c r="B16" s="61">
        <v>805.19</v>
      </c>
    </row>
    <row r="17" spans="1:2" x14ac:dyDescent="0.25">
      <c r="A17" s="61" t="s">
        <v>375</v>
      </c>
      <c r="B17" s="70">
        <v>1782.6</v>
      </c>
    </row>
    <row r="18" spans="1:2" x14ac:dyDescent="0.25">
      <c r="A18" s="61" t="s">
        <v>376</v>
      </c>
      <c r="B18" s="70">
        <v>2976.04</v>
      </c>
    </row>
    <row r="19" spans="1:2" x14ac:dyDescent="0.25">
      <c r="A19" s="61" t="s">
        <v>377</v>
      </c>
      <c r="B19" s="70">
        <v>1100.28</v>
      </c>
    </row>
    <row r="20" spans="1:2" x14ac:dyDescent="0.25">
      <c r="A20" s="61" t="s">
        <v>378</v>
      </c>
      <c r="B20" s="61">
        <v>203.15</v>
      </c>
    </row>
    <row r="21" spans="1:2" x14ac:dyDescent="0.25">
      <c r="A21" s="61" t="s">
        <v>379</v>
      </c>
      <c r="B21" s="70">
        <v>1683.07</v>
      </c>
    </row>
    <row r="22" spans="1:2" x14ac:dyDescent="0.25">
      <c r="A22" s="61" t="s">
        <v>380</v>
      </c>
      <c r="B22" s="61">
        <v>615.59</v>
      </c>
    </row>
    <row r="23" spans="1:2" x14ac:dyDescent="0.25">
      <c r="A23" s="61" t="s">
        <v>381</v>
      </c>
      <c r="B23" s="61">
        <v>823.72</v>
      </c>
    </row>
    <row r="24" spans="1:2" x14ac:dyDescent="0.25">
      <c r="A24" s="61" t="s">
        <v>382</v>
      </c>
      <c r="B24" s="61">
        <v>674.51</v>
      </c>
    </row>
    <row r="25" spans="1:2" x14ac:dyDescent="0.25">
      <c r="A25" s="61" t="s">
        <v>383</v>
      </c>
      <c r="B25" s="70">
        <v>13141.73</v>
      </c>
    </row>
    <row r="26" spans="1:2" ht="30" x14ac:dyDescent="0.25">
      <c r="A26" s="61" t="s">
        <v>384</v>
      </c>
      <c r="B26" s="70">
        <v>2208.31</v>
      </c>
    </row>
    <row r="27" spans="1:2" ht="30" x14ac:dyDescent="0.25">
      <c r="A27" s="61" t="s">
        <v>385</v>
      </c>
      <c r="B27" s="70">
        <v>5190.34</v>
      </c>
    </row>
    <row r="28" spans="1:2" x14ac:dyDescent="0.25">
      <c r="A28" s="61" t="s">
        <v>386</v>
      </c>
      <c r="B28" s="70">
        <v>3024.02</v>
      </c>
    </row>
    <row r="29" spans="1:2" ht="30" x14ac:dyDescent="0.25">
      <c r="A29" s="61" t="s">
        <v>387</v>
      </c>
      <c r="B29" s="61">
        <v>142.81</v>
      </c>
    </row>
    <row r="30" spans="1:2" x14ac:dyDescent="0.25">
      <c r="A30" s="61" t="s">
        <v>388</v>
      </c>
      <c r="B30" s="61">
        <v>569.42999999999995</v>
      </c>
    </row>
    <row r="31" spans="1:2" ht="30" x14ac:dyDescent="0.25">
      <c r="A31" s="61" t="s">
        <v>389</v>
      </c>
      <c r="B31" s="70">
        <v>1781.73</v>
      </c>
    </row>
    <row r="32" spans="1:2" x14ac:dyDescent="0.25">
      <c r="A32" s="61" t="s">
        <v>390</v>
      </c>
      <c r="B32" s="61">
        <v>797.72</v>
      </c>
    </row>
    <row r="33" spans="1:2" ht="30" x14ac:dyDescent="0.25">
      <c r="A33" s="61" t="s">
        <v>391</v>
      </c>
      <c r="B33" s="61">
        <v>261.45</v>
      </c>
    </row>
    <row r="34" spans="1:2" ht="30" x14ac:dyDescent="0.25">
      <c r="A34" s="61" t="s">
        <v>392</v>
      </c>
      <c r="B34" s="61">
        <v>403.46</v>
      </c>
    </row>
    <row r="35" spans="1:2" x14ac:dyDescent="0.25">
      <c r="A35" s="61" t="s">
        <v>393</v>
      </c>
      <c r="B35" s="70">
        <v>6590.53</v>
      </c>
    </row>
    <row r="36" spans="1:2" ht="30" x14ac:dyDescent="0.25">
      <c r="A36" s="61" t="s">
        <v>394</v>
      </c>
      <c r="B36" s="70">
        <v>2679.1</v>
      </c>
    </row>
    <row r="37" spans="1:2" x14ac:dyDescent="0.25">
      <c r="A37" s="61" t="s">
        <v>395</v>
      </c>
      <c r="B37" s="61">
        <v>445.98</v>
      </c>
    </row>
    <row r="38" spans="1:2" x14ac:dyDescent="0.25">
      <c r="A38" s="61" t="s">
        <v>396</v>
      </c>
      <c r="B38" s="70">
        <v>1074.6300000000001</v>
      </c>
    </row>
    <row r="39" spans="1:2" ht="30" x14ac:dyDescent="0.25">
      <c r="A39" s="61" t="s">
        <v>397</v>
      </c>
      <c r="B39" s="61">
        <v>362.46</v>
      </c>
    </row>
    <row r="40" spans="1:2" x14ac:dyDescent="0.25">
      <c r="A40" s="61" t="s">
        <v>398</v>
      </c>
      <c r="B40" s="70">
        <v>1473.96</v>
      </c>
    </row>
    <row r="41" spans="1:2" x14ac:dyDescent="0.25">
      <c r="A41" s="61" t="s">
        <v>399</v>
      </c>
      <c r="B41" s="70">
        <v>1582.55</v>
      </c>
    </row>
    <row r="42" spans="1:2" x14ac:dyDescent="0.25">
      <c r="A42" s="61" t="s">
        <v>400</v>
      </c>
      <c r="B42" s="70">
        <v>2545.44</v>
      </c>
    </row>
    <row r="43" spans="1:2" x14ac:dyDescent="0.25">
      <c r="A43" s="61" t="s">
        <v>401</v>
      </c>
      <c r="B43" s="61">
        <v>818.42</v>
      </c>
    </row>
    <row r="44" spans="1:2" ht="30" x14ac:dyDescent="0.25">
      <c r="A44" s="61" t="s">
        <v>402</v>
      </c>
      <c r="B44" s="61">
        <v>705.65</v>
      </c>
    </row>
    <row r="45" spans="1:2" x14ac:dyDescent="0.25">
      <c r="A45" s="61" t="s">
        <v>403</v>
      </c>
      <c r="B45" s="61">
        <v>908.73</v>
      </c>
    </row>
    <row r="46" spans="1:2" x14ac:dyDescent="0.25">
      <c r="A46" s="61" t="s">
        <v>404</v>
      </c>
      <c r="B46" s="61">
        <v>662.07</v>
      </c>
    </row>
    <row r="47" spans="1:2" ht="30" x14ac:dyDescent="0.25">
      <c r="A47" s="61" t="s">
        <v>405</v>
      </c>
      <c r="B47" s="61">
        <v>615.38</v>
      </c>
    </row>
    <row r="48" spans="1:2" ht="30" x14ac:dyDescent="0.25">
      <c r="A48" s="61" t="s">
        <v>406</v>
      </c>
      <c r="B48" s="70">
        <v>1640.76</v>
      </c>
    </row>
    <row r="49" spans="1:2" x14ac:dyDescent="0.25">
      <c r="A49" s="61" t="s">
        <v>407</v>
      </c>
      <c r="B49" s="61">
        <v>773.01</v>
      </c>
    </row>
    <row r="50" spans="1:2" ht="30" x14ac:dyDescent="0.25">
      <c r="A50" s="61" t="s">
        <v>408</v>
      </c>
      <c r="B50" s="61">
        <v>590.53</v>
      </c>
    </row>
    <row r="51" spans="1:2" x14ac:dyDescent="0.25">
      <c r="A51" s="61" t="s">
        <v>409</v>
      </c>
      <c r="B51" s="70">
        <v>6441.6</v>
      </c>
    </row>
    <row r="52" spans="1:2" x14ac:dyDescent="0.25">
      <c r="A52" s="61" t="s">
        <v>410</v>
      </c>
      <c r="B52" s="70">
        <v>1232.08</v>
      </c>
    </row>
    <row r="53" spans="1:2" x14ac:dyDescent="0.25">
      <c r="A53" s="61" t="s">
        <v>411</v>
      </c>
      <c r="B53" s="70">
        <v>5196.7700000000004</v>
      </c>
    </row>
    <row r="54" spans="1:2" x14ac:dyDescent="0.25">
      <c r="A54" s="61" t="s">
        <v>412</v>
      </c>
      <c r="B54" s="61">
        <v>283.19</v>
      </c>
    </row>
    <row r="55" spans="1:2" ht="30" x14ac:dyDescent="0.25">
      <c r="A55" s="61" t="s">
        <v>413</v>
      </c>
      <c r="B55" s="61">
        <v>319.05</v>
      </c>
    </row>
    <row r="56" spans="1:2" ht="30" x14ac:dyDescent="0.25">
      <c r="A56" s="61" t="s">
        <v>414</v>
      </c>
      <c r="B56" s="70">
        <v>1167.8499999999999</v>
      </c>
    </row>
    <row r="57" spans="1:2" ht="30" x14ac:dyDescent="0.25">
      <c r="A57" s="61" t="s">
        <v>415</v>
      </c>
      <c r="B57" s="70">
        <v>8369.7900000000009</v>
      </c>
    </row>
    <row r="58" spans="1:2" x14ac:dyDescent="0.25">
      <c r="A58" s="61" t="s">
        <v>41</v>
      </c>
      <c r="B58" s="70">
        <v>3247.38</v>
      </c>
    </row>
    <row r="59" spans="1:2" x14ac:dyDescent="0.25">
      <c r="A59" s="61" t="s">
        <v>416</v>
      </c>
      <c r="B59" s="70">
        <v>1464.03</v>
      </c>
    </row>
    <row r="60" spans="1:2" x14ac:dyDescent="0.25">
      <c r="A60" s="61" t="s">
        <v>417</v>
      </c>
      <c r="B60" s="70">
        <v>4361.34</v>
      </c>
    </row>
    <row r="61" spans="1:2" x14ac:dyDescent="0.25">
      <c r="A61" s="61" t="s">
        <v>40</v>
      </c>
      <c r="B61" s="61">
        <v>975.55</v>
      </c>
    </row>
    <row r="62" spans="1:2" x14ac:dyDescent="0.25">
      <c r="A62" s="61" t="s">
        <v>418</v>
      </c>
      <c r="B62" s="70">
        <v>1980.55</v>
      </c>
    </row>
    <row r="63" spans="1:2" ht="30" x14ac:dyDescent="0.25">
      <c r="A63" s="61" t="s">
        <v>419</v>
      </c>
      <c r="B63" s="61">
        <v>733.23</v>
      </c>
    </row>
    <row r="64" spans="1:2" x14ac:dyDescent="0.25">
      <c r="A64" s="61" t="s">
        <v>420</v>
      </c>
      <c r="B64" s="70">
        <v>2263.7800000000002</v>
      </c>
    </row>
    <row r="65" spans="1:2" x14ac:dyDescent="0.25">
      <c r="A65" s="61" t="s">
        <v>421</v>
      </c>
      <c r="B65" s="70">
        <v>1093.06</v>
      </c>
    </row>
    <row r="66" spans="1:2" x14ac:dyDescent="0.25">
      <c r="A66" s="61" t="s">
        <v>422</v>
      </c>
      <c r="B66" s="61">
        <v>335.78</v>
      </c>
    </row>
    <row r="67" spans="1:2" x14ac:dyDescent="0.25">
      <c r="A67" s="61" t="s">
        <v>423</v>
      </c>
      <c r="B67" s="61">
        <v>358.49</v>
      </c>
    </row>
    <row r="68" spans="1:2" ht="30" x14ac:dyDescent="0.25">
      <c r="A68" s="61" t="s">
        <v>424</v>
      </c>
      <c r="B68" s="61">
        <v>317.92</v>
      </c>
    </row>
    <row r="69" spans="1:2" ht="30" x14ac:dyDescent="0.25">
      <c r="A69" s="61" t="s">
        <v>425</v>
      </c>
      <c r="B69" s="61">
        <v>452.44</v>
      </c>
    </row>
    <row r="70" spans="1:2" x14ac:dyDescent="0.25">
      <c r="A70" s="61" t="s">
        <v>426</v>
      </c>
      <c r="B70" s="70">
        <v>2718.98</v>
      </c>
    </row>
    <row r="71" spans="1:2" ht="30" x14ac:dyDescent="0.25">
      <c r="A71" s="61" t="s">
        <v>427</v>
      </c>
      <c r="B71" s="70">
        <v>1473.42</v>
      </c>
    </row>
    <row r="72" spans="1:2" ht="30" x14ac:dyDescent="0.25">
      <c r="A72" s="61" t="s">
        <v>428</v>
      </c>
      <c r="B72" s="70">
        <v>5086.58</v>
      </c>
    </row>
    <row r="73" spans="1:2" ht="30" x14ac:dyDescent="0.25">
      <c r="A73" s="61" t="s">
        <v>429</v>
      </c>
      <c r="B73" s="70">
        <v>3690.61</v>
      </c>
    </row>
    <row r="74" spans="1:2" ht="30" x14ac:dyDescent="0.25">
      <c r="A74" s="61" t="s">
        <v>430</v>
      </c>
      <c r="B74" s="70">
        <v>1854.01</v>
      </c>
    </row>
    <row r="75" spans="1:2" x14ac:dyDescent="0.25">
      <c r="A75" s="61" t="s">
        <v>431</v>
      </c>
      <c r="B75" s="61">
        <v>695</v>
      </c>
    </row>
    <row r="76" spans="1:2" ht="30" x14ac:dyDescent="0.25">
      <c r="A76" s="61" t="s">
        <v>432</v>
      </c>
      <c r="B76" s="61">
        <v>667.33</v>
      </c>
    </row>
    <row r="77" spans="1:2" ht="30" x14ac:dyDescent="0.25">
      <c r="A77" s="61" t="s">
        <v>433</v>
      </c>
      <c r="B77" s="61">
        <v>883.59</v>
      </c>
    </row>
    <row r="78" spans="1:2" ht="30" x14ac:dyDescent="0.25">
      <c r="A78" s="61" t="s">
        <v>434</v>
      </c>
      <c r="B78" s="61">
        <v>445.86</v>
      </c>
    </row>
    <row r="79" spans="1:2" ht="30" x14ac:dyDescent="0.25">
      <c r="A79" s="61" t="s">
        <v>435</v>
      </c>
      <c r="B79" s="61">
        <v>615.85</v>
      </c>
    </row>
    <row r="80" spans="1:2" ht="45" x14ac:dyDescent="0.25">
      <c r="A80" s="61" t="s">
        <v>436</v>
      </c>
      <c r="B80" s="61">
        <v>816.99</v>
      </c>
    </row>
    <row r="81" spans="1:2" ht="30" x14ac:dyDescent="0.25">
      <c r="A81" s="61" t="s">
        <v>437</v>
      </c>
      <c r="B81" s="61">
        <v>373.16</v>
      </c>
    </row>
    <row r="82" spans="1:2" ht="30" x14ac:dyDescent="0.25">
      <c r="A82" s="61" t="s">
        <v>438</v>
      </c>
      <c r="B82" s="70">
        <v>1144.07</v>
      </c>
    </row>
    <row r="83" spans="1:2" ht="30" x14ac:dyDescent="0.25">
      <c r="A83" s="61" t="s">
        <v>439</v>
      </c>
      <c r="B83" s="70">
        <v>1037.1300000000001</v>
      </c>
    </row>
    <row r="84" spans="1:2" x14ac:dyDescent="0.25">
      <c r="A84" s="61" t="s">
        <v>440</v>
      </c>
      <c r="B84" s="61">
        <v>271.44</v>
      </c>
    </row>
    <row r="85" spans="1:2" x14ac:dyDescent="0.25">
      <c r="A85" s="61" t="s">
        <v>441</v>
      </c>
      <c r="B85" s="70">
        <v>8842.7800000000007</v>
      </c>
    </row>
    <row r="86" spans="1:2" x14ac:dyDescent="0.25">
      <c r="A86" s="61" t="s">
        <v>442</v>
      </c>
      <c r="B86" s="61">
        <v>595.38</v>
      </c>
    </row>
    <row r="87" spans="1:2" ht="30" x14ac:dyDescent="0.25">
      <c r="A87" s="61" t="s">
        <v>443</v>
      </c>
      <c r="B87" s="70">
        <v>2131.25</v>
      </c>
    </row>
    <row r="88" spans="1:2" x14ac:dyDescent="0.25">
      <c r="A88" s="61" t="s">
        <v>444</v>
      </c>
      <c r="B88" s="70">
        <v>1448.78</v>
      </c>
    </row>
    <row r="89" spans="1:2" ht="30" x14ac:dyDescent="0.25">
      <c r="A89" s="61" t="s">
        <v>445</v>
      </c>
      <c r="B89" s="61">
        <v>368.69</v>
      </c>
    </row>
    <row r="90" spans="1:2" ht="30" x14ac:dyDescent="0.25">
      <c r="A90" s="61" t="s">
        <v>446</v>
      </c>
      <c r="B90" s="61">
        <v>374.25</v>
      </c>
    </row>
    <row r="91" spans="1:2" x14ac:dyDescent="0.25">
      <c r="A91" s="61" t="s">
        <v>447</v>
      </c>
      <c r="B91" s="70">
        <v>1368.99</v>
      </c>
    </row>
    <row r="92" spans="1:2" ht="30" x14ac:dyDescent="0.25">
      <c r="A92" s="61" t="s">
        <v>448</v>
      </c>
      <c r="B92" s="70">
        <v>1066.19</v>
      </c>
    </row>
    <row r="93" spans="1:2" ht="30" x14ac:dyDescent="0.25">
      <c r="A93" s="61" t="s">
        <v>449</v>
      </c>
      <c r="B93" s="70">
        <v>1471.44</v>
      </c>
    </row>
    <row r="94" spans="1:2" ht="30" x14ac:dyDescent="0.25">
      <c r="A94" s="61" t="s">
        <v>450</v>
      </c>
      <c r="B94" s="70">
        <v>3581.72</v>
      </c>
    </row>
    <row r="95" spans="1:2" x14ac:dyDescent="0.25">
      <c r="A95" s="61" t="s">
        <v>451</v>
      </c>
      <c r="B95" s="61">
        <v>591.38</v>
      </c>
    </row>
    <row r="96" spans="1:2" ht="30" x14ac:dyDescent="0.25">
      <c r="A96" s="61" t="s">
        <v>452</v>
      </c>
      <c r="B96" s="70">
        <v>1962.9</v>
      </c>
    </row>
    <row r="97" spans="1:2" x14ac:dyDescent="0.25">
      <c r="A97" s="61" t="s">
        <v>453</v>
      </c>
      <c r="B97" s="70">
        <v>1135.21</v>
      </c>
    </row>
    <row r="98" spans="1:2" x14ac:dyDescent="0.25">
      <c r="A98" s="61" t="s">
        <v>454</v>
      </c>
      <c r="B98" s="61">
        <v>703.51</v>
      </c>
    </row>
    <row r="99" spans="1:2" ht="30" x14ac:dyDescent="0.25">
      <c r="A99" s="61" t="s">
        <v>455</v>
      </c>
      <c r="B99" s="61">
        <v>555.09</v>
      </c>
    </row>
    <row r="100" spans="1:2" x14ac:dyDescent="0.25">
      <c r="A100" s="61" t="s">
        <v>456</v>
      </c>
      <c r="B100" s="70">
        <v>1240.45</v>
      </c>
    </row>
    <row r="101" spans="1:2" x14ac:dyDescent="0.25">
      <c r="A101" s="61" t="s">
        <v>457</v>
      </c>
      <c r="B101" s="61">
        <v>268.62</v>
      </c>
    </row>
    <row r="102" spans="1:2" ht="30" x14ac:dyDescent="0.25">
      <c r="A102" s="61" t="s">
        <v>458</v>
      </c>
      <c r="B102" s="61">
        <v>220.78</v>
      </c>
    </row>
    <row r="103" spans="1:2" x14ac:dyDescent="0.25">
      <c r="A103" s="61" t="s">
        <v>459</v>
      </c>
      <c r="B103" s="61">
        <v>623.24</v>
      </c>
    </row>
    <row r="104" spans="1:2" ht="30" x14ac:dyDescent="0.25">
      <c r="A104" s="61" t="s">
        <v>460</v>
      </c>
      <c r="B104" s="70">
        <v>1512.99</v>
      </c>
    </row>
    <row r="105" spans="1:2" ht="30" x14ac:dyDescent="0.25">
      <c r="A105" s="61" t="s">
        <v>461</v>
      </c>
      <c r="B105" s="61">
        <v>937.71</v>
      </c>
    </row>
    <row r="106" spans="1:2" x14ac:dyDescent="0.25">
      <c r="A106" s="61" t="s">
        <v>462</v>
      </c>
      <c r="B106" s="70">
        <v>1047.73</v>
      </c>
    </row>
    <row r="107" spans="1:2" x14ac:dyDescent="0.25">
      <c r="A107" s="61" t="s">
        <v>463</v>
      </c>
      <c r="B107" s="61">
        <v>321.93</v>
      </c>
    </row>
    <row r="108" spans="1:2" x14ac:dyDescent="0.25">
      <c r="A108" s="61" t="s">
        <v>464</v>
      </c>
      <c r="B108" s="70">
        <v>3596.84</v>
      </c>
    </row>
    <row r="109" spans="1:2" ht="30" x14ac:dyDescent="0.25">
      <c r="A109" s="61" t="s">
        <v>465</v>
      </c>
      <c r="B109" s="61">
        <v>464.06</v>
      </c>
    </row>
    <row r="110" spans="1:2" ht="30" x14ac:dyDescent="0.25">
      <c r="A110" s="61" t="s">
        <v>466</v>
      </c>
      <c r="B110" s="61">
        <v>433.15</v>
      </c>
    </row>
    <row r="111" spans="1:2" x14ac:dyDescent="0.25">
      <c r="A111" s="61" t="s">
        <v>467</v>
      </c>
      <c r="B111" s="61">
        <v>635.82000000000005</v>
      </c>
    </row>
    <row r="112" spans="1:2" ht="30" x14ac:dyDescent="0.25">
      <c r="A112" s="61" t="s">
        <v>468</v>
      </c>
      <c r="B112" s="70">
        <v>1402.59</v>
      </c>
    </row>
    <row r="113" spans="1:2" ht="30" x14ac:dyDescent="0.25">
      <c r="A113" s="61" t="s">
        <v>469</v>
      </c>
      <c r="B113" s="61">
        <v>760.95</v>
      </c>
    </row>
    <row r="114" spans="1:2" x14ac:dyDescent="0.25">
      <c r="A114" s="61" t="s">
        <v>470</v>
      </c>
      <c r="B114" s="61">
        <v>548.41</v>
      </c>
    </row>
    <row r="115" spans="1:2" x14ac:dyDescent="0.25">
      <c r="A115" s="61" t="s">
        <v>471</v>
      </c>
      <c r="B115" s="61">
        <v>408.73</v>
      </c>
    </row>
    <row r="116" spans="1:2" x14ac:dyDescent="0.25">
      <c r="A116" s="61" t="s">
        <v>472</v>
      </c>
      <c r="B116" s="70">
        <v>2107.4</v>
      </c>
    </row>
    <row r="117" spans="1:2" ht="30" x14ac:dyDescent="0.25">
      <c r="A117" s="61" t="s">
        <v>473</v>
      </c>
      <c r="B117" s="61">
        <v>794.65</v>
      </c>
    </row>
    <row r="118" spans="1:2" ht="30" x14ac:dyDescent="0.25">
      <c r="A118" s="61" t="s">
        <v>474</v>
      </c>
      <c r="B118" s="61">
        <v>634.74</v>
      </c>
    </row>
    <row r="119" spans="1:2" x14ac:dyDescent="0.25">
      <c r="A119" s="61" t="s">
        <v>475</v>
      </c>
      <c r="B119" s="70">
        <v>8521.08</v>
      </c>
    </row>
    <row r="120" spans="1:2" ht="30" x14ac:dyDescent="0.25">
      <c r="A120" s="61" t="s">
        <v>476</v>
      </c>
      <c r="B120" s="61">
        <v>341.11</v>
      </c>
    </row>
    <row r="121" spans="1:2" x14ac:dyDescent="0.25">
      <c r="A121" s="61" t="s">
        <v>477</v>
      </c>
      <c r="B121" s="61">
        <v>687.75</v>
      </c>
    </row>
    <row r="122" spans="1:2" x14ac:dyDescent="0.25">
      <c r="A122" s="61" t="s">
        <v>478</v>
      </c>
      <c r="B122" s="70">
        <v>1271.51</v>
      </c>
    </row>
    <row r="123" spans="1:2" x14ac:dyDescent="0.25">
      <c r="A123" s="61" t="s">
        <v>479</v>
      </c>
      <c r="B123" s="70">
        <v>1488.34</v>
      </c>
    </row>
    <row r="124" spans="1:2" x14ac:dyDescent="0.25">
      <c r="A124" s="61" t="s">
        <v>480</v>
      </c>
      <c r="B124" s="70">
        <v>1715.18</v>
      </c>
    </row>
    <row r="125" spans="1:2" ht="30" x14ac:dyDescent="0.25">
      <c r="A125" s="61" t="s">
        <v>481</v>
      </c>
      <c r="B125" s="61">
        <v>572.51</v>
      </c>
    </row>
    <row r="126" spans="1:2" x14ac:dyDescent="0.25">
      <c r="A126" s="61" t="s">
        <v>482</v>
      </c>
      <c r="B126" s="61">
        <v>743.11</v>
      </c>
    </row>
    <row r="127" spans="1:2" x14ac:dyDescent="0.25">
      <c r="A127" s="61" t="s">
        <v>483</v>
      </c>
      <c r="B127" s="61">
        <v>976.85</v>
      </c>
    </row>
    <row r="128" spans="1:2" ht="30" x14ac:dyDescent="0.25">
      <c r="A128" s="61" t="s">
        <v>484</v>
      </c>
      <c r="B128" s="70">
        <v>2452.62</v>
      </c>
    </row>
    <row r="129" spans="1:2" ht="30" x14ac:dyDescent="0.25">
      <c r="A129" s="61" t="s">
        <v>578</v>
      </c>
      <c r="B129" s="61">
        <v>695.33</v>
      </c>
    </row>
    <row r="130" spans="1:2" ht="30" x14ac:dyDescent="0.25">
      <c r="A130" s="61" t="s">
        <v>486</v>
      </c>
      <c r="B130" s="61">
        <v>197.64</v>
      </c>
    </row>
    <row r="131" spans="1:2" ht="30" x14ac:dyDescent="0.25">
      <c r="A131" s="61" t="s">
        <v>487</v>
      </c>
      <c r="B131" s="61">
        <v>122.83</v>
      </c>
    </row>
    <row r="132" spans="1:2" x14ac:dyDescent="0.25">
      <c r="A132" s="61" t="s">
        <v>488</v>
      </c>
      <c r="B132" s="61">
        <v>532.16</v>
      </c>
    </row>
    <row r="133" spans="1:2" x14ac:dyDescent="0.25">
      <c r="A133" s="61" t="s">
        <v>489</v>
      </c>
      <c r="B133" s="61">
        <v>530.52</v>
      </c>
    </row>
    <row r="134" spans="1:2" x14ac:dyDescent="0.25">
      <c r="A134" s="61" t="s">
        <v>490</v>
      </c>
      <c r="B134" s="70">
        <v>3240.49</v>
      </c>
    </row>
    <row r="135" spans="1:2" ht="30" x14ac:dyDescent="0.25">
      <c r="A135" s="61" t="s">
        <v>491</v>
      </c>
      <c r="B135" s="70">
        <v>1358.33</v>
      </c>
    </row>
    <row r="136" spans="1:2" x14ac:dyDescent="0.25">
      <c r="A136" s="61" t="s">
        <v>492</v>
      </c>
      <c r="B136" s="70">
        <v>1635.31</v>
      </c>
    </row>
    <row r="137" spans="1:2" ht="30" x14ac:dyDescent="0.25">
      <c r="A137" s="61" t="s">
        <v>493</v>
      </c>
      <c r="B137" s="61">
        <v>979.18</v>
      </c>
    </row>
    <row r="138" spans="1:2" x14ac:dyDescent="0.25">
      <c r="A138" s="61" t="s">
        <v>494</v>
      </c>
      <c r="B138" s="70">
        <v>1098.5</v>
      </c>
    </row>
    <row r="139" spans="1:2" x14ac:dyDescent="0.25">
      <c r="A139" s="61" t="s">
        <v>495</v>
      </c>
      <c r="B139" s="61">
        <v>288.43</v>
      </c>
    </row>
    <row r="140" spans="1:2" ht="30" x14ac:dyDescent="0.25">
      <c r="A140" s="61" t="s">
        <v>496</v>
      </c>
      <c r="B140" s="70">
        <v>1749.89</v>
      </c>
    </row>
    <row r="141" spans="1:2" x14ac:dyDescent="0.25">
      <c r="A141" s="61" t="s">
        <v>497</v>
      </c>
      <c r="B141" s="61">
        <v>768.71</v>
      </c>
    </row>
    <row r="142" spans="1:2" x14ac:dyDescent="0.25">
      <c r="A142" s="61" t="s">
        <v>498</v>
      </c>
      <c r="B142" s="61">
        <v>398.72</v>
      </c>
    </row>
    <row r="143" spans="1:2" x14ac:dyDescent="0.25">
      <c r="A143" s="61" t="s">
        <v>499</v>
      </c>
      <c r="B143" s="61">
        <v>824.72</v>
      </c>
    </row>
    <row r="144" spans="1:2" ht="30" x14ac:dyDescent="0.25">
      <c r="A144" s="61" t="s">
        <v>500</v>
      </c>
      <c r="B144" s="61">
        <v>273.52999999999997</v>
      </c>
    </row>
    <row r="145" spans="1:2" x14ac:dyDescent="0.25">
      <c r="A145" s="61" t="s">
        <v>501</v>
      </c>
      <c r="B145" s="70">
        <v>1512.97</v>
      </c>
    </row>
    <row r="146" spans="1:2" x14ac:dyDescent="0.25">
      <c r="A146" s="61" t="s">
        <v>502</v>
      </c>
      <c r="B146" s="61">
        <v>545.14</v>
      </c>
    </row>
    <row r="147" spans="1:2" x14ac:dyDescent="0.25">
      <c r="A147" s="61" t="s">
        <v>503</v>
      </c>
      <c r="B147" s="61">
        <v>688.76</v>
      </c>
    </row>
    <row r="148" spans="1:2" ht="30" x14ac:dyDescent="0.25">
      <c r="A148" s="61" t="s">
        <v>504</v>
      </c>
      <c r="B148" s="61">
        <v>990.41</v>
      </c>
    </row>
    <row r="149" spans="1:2" x14ac:dyDescent="0.25">
      <c r="A149" s="61" t="s">
        <v>505</v>
      </c>
      <c r="B149" s="70">
        <v>1417.49</v>
      </c>
    </row>
    <row r="150" spans="1:2" ht="30" x14ac:dyDescent="0.25">
      <c r="A150" s="61" t="s">
        <v>506</v>
      </c>
      <c r="B150" s="61">
        <v>218.83</v>
      </c>
    </row>
    <row r="151" spans="1:2" ht="30" x14ac:dyDescent="0.25">
      <c r="A151" s="61" t="s">
        <v>507</v>
      </c>
      <c r="B151" s="61">
        <v>771.57</v>
      </c>
    </row>
    <row r="152" spans="1:2" ht="30" x14ac:dyDescent="0.25">
      <c r="A152" s="61" t="s">
        <v>508</v>
      </c>
      <c r="B152" s="61">
        <v>354.7</v>
      </c>
    </row>
    <row r="153" spans="1:2" ht="30" x14ac:dyDescent="0.25">
      <c r="A153" s="61" t="s">
        <v>509</v>
      </c>
      <c r="B153" s="61">
        <v>437.69</v>
      </c>
    </row>
    <row r="154" spans="1:2" ht="30" x14ac:dyDescent="0.25">
      <c r="A154" s="61" t="s">
        <v>510</v>
      </c>
      <c r="B154" s="61">
        <v>724.15</v>
      </c>
    </row>
    <row r="155" spans="1:2" ht="30" x14ac:dyDescent="0.25">
      <c r="A155" s="61" t="s">
        <v>511</v>
      </c>
      <c r="B155" s="61">
        <v>459.36</v>
      </c>
    </row>
    <row r="156" spans="1:2" x14ac:dyDescent="0.25">
      <c r="A156" s="61" t="s">
        <v>512</v>
      </c>
      <c r="B156" s="70">
        <v>1367.68</v>
      </c>
    </row>
    <row r="157" spans="1:2" x14ac:dyDescent="0.25">
      <c r="A157" s="61" t="s">
        <v>513</v>
      </c>
      <c r="B157" s="61">
        <v>66.28</v>
      </c>
    </row>
    <row r="158" spans="1:2" x14ac:dyDescent="0.25">
      <c r="A158" s="61" t="s">
        <v>514</v>
      </c>
      <c r="B158" s="70">
        <v>6373.02</v>
      </c>
    </row>
    <row r="159" spans="1:2" ht="30" x14ac:dyDescent="0.25">
      <c r="A159" s="61" t="s">
        <v>515</v>
      </c>
      <c r="B159" s="61">
        <v>750.55</v>
      </c>
    </row>
    <row r="160" spans="1:2" x14ac:dyDescent="0.25">
      <c r="A160" s="61" t="s">
        <v>516</v>
      </c>
      <c r="B160" s="61">
        <v>685.04</v>
      </c>
    </row>
    <row r="161" spans="1:2" x14ac:dyDescent="0.25">
      <c r="A161" s="61" t="s">
        <v>517</v>
      </c>
      <c r="B161" s="70">
        <v>2478.6999999999998</v>
      </c>
    </row>
    <row r="162" spans="1:2" ht="45" x14ac:dyDescent="0.25">
      <c r="A162" s="61" t="s">
        <v>518</v>
      </c>
      <c r="B162" s="61">
        <v>623.21</v>
      </c>
    </row>
    <row r="163" spans="1:2" x14ac:dyDescent="0.25">
      <c r="A163" s="61" t="s">
        <v>519</v>
      </c>
      <c r="B163" s="70">
        <v>2308.19</v>
      </c>
    </row>
    <row r="164" spans="1:2" x14ac:dyDescent="0.25">
      <c r="A164" s="61" t="s">
        <v>520</v>
      </c>
      <c r="B164" s="61">
        <v>605.62</v>
      </c>
    </row>
    <row r="165" spans="1:2" x14ac:dyDescent="0.25">
      <c r="A165" s="61" t="s">
        <v>521</v>
      </c>
      <c r="B165" s="70">
        <v>5462.96</v>
      </c>
    </row>
    <row r="166" spans="1:2" ht="30" x14ac:dyDescent="0.25">
      <c r="A166" s="61" t="s">
        <v>522</v>
      </c>
      <c r="B166" s="61">
        <v>897.15</v>
      </c>
    </row>
    <row r="167" spans="1:2" ht="45" x14ac:dyDescent="0.25">
      <c r="A167" s="61" t="s">
        <v>523</v>
      </c>
      <c r="B167" s="70">
        <v>1434.9</v>
      </c>
    </row>
    <row r="168" spans="1:2" x14ac:dyDescent="0.25">
      <c r="A168" s="61" t="s">
        <v>524</v>
      </c>
      <c r="B168" s="61">
        <v>706.39</v>
      </c>
    </row>
    <row r="169" spans="1:2" ht="30" x14ac:dyDescent="0.25">
      <c r="A169" s="61" t="s">
        <v>525</v>
      </c>
      <c r="B169" s="61">
        <v>932.02</v>
      </c>
    </row>
    <row r="170" spans="1:2" ht="30" x14ac:dyDescent="0.25">
      <c r="A170" s="61" t="s">
        <v>526</v>
      </c>
      <c r="B170" s="70">
        <v>1601.18</v>
      </c>
    </row>
    <row r="171" spans="1:2" ht="45" x14ac:dyDescent="0.25">
      <c r="A171" s="61" t="s">
        <v>527</v>
      </c>
      <c r="B171" s="61">
        <v>770.92</v>
      </c>
    </row>
    <row r="172" spans="1:2" ht="30" x14ac:dyDescent="0.25">
      <c r="A172" s="61" t="s">
        <v>528</v>
      </c>
      <c r="B172" s="61">
        <v>931.48</v>
      </c>
    </row>
    <row r="173" spans="1:2" x14ac:dyDescent="0.25">
      <c r="A173" s="61" t="s">
        <v>529</v>
      </c>
      <c r="B173" s="61">
        <v>459.07</v>
      </c>
    </row>
    <row r="174" spans="1:2" x14ac:dyDescent="0.25">
      <c r="A174" s="61" t="s">
        <v>530</v>
      </c>
      <c r="B174" s="70">
        <v>1006.92</v>
      </c>
    </row>
    <row r="175" spans="1:2" ht="30" x14ac:dyDescent="0.25">
      <c r="A175" s="61" t="s">
        <v>531</v>
      </c>
      <c r="B175" s="61">
        <v>960.93</v>
      </c>
    </row>
    <row r="176" spans="1:2" ht="30" x14ac:dyDescent="0.25">
      <c r="A176" s="61" t="s">
        <v>532</v>
      </c>
      <c r="B176" s="70">
        <v>1151.98</v>
      </c>
    </row>
    <row r="177" spans="1:2" ht="30" x14ac:dyDescent="0.25">
      <c r="A177" s="61" t="s">
        <v>533</v>
      </c>
      <c r="B177" s="70">
        <v>2032.36</v>
      </c>
    </row>
    <row r="178" spans="1:2" ht="30" x14ac:dyDescent="0.25">
      <c r="A178" s="61" t="s">
        <v>534</v>
      </c>
      <c r="B178" s="61">
        <v>745.61</v>
      </c>
    </row>
    <row r="179" spans="1:2" ht="30" x14ac:dyDescent="0.25">
      <c r="A179" s="61" t="s">
        <v>535</v>
      </c>
      <c r="B179" s="70">
        <v>2280.21</v>
      </c>
    </row>
    <row r="180" spans="1:2" ht="30" x14ac:dyDescent="0.25">
      <c r="A180" s="61" t="s">
        <v>536</v>
      </c>
      <c r="B180" s="61">
        <v>690.68</v>
      </c>
    </row>
    <row r="181" spans="1:2" ht="30" x14ac:dyDescent="0.25">
      <c r="A181" s="61" t="s">
        <v>537</v>
      </c>
      <c r="B181" s="61">
        <v>908.08</v>
      </c>
    </row>
    <row r="182" spans="1:2" ht="30" x14ac:dyDescent="0.25">
      <c r="A182" s="61" t="s">
        <v>538</v>
      </c>
      <c r="B182" s="70">
        <v>2053.84</v>
      </c>
    </row>
    <row r="183" spans="1:2" ht="30" x14ac:dyDescent="0.25">
      <c r="A183" s="61" t="s">
        <v>539</v>
      </c>
      <c r="B183" s="70">
        <v>1438.07</v>
      </c>
    </row>
    <row r="184" spans="1:2" ht="30" x14ac:dyDescent="0.25">
      <c r="A184" s="61" t="s">
        <v>540</v>
      </c>
      <c r="B184" s="70">
        <v>1482.66</v>
      </c>
    </row>
    <row r="185" spans="1:2" ht="30" x14ac:dyDescent="0.25">
      <c r="A185" s="61" t="s">
        <v>541</v>
      </c>
      <c r="B185" s="61">
        <v>388.37</v>
      </c>
    </row>
    <row r="186" spans="1:2" ht="30" x14ac:dyDescent="0.25">
      <c r="A186" s="61" t="s">
        <v>542</v>
      </c>
      <c r="B186" s="61">
        <v>353.23</v>
      </c>
    </row>
    <row r="187" spans="1:2" x14ac:dyDescent="0.25">
      <c r="A187" s="61" t="s">
        <v>543</v>
      </c>
      <c r="B187" s="61">
        <v>834.79</v>
      </c>
    </row>
    <row r="188" spans="1:2" ht="45" x14ac:dyDescent="0.25">
      <c r="A188" s="61" t="s">
        <v>544</v>
      </c>
      <c r="B188" s="61">
        <v>968.57</v>
      </c>
    </row>
    <row r="189" spans="1:2" ht="30" x14ac:dyDescent="0.25">
      <c r="A189" s="61" t="s">
        <v>545</v>
      </c>
      <c r="B189" s="61">
        <v>783.22</v>
      </c>
    </row>
    <row r="190" spans="1:2" ht="30" x14ac:dyDescent="0.25">
      <c r="A190" s="61" t="s">
        <v>546</v>
      </c>
      <c r="B190" s="61">
        <v>720.45</v>
      </c>
    </row>
    <row r="191" spans="1:2" ht="30" x14ac:dyDescent="0.25">
      <c r="A191" s="61" t="s">
        <v>547</v>
      </c>
      <c r="B191" s="61">
        <v>979.63</v>
      </c>
    </row>
    <row r="192" spans="1:2" ht="45" x14ac:dyDescent="0.25">
      <c r="A192" s="61" t="s">
        <v>548</v>
      </c>
      <c r="B192" s="70">
        <v>3521.53</v>
      </c>
    </row>
    <row r="193" spans="1:2" ht="45" x14ac:dyDescent="0.25">
      <c r="A193" s="61" t="s">
        <v>549</v>
      </c>
      <c r="B193" s="61">
        <v>419.35</v>
      </c>
    </row>
    <row r="194" spans="1:2" x14ac:dyDescent="0.25">
      <c r="A194" s="61" t="s">
        <v>550</v>
      </c>
      <c r="B194" s="61">
        <v>227.46</v>
      </c>
    </row>
    <row r="195" spans="1:2" ht="30" x14ac:dyDescent="0.25">
      <c r="A195" s="61" t="s">
        <v>551</v>
      </c>
      <c r="B195" s="61">
        <v>390.85</v>
      </c>
    </row>
    <row r="196" spans="1:2" x14ac:dyDescent="0.25">
      <c r="A196" s="61" t="s">
        <v>552</v>
      </c>
      <c r="B196" s="61">
        <v>441.81</v>
      </c>
    </row>
    <row r="197" spans="1:2" ht="45" x14ac:dyDescent="0.25">
      <c r="A197" s="61" t="s">
        <v>553</v>
      </c>
      <c r="B197" s="61">
        <v>426.44</v>
      </c>
    </row>
    <row r="198" spans="1:2" ht="30" x14ac:dyDescent="0.25">
      <c r="A198" s="61" t="s">
        <v>554</v>
      </c>
      <c r="B198" s="61">
        <v>738.55</v>
      </c>
    </row>
    <row r="199" spans="1:2" ht="30" x14ac:dyDescent="0.25">
      <c r="A199" s="61" t="s">
        <v>555</v>
      </c>
      <c r="B199" s="70">
        <v>1165.8599999999999</v>
      </c>
    </row>
    <row r="200" spans="1:2" x14ac:dyDescent="0.25">
      <c r="A200" s="61" t="s">
        <v>556</v>
      </c>
      <c r="B200" s="70">
        <v>3114.87</v>
      </c>
    </row>
    <row r="201" spans="1:2" ht="30" x14ac:dyDescent="0.25">
      <c r="A201" s="61" t="s">
        <v>557</v>
      </c>
      <c r="B201" s="70">
        <v>1074.47</v>
      </c>
    </row>
    <row r="202" spans="1:2" ht="30" x14ac:dyDescent="0.25">
      <c r="A202" s="61" t="s">
        <v>558</v>
      </c>
      <c r="B202" s="61">
        <v>863.91</v>
      </c>
    </row>
    <row r="203" spans="1:2" x14ac:dyDescent="0.25">
      <c r="A203" s="61" t="s">
        <v>559</v>
      </c>
      <c r="B203" s="70">
        <v>4382.9799999999996</v>
      </c>
    </row>
    <row r="204" spans="1:2" x14ac:dyDescent="0.25">
      <c r="A204" s="61" t="s">
        <v>560</v>
      </c>
      <c r="B204" s="70">
        <v>1486.59</v>
      </c>
    </row>
    <row r="205" spans="1:2" x14ac:dyDescent="0.25">
      <c r="A205" s="61" t="s">
        <v>561</v>
      </c>
      <c r="B205" s="70">
        <v>1764.61</v>
      </c>
    </row>
    <row r="206" spans="1:2" ht="30" x14ac:dyDescent="0.25">
      <c r="A206" s="61" t="s">
        <v>562</v>
      </c>
      <c r="B206" s="61">
        <v>222.95</v>
      </c>
    </row>
    <row r="207" spans="1:2" x14ac:dyDescent="0.25">
      <c r="A207" s="61" t="s">
        <v>563</v>
      </c>
      <c r="B207" s="61">
        <v>271.01</v>
      </c>
    </row>
    <row r="208" spans="1:2" x14ac:dyDescent="0.25">
      <c r="A208" s="61" t="s">
        <v>564</v>
      </c>
      <c r="B208" s="70">
        <v>3369.12</v>
      </c>
    </row>
    <row r="209" spans="1:2" x14ac:dyDescent="0.25">
      <c r="A209" s="61" t="s">
        <v>565</v>
      </c>
      <c r="B209" s="70">
        <v>2578.5</v>
      </c>
    </row>
    <row r="210" spans="1:2" x14ac:dyDescent="0.25">
      <c r="A210" s="61" t="s">
        <v>566</v>
      </c>
      <c r="B210" s="70">
        <v>1511.86</v>
      </c>
    </row>
    <row r="211" spans="1:2" x14ac:dyDescent="0.25">
      <c r="A211" s="61" t="s">
        <v>567</v>
      </c>
      <c r="B211" s="70">
        <v>1651.66</v>
      </c>
    </row>
    <row r="212" spans="1:2" ht="30" x14ac:dyDescent="0.25">
      <c r="A212" s="61" t="s">
        <v>568</v>
      </c>
      <c r="B212" s="70">
        <v>1708.29</v>
      </c>
    </row>
    <row r="213" spans="1:2" ht="30" x14ac:dyDescent="0.25">
      <c r="A213" s="61" t="s">
        <v>569</v>
      </c>
      <c r="B213" s="70">
        <v>1957.75</v>
      </c>
    </row>
    <row r="214" spans="1:2" x14ac:dyDescent="0.25">
      <c r="A214" s="61" t="s">
        <v>570</v>
      </c>
      <c r="B214" s="70">
        <v>1168.44</v>
      </c>
    </row>
    <row r="215" spans="1:2" ht="30" x14ac:dyDescent="0.25">
      <c r="A215" s="61" t="s">
        <v>571</v>
      </c>
      <c r="B215" s="70">
        <v>1188.78</v>
      </c>
    </row>
    <row r="216" spans="1:2" ht="30" x14ac:dyDescent="0.25">
      <c r="A216" s="61" t="s">
        <v>572</v>
      </c>
      <c r="B216" s="61">
        <v>716.72</v>
      </c>
    </row>
    <row r="217" spans="1:2" ht="30" x14ac:dyDescent="0.25">
      <c r="A217" s="61" t="s">
        <v>573</v>
      </c>
      <c r="B217" s="70">
        <v>1193.3900000000001</v>
      </c>
    </row>
    <row r="218" spans="1:2" x14ac:dyDescent="0.25">
      <c r="A218" s="61" t="s">
        <v>574</v>
      </c>
      <c r="B218" s="70">
        <v>2140.11</v>
      </c>
    </row>
  </sheetData>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8"/>
  <sheetViews>
    <sheetView workbookViewId="0">
      <selection activeCell="E12" sqref="E12"/>
    </sheetView>
  </sheetViews>
  <sheetFormatPr defaultRowHeight="15" x14ac:dyDescent="0.25"/>
  <cols>
    <col min="1" max="1" width="35.42578125" customWidth="1"/>
    <col min="2" max="2" width="23.28515625" customWidth="1"/>
    <col min="3" max="3" width="33.42578125" customWidth="1"/>
    <col min="5" max="5" width="46.5703125" customWidth="1"/>
  </cols>
  <sheetData>
    <row r="1" spans="1:5" x14ac:dyDescent="0.25">
      <c r="A1" t="s">
        <v>577</v>
      </c>
      <c r="B1" t="s">
        <v>582</v>
      </c>
      <c r="C1" t="s">
        <v>583</v>
      </c>
    </row>
    <row r="2" spans="1:5" x14ac:dyDescent="0.25">
      <c r="A2" t="s">
        <v>360</v>
      </c>
      <c r="B2" t="s">
        <v>595</v>
      </c>
      <c r="C2" t="s">
        <v>447</v>
      </c>
      <c r="E2" s="64"/>
    </row>
    <row r="3" spans="1:5" x14ac:dyDescent="0.25">
      <c r="A3" t="s">
        <v>361</v>
      </c>
      <c r="B3" t="s">
        <v>601</v>
      </c>
      <c r="C3" t="s">
        <v>40</v>
      </c>
      <c r="E3" s="64"/>
    </row>
    <row r="4" spans="1:5" x14ac:dyDescent="0.25">
      <c r="A4" t="s">
        <v>362</v>
      </c>
      <c r="B4" t="s">
        <v>601</v>
      </c>
      <c r="C4" t="s">
        <v>587</v>
      </c>
      <c r="E4" s="64"/>
    </row>
    <row r="5" spans="1:5" x14ac:dyDescent="0.25">
      <c r="A5" t="s">
        <v>363</v>
      </c>
      <c r="B5" t="s">
        <v>589</v>
      </c>
      <c r="C5" t="s">
        <v>594</v>
      </c>
      <c r="E5" s="64"/>
    </row>
    <row r="6" spans="1:5" x14ac:dyDescent="0.25">
      <c r="A6" t="s">
        <v>364</v>
      </c>
      <c r="B6" t="s">
        <v>601</v>
      </c>
      <c r="C6" t="s">
        <v>40</v>
      </c>
      <c r="E6" s="64"/>
    </row>
    <row r="7" spans="1:5" x14ac:dyDescent="0.25">
      <c r="A7" t="s">
        <v>365</v>
      </c>
      <c r="B7" t="s">
        <v>595</v>
      </c>
      <c r="C7" t="s">
        <v>597</v>
      </c>
      <c r="E7" s="64"/>
    </row>
    <row r="8" spans="1:5" x14ac:dyDescent="0.25">
      <c r="A8" t="s">
        <v>366</v>
      </c>
      <c r="B8" t="s">
        <v>601</v>
      </c>
      <c r="C8" t="s">
        <v>417</v>
      </c>
      <c r="E8" s="64"/>
    </row>
    <row r="9" spans="1:5" x14ac:dyDescent="0.25">
      <c r="A9" t="s">
        <v>367</v>
      </c>
      <c r="B9" t="s">
        <v>595</v>
      </c>
      <c r="C9" t="s">
        <v>597</v>
      </c>
      <c r="E9" s="64"/>
    </row>
    <row r="10" spans="1:5" x14ac:dyDescent="0.25">
      <c r="A10" t="s">
        <v>368</v>
      </c>
      <c r="B10" t="s">
        <v>598</v>
      </c>
      <c r="C10" t="s">
        <v>600</v>
      </c>
      <c r="E10" s="64"/>
    </row>
    <row r="11" spans="1:5" x14ac:dyDescent="0.25">
      <c r="A11" t="s">
        <v>369</v>
      </c>
      <c r="B11" t="s">
        <v>595</v>
      </c>
      <c r="C11" t="s">
        <v>596</v>
      </c>
      <c r="E11" s="64"/>
    </row>
    <row r="12" spans="1:5" x14ac:dyDescent="0.25">
      <c r="A12" t="s">
        <v>370</v>
      </c>
      <c r="B12" t="s">
        <v>595</v>
      </c>
      <c r="C12" t="s">
        <v>447</v>
      </c>
      <c r="E12" s="64"/>
    </row>
    <row r="13" spans="1:5" x14ac:dyDescent="0.25">
      <c r="A13" t="s">
        <v>371</v>
      </c>
      <c r="B13" t="s">
        <v>589</v>
      </c>
      <c r="C13" t="s">
        <v>591</v>
      </c>
      <c r="E13" s="64"/>
    </row>
    <row r="14" spans="1:5" x14ac:dyDescent="0.25">
      <c r="A14" t="s">
        <v>372</v>
      </c>
      <c r="B14" t="s">
        <v>601</v>
      </c>
      <c r="C14" t="s">
        <v>41</v>
      </c>
      <c r="E14" s="64"/>
    </row>
    <row r="15" spans="1:5" x14ac:dyDescent="0.25">
      <c r="A15" t="s">
        <v>373</v>
      </c>
      <c r="B15" t="s">
        <v>589</v>
      </c>
      <c r="C15" t="s">
        <v>594</v>
      </c>
      <c r="E15" s="64"/>
    </row>
    <row r="16" spans="1:5" x14ac:dyDescent="0.25">
      <c r="A16" t="s">
        <v>374</v>
      </c>
      <c r="B16" t="s">
        <v>595</v>
      </c>
      <c r="C16" t="s">
        <v>597</v>
      </c>
      <c r="E16" s="64"/>
    </row>
    <row r="17" spans="1:5" x14ac:dyDescent="0.25">
      <c r="A17" t="s">
        <v>375</v>
      </c>
      <c r="B17" t="s">
        <v>601</v>
      </c>
      <c r="C17" t="s">
        <v>587</v>
      </c>
      <c r="E17" s="64"/>
    </row>
    <row r="18" spans="1:5" x14ac:dyDescent="0.25">
      <c r="A18" t="s">
        <v>376</v>
      </c>
      <c r="B18" t="s">
        <v>584</v>
      </c>
      <c r="C18" t="s">
        <v>585</v>
      </c>
      <c r="E18" s="64"/>
    </row>
    <row r="19" spans="1:5" x14ac:dyDescent="0.25">
      <c r="A19" t="s">
        <v>377</v>
      </c>
      <c r="B19" t="s">
        <v>589</v>
      </c>
      <c r="C19" t="s">
        <v>591</v>
      </c>
      <c r="E19" s="64"/>
    </row>
    <row r="20" spans="1:5" x14ac:dyDescent="0.25">
      <c r="A20" t="s">
        <v>378</v>
      </c>
      <c r="B20" t="s">
        <v>589</v>
      </c>
      <c r="C20" t="s">
        <v>516</v>
      </c>
      <c r="E20" s="64"/>
    </row>
    <row r="21" spans="1:5" x14ac:dyDescent="0.25">
      <c r="A21" t="s">
        <v>379</v>
      </c>
      <c r="B21" t="s">
        <v>584</v>
      </c>
      <c r="C21" t="s">
        <v>586</v>
      </c>
      <c r="E21" s="64"/>
    </row>
    <row r="22" spans="1:5" x14ac:dyDescent="0.25">
      <c r="A22" t="s">
        <v>380</v>
      </c>
      <c r="B22" t="s">
        <v>589</v>
      </c>
      <c r="C22" t="s">
        <v>516</v>
      </c>
      <c r="E22" s="64"/>
    </row>
    <row r="23" spans="1:5" x14ac:dyDescent="0.25">
      <c r="A23" t="s">
        <v>381</v>
      </c>
      <c r="B23" t="s">
        <v>589</v>
      </c>
      <c r="C23" t="s">
        <v>594</v>
      </c>
      <c r="E23" s="64"/>
    </row>
    <row r="24" spans="1:5" x14ac:dyDescent="0.25">
      <c r="A24" t="s">
        <v>382</v>
      </c>
      <c r="B24" t="s">
        <v>589</v>
      </c>
      <c r="C24" t="s">
        <v>594</v>
      </c>
      <c r="E24" s="64"/>
    </row>
    <row r="25" spans="1:5" x14ac:dyDescent="0.25">
      <c r="A25" t="s">
        <v>383</v>
      </c>
      <c r="B25" t="s">
        <v>598</v>
      </c>
      <c r="C25" t="s">
        <v>600</v>
      </c>
      <c r="E25" s="64"/>
    </row>
    <row r="26" spans="1:5" x14ac:dyDescent="0.25">
      <c r="A26" t="s">
        <v>384</v>
      </c>
      <c r="B26" t="s">
        <v>601</v>
      </c>
      <c r="C26" t="s">
        <v>588</v>
      </c>
      <c r="E26" s="64"/>
    </row>
    <row r="27" spans="1:5" x14ac:dyDescent="0.25">
      <c r="A27" t="s">
        <v>385</v>
      </c>
      <c r="B27" t="s">
        <v>584</v>
      </c>
      <c r="C27" t="s">
        <v>585</v>
      </c>
      <c r="E27" s="64"/>
    </row>
    <row r="28" spans="1:5" x14ac:dyDescent="0.25">
      <c r="A28" t="s">
        <v>386</v>
      </c>
      <c r="B28" t="s">
        <v>589</v>
      </c>
      <c r="C28" t="s">
        <v>593</v>
      </c>
      <c r="E28" s="64"/>
    </row>
    <row r="29" spans="1:5" x14ac:dyDescent="0.25">
      <c r="A29" t="s">
        <v>387</v>
      </c>
      <c r="B29" t="s">
        <v>589</v>
      </c>
      <c r="C29" t="s">
        <v>591</v>
      </c>
      <c r="E29" s="64"/>
    </row>
    <row r="30" spans="1:5" x14ac:dyDescent="0.25">
      <c r="A30" t="s">
        <v>388</v>
      </c>
      <c r="B30" t="s">
        <v>601</v>
      </c>
      <c r="C30" t="s">
        <v>41</v>
      </c>
      <c r="E30" s="64"/>
    </row>
    <row r="31" spans="1:5" x14ac:dyDescent="0.25">
      <c r="A31" t="s">
        <v>389</v>
      </c>
      <c r="B31" t="s">
        <v>598</v>
      </c>
      <c r="C31" t="s">
        <v>599</v>
      </c>
      <c r="E31" s="64"/>
    </row>
    <row r="32" spans="1:5" x14ac:dyDescent="0.25">
      <c r="A32" t="s">
        <v>390</v>
      </c>
      <c r="B32" t="s">
        <v>589</v>
      </c>
      <c r="C32" t="s">
        <v>594</v>
      </c>
      <c r="E32" s="64"/>
    </row>
    <row r="33" spans="1:5" x14ac:dyDescent="0.25">
      <c r="A33" t="s">
        <v>391</v>
      </c>
      <c r="B33" t="s">
        <v>584</v>
      </c>
      <c r="C33" t="s">
        <v>586</v>
      </c>
      <c r="E33" s="64"/>
    </row>
    <row r="34" spans="1:5" x14ac:dyDescent="0.25">
      <c r="A34" t="s">
        <v>392</v>
      </c>
      <c r="B34" t="s">
        <v>595</v>
      </c>
      <c r="C34" t="s">
        <v>596</v>
      </c>
      <c r="E34" s="64"/>
    </row>
    <row r="35" spans="1:5" x14ac:dyDescent="0.25">
      <c r="A35" t="s">
        <v>393</v>
      </c>
      <c r="B35" t="s">
        <v>595</v>
      </c>
      <c r="C35" t="s">
        <v>597</v>
      </c>
      <c r="E35" s="64"/>
    </row>
    <row r="36" spans="1:5" x14ac:dyDescent="0.25">
      <c r="A36" t="s">
        <v>394</v>
      </c>
      <c r="B36" t="s">
        <v>595</v>
      </c>
      <c r="C36" t="s">
        <v>597</v>
      </c>
      <c r="E36" s="64"/>
    </row>
    <row r="37" spans="1:5" x14ac:dyDescent="0.25">
      <c r="A37" t="s">
        <v>395</v>
      </c>
      <c r="B37" t="s">
        <v>584</v>
      </c>
      <c r="C37" t="s">
        <v>586</v>
      </c>
      <c r="E37" s="64"/>
    </row>
    <row r="38" spans="1:5" x14ac:dyDescent="0.25">
      <c r="A38" t="s">
        <v>396</v>
      </c>
      <c r="B38" t="s">
        <v>601</v>
      </c>
      <c r="C38" t="s">
        <v>41</v>
      </c>
      <c r="E38" s="64"/>
    </row>
    <row r="39" spans="1:5" x14ac:dyDescent="0.25">
      <c r="A39" t="s">
        <v>397</v>
      </c>
      <c r="B39" t="s">
        <v>595</v>
      </c>
      <c r="C39" t="s">
        <v>597</v>
      </c>
      <c r="E39" s="64"/>
    </row>
    <row r="40" spans="1:5" x14ac:dyDescent="0.25">
      <c r="A40" t="s">
        <v>398</v>
      </c>
      <c r="B40" t="s">
        <v>601</v>
      </c>
      <c r="C40" t="s">
        <v>41</v>
      </c>
      <c r="E40" s="64"/>
    </row>
    <row r="41" spans="1:5" x14ac:dyDescent="0.25">
      <c r="A41" t="s">
        <v>399</v>
      </c>
      <c r="B41" t="s">
        <v>601</v>
      </c>
      <c r="C41" t="s">
        <v>411</v>
      </c>
      <c r="E41" s="64"/>
    </row>
    <row r="42" spans="1:5" x14ac:dyDescent="0.25">
      <c r="A42" t="s">
        <v>400</v>
      </c>
      <c r="B42" t="s">
        <v>595</v>
      </c>
      <c r="C42" t="s">
        <v>597</v>
      </c>
      <c r="E42" s="64"/>
    </row>
    <row r="43" spans="1:5" x14ac:dyDescent="0.25">
      <c r="A43" t="s">
        <v>401</v>
      </c>
      <c r="B43" t="s">
        <v>595</v>
      </c>
      <c r="C43" t="s">
        <v>447</v>
      </c>
      <c r="E43" s="64"/>
    </row>
    <row r="44" spans="1:5" x14ac:dyDescent="0.25">
      <c r="A44" t="s">
        <v>402</v>
      </c>
      <c r="B44" t="s">
        <v>589</v>
      </c>
      <c r="C44" t="s">
        <v>516</v>
      </c>
      <c r="E44" s="64"/>
    </row>
    <row r="45" spans="1:5" x14ac:dyDescent="0.25">
      <c r="A45" t="s">
        <v>403</v>
      </c>
      <c r="B45" t="s">
        <v>589</v>
      </c>
      <c r="C45" t="s">
        <v>594</v>
      </c>
      <c r="E45" s="64"/>
    </row>
    <row r="46" spans="1:5" x14ac:dyDescent="0.25">
      <c r="A46" t="s">
        <v>404</v>
      </c>
      <c r="B46" t="s">
        <v>589</v>
      </c>
      <c r="C46" t="s">
        <v>591</v>
      </c>
      <c r="E46" s="64"/>
    </row>
    <row r="47" spans="1:5" x14ac:dyDescent="0.25">
      <c r="A47" t="s">
        <v>405</v>
      </c>
      <c r="B47" t="s">
        <v>598</v>
      </c>
      <c r="C47" t="s">
        <v>505</v>
      </c>
      <c r="E47" s="64"/>
    </row>
    <row r="48" spans="1:5" x14ac:dyDescent="0.25">
      <c r="A48" t="s">
        <v>406</v>
      </c>
      <c r="B48" t="s">
        <v>595</v>
      </c>
      <c r="C48" t="s">
        <v>596</v>
      </c>
      <c r="E48" s="64"/>
    </row>
    <row r="49" spans="1:5" x14ac:dyDescent="0.25">
      <c r="A49" t="s">
        <v>407</v>
      </c>
      <c r="B49" t="s">
        <v>589</v>
      </c>
      <c r="C49" t="s">
        <v>592</v>
      </c>
      <c r="E49" s="64"/>
    </row>
    <row r="50" spans="1:5" x14ac:dyDescent="0.25">
      <c r="A50" t="s">
        <v>408</v>
      </c>
      <c r="B50" t="s">
        <v>601</v>
      </c>
      <c r="C50" t="s">
        <v>417</v>
      </c>
      <c r="E50" s="64"/>
    </row>
    <row r="51" spans="1:5" x14ac:dyDescent="0.25">
      <c r="A51" t="s">
        <v>409</v>
      </c>
      <c r="B51" t="s">
        <v>598</v>
      </c>
      <c r="C51" t="s">
        <v>505</v>
      </c>
      <c r="E51" s="64"/>
    </row>
    <row r="52" spans="1:5" x14ac:dyDescent="0.25">
      <c r="A52" t="s">
        <v>410</v>
      </c>
      <c r="B52" t="s">
        <v>595</v>
      </c>
      <c r="C52" t="s">
        <v>596</v>
      </c>
      <c r="E52" s="64"/>
    </row>
    <row r="53" spans="1:5" x14ac:dyDescent="0.25">
      <c r="A53" t="s">
        <v>411</v>
      </c>
      <c r="B53" t="s">
        <v>601</v>
      </c>
      <c r="C53" t="s">
        <v>411</v>
      </c>
      <c r="E53" s="64"/>
    </row>
    <row r="54" spans="1:5" x14ac:dyDescent="0.25">
      <c r="A54" t="s">
        <v>412</v>
      </c>
      <c r="B54" t="s">
        <v>589</v>
      </c>
      <c r="C54" t="s">
        <v>594</v>
      </c>
      <c r="E54" s="64"/>
    </row>
    <row r="55" spans="1:5" x14ac:dyDescent="0.25">
      <c r="A55" t="s">
        <v>413</v>
      </c>
      <c r="B55" t="s">
        <v>589</v>
      </c>
      <c r="C55" t="s">
        <v>594</v>
      </c>
      <c r="E55" s="64"/>
    </row>
    <row r="56" spans="1:5" x14ac:dyDescent="0.25">
      <c r="A56" t="s">
        <v>414</v>
      </c>
      <c r="B56" t="s">
        <v>595</v>
      </c>
      <c r="C56" t="s">
        <v>596</v>
      </c>
      <c r="E56" s="64"/>
    </row>
    <row r="57" spans="1:5" x14ac:dyDescent="0.25">
      <c r="A57" t="s">
        <v>415</v>
      </c>
      <c r="B57" t="s">
        <v>595</v>
      </c>
      <c r="C57" t="s">
        <v>596</v>
      </c>
      <c r="E57" s="64"/>
    </row>
    <row r="58" spans="1:5" x14ac:dyDescent="0.25">
      <c r="A58" t="s">
        <v>41</v>
      </c>
      <c r="B58" t="s">
        <v>601</v>
      </c>
      <c r="C58" t="s">
        <v>41</v>
      </c>
      <c r="E58" s="64"/>
    </row>
    <row r="59" spans="1:5" x14ac:dyDescent="0.25">
      <c r="A59" t="s">
        <v>416</v>
      </c>
      <c r="B59" t="s">
        <v>595</v>
      </c>
      <c r="C59" t="s">
        <v>447</v>
      </c>
      <c r="E59" s="64"/>
    </row>
    <row r="60" spans="1:5" x14ac:dyDescent="0.25">
      <c r="A60" t="s">
        <v>417</v>
      </c>
      <c r="B60" t="s">
        <v>601</v>
      </c>
      <c r="C60" t="s">
        <v>417</v>
      </c>
      <c r="E60" s="64"/>
    </row>
    <row r="61" spans="1:5" x14ac:dyDescent="0.25">
      <c r="A61" t="s">
        <v>40</v>
      </c>
      <c r="B61" t="s">
        <v>601</v>
      </c>
      <c r="C61" t="s">
        <v>40</v>
      </c>
      <c r="E61" s="64"/>
    </row>
    <row r="62" spans="1:5" x14ac:dyDescent="0.25">
      <c r="A62" t="s">
        <v>418</v>
      </c>
      <c r="B62" t="s">
        <v>601</v>
      </c>
      <c r="C62" t="s">
        <v>588</v>
      </c>
      <c r="E62" s="64"/>
    </row>
    <row r="63" spans="1:5" x14ac:dyDescent="0.25">
      <c r="A63" t="s">
        <v>419</v>
      </c>
      <c r="B63" t="s">
        <v>589</v>
      </c>
      <c r="C63" t="s">
        <v>591</v>
      </c>
      <c r="E63" s="64"/>
    </row>
    <row r="64" spans="1:5" x14ac:dyDescent="0.25">
      <c r="A64" t="s">
        <v>420</v>
      </c>
      <c r="B64" t="s">
        <v>601</v>
      </c>
      <c r="C64" t="s">
        <v>417</v>
      </c>
      <c r="E64" s="64"/>
    </row>
    <row r="65" spans="1:5" x14ac:dyDescent="0.25">
      <c r="A65" t="s">
        <v>421</v>
      </c>
      <c r="B65" t="s">
        <v>589</v>
      </c>
      <c r="C65" t="s">
        <v>594</v>
      </c>
      <c r="E65" s="64"/>
    </row>
    <row r="66" spans="1:5" x14ac:dyDescent="0.25">
      <c r="A66" t="s">
        <v>422</v>
      </c>
      <c r="B66" t="s">
        <v>595</v>
      </c>
      <c r="C66" t="s">
        <v>447</v>
      </c>
      <c r="E66" s="64"/>
    </row>
    <row r="67" spans="1:5" x14ac:dyDescent="0.25">
      <c r="A67" t="s">
        <v>423</v>
      </c>
      <c r="B67" t="s">
        <v>584</v>
      </c>
      <c r="C67" t="s">
        <v>507</v>
      </c>
      <c r="E67" s="64"/>
    </row>
    <row r="68" spans="1:5" x14ac:dyDescent="0.25">
      <c r="A68" t="s">
        <v>424</v>
      </c>
      <c r="B68" t="s">
        <v>601</v>
      </c>
      <c r="C68" t="s">
        <v>40</v>
      </c>
      <c r="E68" s="64"/>
    </row>
    <row r="69" spans="1:5" x14ac:dyDescent="0.25">
      <c r="A69" t="s">
        <v>425</v>
      </c>
      <c r="B69" t="s">
        <v>584</v>
      </c>
      <c r="C69" t="s">
        <v>586</v>
      </c>
      <c r="E69" s="64"/>
    </row>
    <row r="70" spans="1:5" x14ac:dyDescent="0.25">
      <c r="A70" t="s">
        <v>426</v>
      </c>
      <c r="B70" t="s">
        <v>598</v>
      </c>
      <c r="C70" t="s">
        <v>505</v>
      </c>
      <c r="E70" s="64"/>
    </row>
    <row r="71" spans="1:5" x14ac:dyDescent="0.25">
      <c r="A71" t="s">
        <v>427</v>
      </c>
      <c r="B71" t="s">
        <v>598</v>
      </c>
      <c r="C71" t="s">
        <v>600</v>
      </c>
      <c r="E71" s="64"/>
    </row>
    <row r="72" spans="1:5" x14ac:dyDescent="0.25">
      <c r="A72" t="s">
        <v>428</v>
      </c>
      <c r="B72" t="s">
        <v>584</v>
      </c>
      <c r="C72" t="s">
        <v>585</v>
      </c>
      <c r="E72" s="64"/>
    </row>
    <row r="73" spans="1:5" x14ac:dyDescent="0.25">
      <c r="A73" t="s">
        <v>429</v>
      </c>
      <c r="B73" t="s">
        <v>584</v>
      </c>
      <c r="C73" t="s">
        <v>585</v>
      </c>
      <c r="E73" s="64"/>
    </row>
    <row r="74" spans="1:5" x14ac:dyDescent="0.25">
      <c r="A74" t="s">
        <v>430</v>
      </c>
      <c r="B74" t="s">
        <v>598</v>
      </c>
      <c r="C74" t="s">
        <v>599</v>
      </c>
      <c r="E74" s="64"/>
    </row>
    <row r="75" spans="1:5" x14ac:dyDescent="0.25">
      <c r="A75" t="s">
        <v>431</v>
      </c>
      <c r="B75" t="s">
        <v>584</v>
      </c>
      <c r="C75" t="s">
        <v>507</v>
      </c>
      <c r="E75" s="64"/>
    </row>
    <row r="76" spans="1:5" x14ac:dyDescent="0.25">
      <c r="A76" t="s">
        <v>432</v>
      </c>
      <c r="B76" t="s">
        <v>595</v>
      </c>
      <c r="C76" t="s">
        <v>596</v>
      </c>
      <c r="E76" s="64"/>
    </row>
    <row r="77" spans="1:5" x14ac:dyDescent="0.25">
      <c r="A77" t="s">
        <v>433</v>
      </c>
      <c r="B77" t="s">
        <v>584</v>
      </c>
      <c r="C77" t="s">
        <v>507</v>
      </c>
      <c r="E77" s="64"/>
    </row>
    <row r="78" spans="1:5" x14ac:dyDescent="0.25">
      <c r="A78" t="s">
        <v>434</v>
      </c>
      <c r="B78" t="s">
        <v>584</v>
      </c>
      <c r="C78" t="s">
        <v>507</v>
      </c>
      <c r="E78" s="64"/>
    </row>
    <row r="79" spans="1:5" x14ac:dyDescent="0.25">
      <c r="A79" t="s">
        <v>435</v>
      </c>
      <c r="B79" t="s">
        <v>595</v>
      </c>
      <c r="C79" t="s">
        <v>447</v>
      </c>
      <c r="E79" s="64"/>
    </row>
    <row r="80" spans="1:5" x14ac:dyDescent="0.25">
      <c r="A80" t="s">
        <v>436</v>
      </c>
      <c r="B80" t="s">
        <v>584</v>
      </c>
      <c r="C80" t="s">
        <v>507</v>
      </c>
      <c r="E80" s="64"/>
    </row>
    <row r="81" spans="1:6" x14ac:dyDescent="0.25">
      <c r="A81" t="s">
        <v>437</v>
      </c>
      <c r="B81" t="s">
        <v>584</v>
      </c>
      <c r="C81" t="s">
        <v>507</v>
      </c>
      <c r="E81" s="64"/>
    </row>
    <row r="82" spans="1:6" x14ac:dyDescent="0.25">
      <c r="A82" t="s">
        <v>438</v>
      </c>
      <c r="B82" t="s">
        <v>595</v>
      </c>
      <c r="C82" t="s">
        <v>597</v>
      </c>
      <c r="E82" s="64"/>
    </row>
    <row r="83" spans="1:6" x14ac:dyDescent="0.25">
      <c r="A83" t="s">
        <v>439</v>
      </c>
      <c r="B83" t="s">
        <v>595</v>
      </c>
      <c r="C83" t="s">
        <v>596</v>
      </c>
      <c r="E83" s="64"/>
    </row>
    <row r="84" spans="1:6" x14ac:dyDescent="0.25">
      <c r="A84" t="s">
        <v>440</v>
      </c>
      <c r="B84" t="s">
        <v>584</v>
      </c>
      <c r="C84" t="s">
        <v>507</v>
      </c>
      <c r="E84" s="64"/>
    </row>
    <row r="85" spans="1:6" x14ac:dyDescent="0.25">
      <c r="A85" t="s">
        <v>441</v>
      </c>
      <c r="B85" t="s">
        <v>584</v>
      </c>
      <c r="C85" t="s">
        <v>585</v>
      </c>
      <c r="E85" s="64"/>
    </row>
    <row r="86" spans="1:6" x14ac:dyDescent="0.25">
      <c r="A86" t="s">
        <v>442</v>
      </c>
      <c r="B86" t="s">
        <v>589</v>
      </c>
      <c r="C86" t="s">
        <v>594</v>
      </c>
      <c r="D86" s="71"/>
      <c r="E86" s="64"/>
      <c r="F86" s="72"/>
    </row>
    <row r="87" spans="1:6" x14ac:dyDescent="0.25">
      <c r="A87" t="s">
        <v>443</v>
      </c>
      <c r="B87" t="s">
        <v>589</v>
      </c>
      <c r="C87" t="s">
        <v>593</v>
      </c>
      <c r="D87" s="71"/>
      <c r="E87" s="64"/>
      <c r="F87" s="72"/>
    </row>
    <row r="88" spans="1:6" x14ac:dyDescent="0.25">
      <c r="A88" t="s">
        <v>444</v>
      </c>
      <c r="B88" t="s">
        <v>589</v>
      </c>
      <c r="C88" t="s">
        <v>516</v>
      </c>
      <c r="D88" s="71"/>
      <c r="E88" s="64"/>
      <c r="F88" s="72"/>
    </row>
    <row r="89" spans="1:6" x14ac:dyDescent="0.25">
      <c r="A89" t="s">
        <v>445</v>
      </c>
      <c r="B89" t="s">
        <v>589</v>
      </c>
      <c r="C89" t="s">
        <v>591</v>
      </c>
      <c r="D89" s="71"/>
      <c r="E89" s="64"/>
      <c r="F89" s="72"/>
    </row>
    <row r="90" spans="1:6" x14ac:dyDescent="0.25">
      <c r="A90" t="s">
        <v>446</v>
      </c>
      <c r="B90" t="s">
        <v>584</v>
      </c>
      <c r="C90" t="s">
        <v>586</v>
      </c>
      <c r="D90" s="73"/>
      <c r="E90" s="64"/>
      <c r="F90" s="72"/>
    </row>
    <row r="91" spans="1:6" x14ac:dyDescent="0.25">
      <c r="A91" t="s">
        <v>447</v>
      </c>
      <c r="B91" t="s">
        <v>595</v>
      </c>
      <c r="C91" t="s">
        <v>447</v>
      </c>
      <c r="D91" s="71"/>
      <c r="E91" s="64"/>
      <c r="F91" s="72"/>
    </row>
    <row r="92" spans="1:6" x14ac:dyDescent="0.25">
      <c r="A92" t="s">
        <v>448</v>
      </c>
      <c r="B92" t="s">
        <v>584</v>
      </c>
      <c r="C92" t="s">
        <v>585</v>
      </c>
      <c r="D92" s="71"/>
      <c r="E92" s="64"/>
      <c r="F92" s="72"/>
    </row>
    <row r="93" spans="1:6" x14ac:dyDescent="0.25">
      <c r="A93" t="s">
        <v>592</v>
      </c>
      <c r="B93" t="s">
        <v>589</v>
      </c>
      <c r="C93" t="s">
        <v>592</v>
      </c>
      <c r="E93" s="64"/>
    </row>
    <row r="94" spans="1:6" x14ac:dyDescent="0.25">
      <c r="A94" t="s">
        <v>450</v>
      </c>
      <c r="B94" t="s">
        <v>595</v>
      </c>
      <c r="C94" t="s">
        <v>447</v>
      </c>
      <c r="E94" s="64"/>
    </row>
    <row r="95" spans="1:6" x14ac:dyDescent="0.25">
      <c r="A95" t="s">
        <v>451</v>
      </c>
      <c r="B95" t="s">
        <v>601</v>
      </c>
      <c r="C95" t="s">
        <v>588</v>
      </c>
      <c r="E95" s="64"/>
    </row>
    <row r="96" spans="1:6" x14ac:dyDescent="0.25">
      <c r="A96" t="s">
        <v>452</v>
      </c>
      <c r="B96" t="s">
        <v>584</v>
      </c>
      <c r="C96" t="s">
        <v>585</v>
      </c>
      <c r="E96" s="64"/>
    </row>
    <row r="97" spans="1:5" x14ac:dyDescent="0.25">
      <c r="A97" t="s">
        <v>453</v>
      </c>
      <c r="B97" t="s">
        <v>595</v>
      </c>
      <c r="C97" t="s">
        <v>447</v>
      </c>
      <c r="E97" s="64"/>
    </row>
    <row r="98" spans="1:5" x14ac:dyDescent="0.25">
      <c r="A98" t="s">
        <v>454</v>
      </c>
      <c r="B98" t="s">
        <v>584</v>
      </c>
      <c r="C98" t="s">
        <v>585</v>
      </c>
      <c r="E98" s="64"/>
    </row>
    <row r="99" spans="1:5" x14ac:dyDescent="0.25">
      <c r="A99" t="s">
        <v>455</v>
      </c>
      <c r="B99" t="s">
        <v>595</v>
      </c>
      <c r="C99" t="s">
        <v>596</v>
      </c>
      <c r="E99" s="64"/>
    </row>
    <row r="100" spans="1:5" x14ac:dyDescent="0.25">
      <c r="A100" t="s">
        <v>456</v>
      </c>
      <c r="B100" t="s">
        <v>595</v>
      </c>
      <c r="C100" t="s">
        <v>597</v>
      </c>
      <c r="E100" s="64"/>
    </row>
    <row r="101" spans="1:5" x14ac:dyDescent="0.25">
      <c r="A101" t="s">
        <v>457</v>
      </c>
      <c r="B101" t="s">
        <v>584</v>
      </c>
      <c r="C101" t="s">
        <v>586</v>
      </c>
      <c r="E101" s="64"/>
    </row>
    <row r="102" spans="1:5" x14ac:dyDescent="0.25">
      <c r="A102" t="s">
        <v>458</v>
      </c>
      <c r="B102" t="s">
        <v>584</v>
      </c>
      <c r="C102" t="s">
        <v>586</v>
      </c>
      <c r="E102" s="64"/>
    </row>
    <row r="103" spans="1:5" x14ac:dyDescent="0.25">
      <c r="A103" t="s">
        <v>459</v>
      </c>
      <c r="B103" t="s">
        <v>584</v>
      </c>
      <c r="C103" t="s">
        <v>586</v>
      </c>
      <c r="E103" s="64"/>
    </row>
    <row r="104" spans="1:5" x14ac:dyDescent="0.25">
      <c r="A104" t="s">
        <v>460</v>
      </c>
      <c r="B104" t="s">
        <v>601</v>
      </c>
      <c r="C104" t="s">
        <v>588</v>
      </c>
      <c r="E104" s="64"/>
    </row>
    <row r="105" spans="1:5" x14ac:dyDescent="0.25">
      <c r="A105" t="s">
        <v>461</v>
      </c>
      <c r="B105" t="s">
        <v>595</v>
      </c>
      <c r="C105" t="s">
        <v>597</v>
      </c>
      <c r="E105" s="64"/>
    </row>
    <row r="106" spans="1:5" x14ac:dyDescent="0.25">
      <c r="A106" t="s">
        <v>462</v>
      </c>
      <c r="B106" t="s">
        <v>595</v>
      </c>
      <c r="C106" t="s">
        <v>447</v>
      </c>
      <c r="E106" s="64"/>
    </row>
    <row r="107" spans="1:5" x14ac:dyDescent="0.25">
      <c r="A107" t="s">
        <v>463</v>
      </c>
      <c r="B107" t="s">
        <v>584</v>
      </c>
      <c r="C107" t="s">
        <v>586</v>
      </c>
      <c r="E107" s="64"/>
    </row>
    <row r="108" spans="1:5" x14ac:dyDescent="0.25">
      <c r="A108" t="s">
        <v>464</v>
      </c>
      <c r="B108" t="s">
        <v>598</v>
      </c>
      <c r="C108" t="s">
        <v>599</v>
      </c>
      <c r="E108" s="64"/>
    </row>
    <row r="109" spans="1:5" x14ac:dyDescent="0.25">
      <c r="A109" t="s">
        <v>465</v>
      </c>
      <c r="B109" t="s">
        <v>595</v>
      </c>
      <c r="C109" t="s">
        <v>596</v>
      </c>
      <c r="E109" s="64"/>
    </row>
    <row r="110" spans="1:5" x14ac:dyDescent="0.25">
      <c r="A110" t="s">
        <v>466</v>
      </c>
      <c r="B110" t="s">
        <v>601</v>
      </c>
      <c r="C110" t="s">
        <v>587</v>
      </c>
      <c r="E110" s="64"/>
    </row>
    <row r="111" spans="1:5" x14ac:dyDescent="0.25">
      <c r="A111" t="s">
        <v>467</v>
      </c>
      <c r="B111" t="s">
        <v>595</v>
      </c>
      <c r="C111" t="s">
        <v>596</v>
      </c>
      <c r="E111" s="64"/>
    </row>
    <row r="112" spans="1:5" x14ac:dyDescent="0.25">
      <c r="A112" t="s">
        <v>468</v>
      </c>
      <c r="B112" t="s">
        <v>595</v>
      </c>
      <c r="C112" t="s">
        <v>597</v>
      </c>
      <c r="E112" s="64"/>
    </row>
    <row r="113" spans="1:5" x14ac:dyDescent="0.25">
      <c r="A113" t="s">
        <v>469</v>
      </c>
      <c r="B113" t="s">
        <v>595</v>
      </c>
      <c r="C113" t="s">
        <v>596</v>
      </c>
      <c r="E113" s="64"/>
    </row>
    <row r="114" spans="1:5" x14ac:dyDescent="0.25">
      <c r="A114" t="s">
        <v>470</v>
      </c>
      <c r="B114" t="s">
        <v>601</v>
      </c>
      <c r="C114" t="s">
        <v>41</v>
      </c>
      <c r="E114" s="64"/>
    </row>
    <row r="115" spans="1:5" x14ac:dyDescent="0.25">
      <c r="A115" t="s">
        <v>471</v>
      </c>
      <c r="B115" t="s">
        <v>589</v>
      </c>
      <c r="C115" t="s">
        <v>591</v>
      </c>
      <c r="E115" s="64"/>
    </row>
    <row r="116" spans="1:5" x14ac:dyDescent="0.25">
      <c r="A116" t="s">
        <v>472</v>
      </c>
      <c r="B116" t="s">
        <v>601</v>
      </c>
      <c r="C116" t="s">
        <v>411</v>
      </c>
      <c r="E116" s="64"/>
    </row>
    <row r="117" spans="1:5" x14ac:dyDescent="0.25">
      <c r="A117" t="s">
        <v>473</v>
      </c>
      <c r="B117" t="s">
        <v>589</v>
      </c>
      <c r="C117" t="s">
        <v>592</v>
      </c>
      <c r="E117" s="64"/>
    </row>
    <row r="118" spans="1:5" x14ac:dyDescent="0.25">
      <c r="A118" t="s">
        <v>474</v>
      </c>
      <c r="B118" t="s">
        <v>601</v>
      </c>
      <c r="C118" t="s">
        <v>41</v>
      </c>
      <c r="E118" s="64"/>
    </row>
    <row r="119" spans="1:5" x14ac:dyDescent="0.25">
      <c r="A119" t="s">
        <v>475</v>
      </c>
      <c r="B119" t="s">
        <v>601</v>
      </c>
      <c r="C119" t="s">
        <v>588</v>
      </c>
      <c r="E119" s="64"/>
    </row>
    <row r="120" spans="1:5" x14ac:dyDescent="0.25">
      <c r="A120" t="s">
        <v>476</v>
      </c>
      <c r="B120" t="s">
        <v>589</v>
      </c>
      <c r="C120" t="s">
        <v>592</v>
      </c>
      <c r="E120" s="64"/>
    </row>
    <row r="121" spans="1:5" x14ac:dyDescent="0.25">
      <c r="A121" t="s">
        <v>477</v>
      </c>
      <c r="B121" t="s">
        <v>589</v>
      </c>
      <c r="C121" t="s">
        <v>594</v>
      </c>
      <c r="E121" s="64"/>
    </row>
    <row r="122" spans="1:5" x14ac:dyDescent="0.25">
      <c r="A122" t="s">
        <v>478</v>
      </c>
      <c r="B122" t="s">
        <v>589</v>
      </c>
      <c r="C122" t="s">
        <v>591</v>
      </c>
      <c r="E122" s="64"/>
    </row>
    <row r="123" spans="1:5" x14ac:dyDescent="0.25">
      <c r="A123" t="s">
        <v>479</v>
      </c>
      <c r="B123" t="s">
        <v>595</v>
      </c>
      <c r="C123" t="s">
        <v>447</v>
      </c>
      <c r="E123" s="64"/>
    </row>
    <row r="124" spans="1:5" x14ac:dyDescent="0.25">
      <c r="A124" t="s">
        <v>480</v>
      </c>
      <c r="B124" t="s">
        <v>589</v>
      </c>
      <c r="C124" t="s">
        <v>516</v>
      </c>
      <c r="E124" s="64"/>
    </row>
    <row r="125" spans="1:5" x14ac:dyDescent="0.25">
      <c r="A125" t="s">
        <v>481</v>
      </c>
      <c r="B125" t="s">
        <v>589</v>
      </c>
      <c r="C125" t="s">
        <v>592</v>
      </c>
      <c r="E125" s="64"/>
    </row>
    <row r="126" spans="1:5" x14ac:dyDescent="0.25">
      <c r="A126" t="s">
        <v>482</v>
      </c>
      <c r="B126" t="s">
        <v>598</v>
      </c>
      <c r="C126" t="s">
        <v>599</v>
      </c>
      <c r="E126" s="64"/>
    </row>
    <row r="127" spans="1:5" x14ac:dyDescent="0.25">
      <c r="A127" t="s">
        <v>483</v>
      </c>
      <c r="B127" t="s">
        <v>601</v>
      </c>
      <c r="C127" t="s">
        <v>588</v>
      </c>
      <c r="E127" s="64"/>
    </row>
    <row r="128" spans="1:5" x14ac:dyDescent="0.25">
      <c r="A128" t="s">
        <v>484</v>
      </c>
      <c r="B128" t="s">
        <v>595</v>
      </c>
      <c r="C128" t="s">
        <v>597</v>
      </c>
      <c r="E128" s="64"/>
    </row>
    <row r="129" spans="1:5" x14ac:dyDescent="0.25">
      <c r="A129" t="s">
        <v>485</v>
      </c>
      <c r="B129" t="s">
        <v>584</v>
      </c>
      <c r="C129" t="s">
        <v>586</v>
      </c>
      <c r="E129" s="64"/>
    </row>
    <row r="130" spans="1:5" x14ac:dyDescent="0.25">
      <c r="A130" t="s">
        <v>486</v>
      </c>
      <c r="B130" t="s">
        <v>589</v>
      </c>
      <c r="C130" t="s">
        <v>591</v>
      </c>
      <c r="E130" s="64"/>
    </row>
    <row r="131" spans="1:5" x14ac:dyDescent="0.25">
      <c r="A131" t="s">
        <v>487</v>
      </c>
      <c r="B131" t="s">
        <v>589</v>
      </c>
      <c r="C131" t="s">
        <v>590</v>
      </c>
      <c r="E131" s="64"/>
    </row>
    <row r="132" spans="1:5" x14ac:dyDescent="0.25">
      <c r="A132" t="s">
        <v>488</v>
      </c>
      <c r="B132" t="s">
        <v>589</v>
      </c>
      <c r="C132" t="s">
        <v>591</v>
      </c>
      <c r="E132" s="64"/>
    </row>
    <row r="133" spans="1:5" x14ac:dyDescent="0.25">
      <c r="A133" t="s">
        <v>489</v>
      </c>
      <c r="B133" t="s">
        <v>601</v>
      </c>
      <c r="C133" t="s">
        <v>588</v>
      </c>
      <c r="E133" s="64"/>
    </row>
    <row r="134" spans="1:5" x14ac:dyDescent="0.25">
      <c r="A134" t="s">
        <v>490</v>
      </c>
      <c r="B134" t="s">
        <v>601</v>
      </c>
      <c r="C134" t="s">
        <v>411</v>
      </c>
      <c r="E134" s="64"/>
    </row>
    <row r="135" spans="1:5" x14ac:dyDescent="0.25">
      <c r="A135" t="s">
        <v>491</v>
      </c>
      <c r="B135" t="s">
        <v>601</v>
      </c>
      <c r="C135" t="s">
        <v>588</v>
      </c>
      <c r="E135" s="64"/>
    </row>
    <row r="136" spans="1:5" x14ac:dyDescent="0.25">
      <c r="A136" t="s">
        <v>492</v>
      </c>
      <c r="B136" t="s">
        <v>601</v>
      </c>
      <c r="C136" t="s">
        <v>588</v>
      </c>
      <c r="E136" s="64"/>
    </row>
    <row r="137" spans="1:5" x14ac:dyDescent="0.25">
      <c r="A137" t="s">
        <v>493</v>
      </c>
      <c r="B137" t="s">
        <v>589</v>
      </c>
      <c r="C137" t="s">
        <v>593</v>
      </c>
      <c r="E137" s="64"/>
    </row>
    <row r="138" spans="1:5" x14ac:dyDescent="0.25">
      <c r="A138" t="s">
        <v>494</v>
      </c>
      <c r="B138" t="s">
        <v>595</v>
      </c>
      <c r="C138" t="s">
        <v>597</v>
      </c>
      <c r="E138" s="64"/>
    </row>
    <row r="139" spans="1:5" x14ac:dyDescent="0.25">
      <c r="A139" t="s">
        <v>495</v>
      </c>
      <c r="B139" t="s">
        <v>584</v>
      </c>
      <c r="C139" t="s">
        <v>586</v>
      </c>
      <c r="E139" s="64"/>
    </row>
    <row r="140" spans="1:5" x14ac:dyDescent="0.25">
      <c r="A140" t="s">
        <v>496</v>
      </c>
      <c r="B140" t="s">
        <v>589</v>
      </c>
      <c r="C140" t="s">
        <v>591</v>
      </c>
      <c r="E140" s="64"/>
    </row>
    <row r="141" spans="1:5" x14ac:dyDescent="0.25">
      <c r="A141" t="s">
        <v>497</v>
      </c>
      <c r="B141" t="s">
        <v>589</v>
      </c>
      <c r="C141" t="s">
        <v>591</v>
      </c>
      <c r="E141" s="64"/>
    </row>
    <row r="142" spans="1:5" x14ac:dyDescent="0.25">
      <c r="A142" t="s">
        <v>498</v>
      </c>
      <c r="B142" t="s">
        <v>589</v>
      </c>
      <c r="C142" t="s">
        <v>591</v>
      </c>
      <c r="E142" s="64"/>
    </row>
    <row r="143" spans="1:5" x14ac:dyDescent="0.25">
      <c r="A143" t="s">
        <v>499</v>
      </c>
      <c r="B143" t="s">
        <v>601</v>
      </c>
      <c r="C143" t="s">
        <v>417</v>
      </c>
      <c r="E143" s="64"/>
    </row>
    <row r="144" spans="1:5" x14ac:dyDescent="0.25">
      <c r="A144" t="s">
        <v>500</v>
      </c>
      <c r="B144" t="s">
        <v>595</v>
      </c>
      <c r="C144" t="s">
        <v>597</v>
      </c>
      <c r="E144" s="64"/>
    </row>
    <row r="145" spans="1:5" x14ac:dyDescent="0.25">
      <c r="A145" t="s">
        <v>501</v>
      </c>
      <c r="B145" t="s">
        <v>589</v>
      </c>
      <c r="C145" t="s">
        <v>591</v>
      </c>
      <c r="E145" s="64"/>
    </row>
    <row r="146" spans="1:5" x14ac:dyDescent="0.25">
      <c r="A146" t="s">
        <v>502</v>
      </c>
      <c r="B146" t="s">
        <v>584</v>
      </c>
      <c r="C146" t="s">
        <v>586</v>
      </c>
      <c r="E146" s="64"/>
    </row>
    <row r="147" spans="1:5" x14ac:dyDescent="0.25">
      <c r="A147" t="s">
        <v>503</v>
      </c>
      <c r="B147" t="s">
        <v>589</v>
      </c>
      <c r="C147" t="s">
        <v>592</v>
      </c>
      <c r="E147" s="64"/>
    </row>
    <row r="148" spans="1:5" x14ac:dyDescent="0.25">
      <c r="A148" t="s">
        <v>504</v>
      </c>
      <c r="B148" t="s">
        <v>584</v>
      </c>
      <c r="C148" t="s">
        <v>586</v>
      </c>
      <c r="E148" s="64"/>
    </row>
    <row r="149" spans="1:5" x14ac:dyDescent="0.25">
      <c r="A149" t="s">
        <v>505</v>
      </c>
      <c r="B149" t="s">
        <v>598</v>
      </c>
      <c r="C149" t="s">
        <v>505</v>
      </c>
      <c r="E149" s="64"/>
    </row>
    <row r="150" spans="1:5" x14ac:dyDescent="0.25">
      <c r="A150" t="s">
        <v>506</v>
      </c>
      <c r="B150" t="s">
        <v>589</v>
      </c>
      <c r="C150" t="s">
        <v>594</v>
      </c>
      <c r="E150" s="64"/>
    </row>
    <row r="151" spans="1:5" x14ac:dyDescent="0.25">
      <c r="A151" t="s">
        <v>507</v>
      </c>
      <c r="B151" t="s">
        <v>584</v>
      </c>
      <c r="C151" t="s">
        <v>507</v>
      </c>
      <c r="E151" s="64"/>
    </row>
    <row r="152" spans="1:5" x14ac:dyDescent="0.25">
      <c r="A152" t="s">
        <v>508</v>
      </c>
      <c r="B152" t="s">
        <v>589</v>
      </c>
      <c r="C152" t="s">
        <v>516</v>
      </c>
      <c r="E152" s="64"/>
    </row>
    <row r="153" spans="1:5" x14ac:dyDescent="0.25">
      <c r="A153" t="s">
        <v>509</v>
      </c>
      <c r="B153" t="s">
        <v>595</v>
      </c>
      <c r="C153" t="s">
        <v>597</v>
      </c>
      <c r="E153" s="64"/>
    </row>
    <row r="154" spans="1:5" x14ac:dyDescent="0.25">
      <c r="A154" t="s">
        <v>510</v>
      </c>
      <c r="B154" t="s">
        <v>589</v>
      </c>
      <c r="C154" t="s">
        <v>591</v>
      </c>
      <c r="E154" s="64"/>
    </row>
    <row r="155" spans="1:5" x14ac:dyDescent="0.25">
      <c r="A155" t="s">
        <v>511</v>
      </c>
      <c r="B155" t="s">
        <v>589</v>
      </c>
      <c r="C155" t="s">
        <v>592</v>
      </c>
      <c r="E155" s="64"/>
    </row>
    <row r="156" spans="1:5" x14ac:dyDescent="0.25">
      <c r="A156" t="s">
        <v>512</v>
      </c>
      <c r="B156" t="s">
        <v>589</v>
      </c>
      <c r="C156" t="s">
        <v>593</v>
      </c>
      <c r="E156" s="64"/>
    </row>
    <row r="157" spans="1:5" x14ac:dyDescent="0.25">
      <c r="A157" t="s">
        <v>513</v>
      </c>
      <c r="B157" t="s">
        <v>589</v>
      </c>
      <c r="C157" t="s">
        <v>590</v>
      </c>
      <c r="E157" s="64"/>
    </row>
    <row r="158" spans="1:5" x14ac:dyDescent="0.25">
      <c r="A158" t="s">
        <v>514</v>
      </c>
      <c r="B158" t="s">
        <v>598</v>
      </c>
      <c r="C158" t="s">
        <v>600</v>
      </c>
      <c r="E158" s="64"/>
    </row>
    <row r="159" spans="1:5" x14ac:dyDescent="0.25">
      <c r="A159" t="s">
        <v>515</v>
      </c>
      <c r="B159" t="s">
        <v>595</v>
      </c>
      <c r="C159" t="s">
        <v>447</v>
      </c>
      <c r="E159" s="64"/>
    </row>
    <row r="160" spans="1:5" x14ac:dyDescent="0.25">
      <c r="A160" t="s">
        <v>516</v>
      </c>
      <c r="B160" t="s">
        <v>589</v>
      </c>
      <c r="C160" t="s">
        <v>516</v>
      </c>
      <c r="E160" s="64"/>
    </row>
    <row r="161" spans="1:5" x14ac:dyDescent="0.25">
      <c r="A161" t="s">
        <v>517</v>
      </c>
      <c r="B161" t="s">
        <v>598</v>
      </c>
      <c r="C161" t="s">
        <v>599</v>
      </c>
      <c r="E161" s="64"/>
    </row>
    <row r="162" spans="1:5" x14ac:dyDescent="0.25">
      <c r="A162" t="s">
        <v>518</v>
      </c>
      <c r="B162" t="s">
        <v>584</v>
      </c>
      <c r="C162" t="s">
        <v>585</v>
      </c>
      <c r="E162" s="64"/>
    </row>
    <row r="163" spans="1:5" x14ac:dyDescent="0.25">
      <c r="A163" t="s">
        <v>519</v>
      </c>
      <c r="B163" t="s">
        <v>589</v>
      </c>
      <c r="C163" t="s">
        <v>591</v>
      </c>
      <c r="E163" s="64"/>
    </row>
    <row r="164" spans="1:5" x14ac:dyDescent="0.25">
      <c r="A164" t="s">
        <v>520</v>
      </c>
      <c r="B164" t="s">
        <v>595</v>
      </c>
      <c r="C164" t="s">
        <v>597</v>
      </c>
      <c r="E164" s="64"/>
    </row>
    <row r="165" spans="1:5" x14ac:dyDescent="0.25">
      <c r="A165" t="s">
        <v>521</v>
      </c>
      <c r="B165" t="s">
        <v>595</v>
      </c>
      <c r="C165" t="s">
        <v>597</v>
      </c>
      <c r="E165" s="64"/>
    </row>
    <row r="166" spans="1:5" x14ac:dyDescent="0.25">
      <c r="A166" t="s">
        <v>522</v>
      </c>
      <c r="B166" t="s">
        <v>595</v>
      </c>
      <c r="C166" t="s">
        <v>597</v>
      </c>
      <c r="E166" s="64"/>
    </row>
    <row r="167" spans="1:5" x14ac:dyDescent="0.25">
      <c r="A167" t="s">
        <v>523</v>
      </c>
      <c r="B167" t="s">
        <v>601</v>
      </c>
      <c r="C167" t="s">
        <v>587</v>
      </c>
      <c r="E167" s="64"/>
    </row>
    <row r="168" spans="1:5" x14ac:dyDescent="0.25">
      <c r="A168" t="s">
        <v>524</v>
      </c>
      <c r="B168" t="s">
        <v>589</v>
      </c>
      <c r="C168" t="s">
        <v>516</v>
      </c>
      <c r="E168" s="64"/>
    </row>
    <row r="169" spans="1:5" x14ac:dyDescent="0.25">
      <c r="A169" t="s">
        <v>525</v>
      </c>
      <c r="B169" t="s">
        <v>601</v>
      </c>
      <c r="C169" t="s">
        <v>587</v>
      </c>
      <c r="E169" s="64"/>
    </row>
    <row r="170" spans="1:5" x14ac:dyDescent="0.25">
      <c r="A170" t="s">
        <v>526</v>
      </c>
      <c r="B170" t="s">
        <v>589</v>
      </c>
      <c r="C170" t="s">
        <v>593</v>
      </c>
      <c r="E170" s="64"/>
    </row>
    <row r="171" spans="1:5" x14ac:dyDescent="0.25">
      <c r="A171" t="s">
        <v>527</v>
      </c>
      <c r="B171" t="s">
        <v>584</v>
      </c>
      <c r="C171" t="s">
        <v>586</v>
      </c>
      <c r="E171" s="64"/>
    </row>
    <row r="172" spans="1:5" x14ac:dyDescent="0.25">
      <c r="A172" t="s">
        <v>528</v>
      </c>
      <c r="B172" t="s">
        <v>601</v>
      </c>
      <c r="C172" t="s">
        <v>41</v>
      </c>
      <c r="E172" s="64"/>
    </row>
    <row r="173" spans="1:5" x14ac:dyDescent="0.25">
      <c r="A173" t="s">
        <v>529</v>
      </c>
      <c r="B173" t="s">
        <v>589</v>
      </c>
      <c r="C173" t="s">
        <v>591</v>
      </c>
      <c r="E173" s="64"/>
    </row>
    <row r="174" spans="1:5" x14ac:dyDescent="0.25">
      <c r="A174" t="s">
        <v>530</v>
      </c>
      <c r="B174" t="s">
        <v>601</v>
      </c>
      <c r="C174" t="s">
        <v>587</v>
      </c>
      <c r="E174" s="64"/>
    </row>
    <row r="175" spans="1:5" x14ac:dyDescent="0.25">
      <c r="A175" t="s">
        <v>531</v>
      </c>
      <c r="B175" t="s">
        <v>598</v>
      </c>
      <c r="C175" t="s">
        <v>599</v>
      </c>
      <c r="E175" s="64"/>
    </row>
    <row r="176" spans="1:5" x14ac:dyDescent="0.25">
      <c r="A176" t="s">
        <v>532</v>
      </c>
      <c r="B176" t="s">
        <v>584</v>
      </c>
      <c r="C176" t="s">
        <v>507</v>
      </c>
      <c r="E176" s="64"/>
    </row>
    <row r="177" spans="1:5" x14ac:dyDescent="0.25">
      <c r="A177" t="s">
        <v>533</v>
      </c>
      <c r="B177" t="s">
        <v>598</v>
      </c>
      <c r="C177" t="s">
        <v>599</v>
      </c>
      <c r="E177" s="64"/>
    </row>
    <row r="178" spans="1:5" x14ac:dyDescent="0.25">
      <c r="A178" t="s">
        <v>534</v>
      </c>
      <c r="B178" t="s">
        <v>595</v>
      </c>
      <c r="C178" t="s">
        <v>447</v>
      </c>
      <c r="E178" s="64"/>
    </row>
    <row r="179" spans="1:5" x14ac:dyDescent="0.25">
      <c r="A179" t="s">
        <v>535</v>
      </c>
      <c r="B179" t="s">
        <v>601</v>
      </c>
      <c r="C179" t="s">
        <v>588</v>
      </c>
      <c r="E179" s="64"/>
    </row>
    <row r="180" spans="1:5" x14ac:dyDescent="0.25">
      <c r="A180" t="s">
        <v>536</v>
      </c>
      <c r="B180" t="s">
        <v>589</v>
      </c>
      <c r="C180" t="s">
        <v>591</v>
      </c>
      <c r="E180" s="64"/>
    </row>
    <row r="181" spans="1:5" x14ac:dyDescent="0.25">
      <c r="A181" t="s">
        <v>537</v>
      </c>
      <c r="B181" t="s">
        <v>595</v>
      </c>
      <c r="C181" t="s">
        <v>597</v>
      </c>
      <c r="E181" s="64"/>
    </row>
    <row r="182" spans="1:5" x14ac:dyDescent="0.25">
      <c r="A182" t="s">
        <v>538</v>
      </c>
      <c r="B182" t="s">
        <v>598</v>
      </c>
      <c r="C182" t="s">
        <v>505</v>
      </c>
      <c r="E182" s="64"/>
    </row>
    <row r="183" spans="1:5" x14ac:dyDescent="0.25">
      <c r="A183" t="s">
        <v>539</v>
      </c>
      <c r="B183" t="s">
        <v>601</v>
      </c>
      <c r="C183" t="s">
        <v>411</v>
      </c>
      <c r="E183" s="64"/>
    </row>
    <row r="184" spans="1:5" x14ac:dyDescent="0.25">
      <c r="A184" t="s">
        <v>540</v>
      </c>
      <c r="B184" t="s">
        <v>601</v>
      </c>
      <c r="C184" t="s">
        <v>588</v>
      </c>
      <c r="E184" s="64"/>
    </row>
    <row r="185" spans="1:5" x14ac:dyDescent="0.25">
      <c r="A185" t="s">
        <v>541</v>
      </c>
      <c r="B185" t="s">
        <v>589</v>
      </c>
      <c r="C185" t="s">
        <v>590</v>
      </c>
      <c r="E185" s="64"/>
    </row>
    <row r="186" spans="1:5" x14ac:dyDescent="0.25">
      <c r="A186" t="s">
        <v>542</v>
      </c>
      <c r="B186" t="s">
        <v>584</v>
      </c>
      <c r="C186" t="s">
        <v>507</v>
      </c>
      <c r="E186" s="64"/>
    </row>
    <row r="187" spans="1:5" x14ac:dyDescent="0.25">
      <c r="A187" t="s">
        <v>543</v>
      </c>
      <c r="B187" t="s">
        <v>589</v>
      </c>
      <c r="C187" t="s">
        <v>590</v>
      </c>
      <c r="E187" s="64"/>
    </row>
    <row r="188" spans="1:5" x14ac:dyDescent="0.25">
      <c r="A188" t="s">
        <v>544</v>
      </c>
      <c r="B188" t="s">
        <v>584</v>
      </c>
      <c r="C188" t="s">
        <v>586</v>
      </c>
      <c r="E188" s="64"/>
    </row>
    <row r="189" spans="1:5" x14ac:dyDescent="0.25">
      <c r="A189" t="s">
        <v>545</v>
      </c>
      <c r="B189" t="s">
        <v>584</v>
      </c>
      <c r="C189" t="s">
        <v>586</v>
      </c>
      <c r="E189" s="64"/>
    </row>
    <row r="190" spans="1:5" x14ac:dyDescent="0.25">
      <c r="A190" t="s">
        <v>546</v>
      </c>
      <c r="B190" t="s">
        <v>595</v>
      </c>
      <c r="C190" t="s">
        <v>447</v>
      </c>
      <c r="E190" s="64"/>
    </row>
    <row r="191" spans="1:5" x14ac:dyDescent="0.25">
      <c r="A191" t="s">
        <v>547</v>
      </c>
      <c r="B191" t="s">
        <v>598</v>
      </c>
      <c r="C191" t="s">
        <v>505</v>
      </c>
      <c r="E191" s="64"/>
    </row>
    <row r="192" spans="1:5" x14ac:dyDescent="0.25">
      <c r="A192" t="s">
        <v>548</v>
      </c>
      <c r="B192" t="s">
        <v>598</v>
      </c>
      <c r="C192" t="s">
        <v>599</v>
      </c>
      <c r="E192" s="64"/>
    </row>
    <row r="193" spans="1:5" x14ac:dyDescent="0.25">
      <c r="A193" t="s">
        <v>549</v>
      </c>
      <c r="B193" t="s">
        <v>584</v>
      </c>
      <c r="C193" t="s">
        <v>586</v>
      </c>
      <c r="E193" s="64"/>
    </row>
    <row r="194" spans="1:5" x14ac:dyDescent="0.25">
      <c r="A194" t="s">
        <v>550</v>
      </c>
      <c r="B194" t="s">
        <v>584</v>
      </c>
      <c r="C194" t="s">
        <v>586</v>
      </c>
      <c r="E194" s="64"/>
    </row>
    <row r="195" spans="1:5" x14ac:dyDescent="0.25">
      <c r="A195" t="s">
        <v>551</v>
      </c>
      <c r="B195" t="s">
        <v>589</v>
      </c>
      <c r="C195" t="s">
        <v>591</v>
      </c>
      <c r="E195" s="64"/>
    </row>
    <row r="196" spans="1:5" x14ac:dyDescent="0.25">
      <c r="A196" t="s">
        <v>552</v>
      </c>
      <c r="B196" t="s">
        <v>584</v>
      </c>
      <c r="C196" t="s">
        <v>586</v>
      </c>
      <c r="E196" s="64"/>
    </row>
    <row r="197" spans="1:5" x14ac:dyDescent="0.25">
      <c r="A197" t="s">
        <v>553</v>
      </c>
      <c r="B197" t="s">
        <v>584</v>
      </c>
      <c r="C197" t="s">
        <v>507</v>
      </c>
      <c r="E197" s="64"/>
    </row>
    <row r="198" spans="1:5" x14ac:dyDescent="0.25">
      <c r="A198" t="s">
        <v>554</v>
      </c>
      <c r="B198" t="s">
        <v>595</v>
      </c>
      <c r="C198" t="s">
        <v>447</v>
      </c>
      <c r="E198" s="64"/>
    </row>
    <row r="199" spans="1:5" x14ac:dyDescent="0.25">
      <c r="A199" t="s">
        <v>555</v>
      </c>
      <c r="B199" t="s">
        <v>589</v>
      </c>
      <c r="C199" t="s">
        <v>594</v>
      </c>
      <c r="E199" s="64"/>
    </row>
    <row r="200" spans="1:5" x14ac:dyDescent="0.25">
      <c r="A200" t="s">
        <v>556</v>
      </c>
      <c r="B200" t="s">
        <v>584</v>
      </c>
      <c r="C200" t="s">
        <v>585</v>
      </c>
      <c r="E200" s="64"/>
    </row>
    <row r="201" spans="1:5" x14ac:dyDescent="0.25">
      <c r="A201" t="s">
        <v>557</v>
      </c>
      <c r="B201" t="s">
        <v>601</v>
      </c>
      <c r="C201" t="s">
        <v>588</v>
      </c>
      <c r="E201" s="64"/>
    </row>
    <row r="202" spans="1:5" x14ac:dyDescent="0.25">
      <c r="A202" t="s">
        <v>558</v>
      </c>
      <c r="B202" t="s">
        <v>601</v>
      </c>
      <c r="C202" t="s">
        <v>588</v>
      </c>
      <c r="E202" s="64"/>
    </row>
    <row r="203" spans="1:5" x14ac:dyDescent="0.25">
      <c r="A203" t="s">
        <v>559</v>
      </c>
      <c r="B203" t="s">
        <v>598</v>
      </c>
      <c r="C203" t="s">
        <v>600</v>
      </c>
      <c r="E203" s="64"/>
    </row>
    <row r="204" spans="1:5" x14ac:dyDescent="0.25">
      <c r="A204" t="s">
        <v>560</v>
      </c>
      <c r="B204" t="s">
        <v>601</v>
      </c>
      <c r="C204" t="s">
        <v>417</v>
      </c>
      <c r="E204" s="64"/>
    </row>
    <row r="205" spans="1:5" x14ac:dyDescent="0.25">
      <c r="A205" t="s">
        <v>561</v>
      </c>
      <c r="B205" t="s">
        <v>601</v>
      </c>
      <c r="C205" t="s">
        <v>411</v>
      </c>
      <c r="E205" s="64"/>
    </row>
    <row r="206" spans="1:5" x14ac:dyDescent="0.25">
      <c r="A206" t="s">
        <v>562</v>
      </c>
      <c r="B206" t="s">
        <v>584</v>
      </c>
      <c r="C206" t="s">
        <v>586</v>
      </c>
      <c r="E206" s="64"/>
    </row>
    <row r="207" spans="1:5" x14ac:dyDescent="0.25">
      <c r="A207" t="s">
        <v>563</v>
      </c>
      <c r="B207" t="s">
        <v>595</v>
      </c>
      <c r="C207" t="s">
        <v>597</v>
      </c>
      <c r="E207" s="64"/>
    </row>
    <row r="208" spans="1:5" x14ac:dyDescent="0.25">
      <c r="A208" t="s">
        <v>564</v>
      </c>
      <c r="B208" t="s">
        <v>584</v>
      </c>
      <c r="C208" t="s">
        <v>585</v>
      </c>
      <c r="E208" s="64"/>
    </row>
    <row r="209" spans="1:5" x14ac:dyDescent="0.25">
      <c r="A209" t="s">
        <v>565</v>
      </c>
      <c r="B209" t="s">
        <v>595</v>
      </c>
      <c r="C209" t="s">
        <v>596</v>
      </c>
      <c r="E209" s="64"/>
    </row>
    <row r="210" spans="1:5" x14ac:dyDescent="0.25">
      <c r="A210" t="s">
        <v>566</v>
      </c>
      <c r="B210" t="s">
        <v>595</v>
      </c>
      <c r="C210" t="s">
        <v>596</v>
      </c>
      <c r="E210" s="64"/>
    </row>
    <row r="211" spans="1:5" x14ac:dyDescent="0.25">
      <c r="A211" t="s">
        <v>567</v>
      </c>
      <c r="B211" t="s">
        <v>589</v>
      </c>
      <c r="C211" t="s">
        <v>593</v>
      </c>
      <c r="E211" s="64"/>
    </row>
    <row r="212" spans="1:5" x14ac:dyDescent="0.25">
      <c r="A212" t="s">
        <v>568</v>
      </c>
      <c r="B212" t="s">
        <v>601</v>
      </c>
      <c r="C212" t="s">
        <v>41</v>
      </c>
      <c r="E212" s="64"/>
    </row>
    <row r="213" spans="1:5" x14ac:dyDescent="0.25">
      <c r="A213" t="s">
        <v>569</v>
      </c>
      <c r="B213" t="s">
        <v>589</v>
      </c>
      <c r="C213" t="s">
        <v>592</v>
      </c>
      <c r="E213" s="64"/>
    </row>
    <row r="214" spans="1:5" x14ac:dyDescent="0.25">
      <c r="A214" t="s">
        <v>570</v>
      </c>
      <c r="B214" t="s">
        <v>589</v>
      </c>
      <c r="C214" t="s">
        <v>591</v>
      </c>
    </row>
    <row r="215" spans="1:5" x14ac:dyDescent="0.25">
      <c r="A215" t="s">
        <v>571</v>
      </c>
      <c r="B215" t="s">
        <v>595</v>
      </c>
      <c r="C215" t="s">
        <v>447</v>
      </c>
    </row>
    <row r="216" spans="1:5" x14ac:dyDescent="0.25">
      <c r="A216" t="s">
        <v>572</v>
      </c>
      <c r="B216" t="s">
        <v>589</v>
      </c>
      <c r="C216" t="s">
        <v>591</v>
      </c>
    </row>
    <row r="217" spans="1:5" x14ac:dyDescent="0.25">
      <c r="A217" t="s">
        <v>573</v>
      </c>
      <c r="B217" t="s">
        <v>595</v>
      </c>
      <c r="C217" t="s">
        <v>597</v>
      </c>
    </row>
    <row r="218" spans="1:5" x14ac:dyDescent="0.25">
      <c r="A218" t="s">
        <v>574</v>
      </c>
      <c r="B218" t="s">
        <v>595</v>
      </c>
      <c r="C218" t="s">
        <v>597</v>
      </c>
    </row>
  </sheetData>
  <autoFilter ref="A1:C218">
    <sortState ref="A2:D223">
      <sortCondition ref="A1:A223"/>
    </sortState>
  </autoFilter>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topLeftCell="A16" zoomScaleNormal="100" workbookViewId="0">
      <selection activeCell="J182" sqref="J182"/>
    </sheetView>
  </sheetViews>
  <sheetFormatPr defaultRowHeight="15" x14ac:dyDescent="0.25"/>
  <cols>
    <col min="2" max="2" width="18" customWidth="1"/>
    <col min="3" max="3" width="14" customWidth="1"/>
    <col min="4" max="4" width="54" customWidth="1"/>
    <col min="6" max="6" width="9.28515625" customWidth="1"/>
    <col min="7" max="7" width="11.85546875" customWidth="1"/>
    <col min="8" max="8" width="12" customWidth="1"/>
  </cols>
  <sheetData>
    <row r="1" spans="1:8" x14ac:dyDescent="0.25">
      <c r="A1" s="105" t="s">
        <v>625</v>
      </c>
      <c r="B1" s="106"/>
      <c r="C1" s="106"/>
      <c r="D1" s="106"/>
      <c r="E1" s="106"/>
      <c r="F1" s="106"/>
    </row>
    <row r="2" spans="1:8" x14ac:dyDescent="0.25">
      <c r="A2" s="109" t="s">
        <v>626</v>
      </c>
      <c r="B2" s="110"/>
      <c r="C2" s="110"/>
      <c r="D2" s="110"/>
      <c r="E2" s="110"/>
      <c r="F2" s="110"/>
    </row>
    <row r="3" spans="1:8" x14ac:dyDescent="0.25">
      <c r="A3" s="109" t="s">
        <v>627</v>
      </c>
      <c r="B3" s="109"/>
      <c r="C3" s="109"/>
      <c r="D3" s="109"/>
      <c r="E3" s="109"/>
      <c r="F3" s="109"/>
    </row>
    <row r="4" spans="1:8" x14ac:dyDescent="0.25">
      <c r="A4" s="113"/>
      <c r="B4" s="114"/>
      <c r="C4" s="114"/>
      <c r="D4" s="115"/>
      <c r="E4" s="116"/>
      <c r="F4" s="117"/>
    </row>
    <row r="5" spans="1:8" x14ac:dyDescent="0.25">
      <c r="A5" s="118" t="s">
        <v>628</v>
      </c>
      <c r="B5" s="119" t="s">
        <v>629</v>
      </c>
      <c r="C5" s="120"/>
      <c r="D5" s="120"/>
      <c r="E5" s="120"/>
      <c r="F5" s="121"/>
    </row>
    <row r="6" spans="1:8" x14ac:dyDescent="0.25">
      <c r="A6" s="123"/>
      <c r="B6" s="119"/>
      <c r="C6" s="124"/>
      <c r="D6" s="123"/>
      <c r="E6" s="119"/>
      <c r="F6" s="125"/>
    </row>
    <row r="7" spans="1:8" x14ac:dyDescent="0.25">
      <c r="A7" s="123"/>
      <c r="B7" s="119"/>
      <c r="C7" s="124"/>
      <c r="D7" s="123"/>
      <c r="E7" s="119"/>
      <c r="F7" s="125"/>
    </row>
    <row r="8" spans="1:8" x14ac:dyDescent="0.25">
      <c r="A8" s="127"/>
      <c r="B8" s="123"/>
      <c r="C8" s="123"/>
      <c r="D8" s="125"/>
      <c r="G8" s="128" t="s">
        <v>630</v>
      </c>
      <c r="H8" s="129" t="str">
        <f>'CURVA ABC'!F8</f>
        <v>Março/2016</v>
      </c>
    </row>
    <row r="9" spans="1:8" x14ac:dyDescent="0.25">
      <c r="A9" s="108"/>
      <c r="B9" s="123"/>
      <c r="C9" s="123"/>
      <c r="D9" s="125"/>
      <c r="G9" s="128" t="s">
        <v>631</v>
      </c>
      <c r="H9" s="130">
        <v>0.25</v>
      </c>
    </row>
    <row r="10" spans="1:8" x14ac:dyDescent="0.25">
      <c r="A10" s="131"/>
      <c r="B10" s="131"/>
      <c r="C10" s="131"/>
      <c r="D10" s="131"/>
      <c r="E10" s="131"/>
      <c r="F10" s="131"/>
    </row>
    <row r="11" spans="1:8" ht="13.5" customHeight="1" x14ac:dyDescent="0.25">
      <c r="A11" s="850" t="s">
        <v>731</v>
      </c>
      <c r="B11" s="851"/>
      <c r="C11" s="852"/>
      <c r="D11" s="241" t="s">
        <v>1213</v>
      </c>
      <c r="E11" s="146"/>
      <c r="F11" s="147"/>
      <c r="G11" s="148"/>
      <c r="H11" s="149" t="e">
        <f>ROUND(H13+H18+H24+H31+H38+H40,2)</f>
        <v>#REF!</v>
      </c>
    </row>
    <row r="12" spans="1:8" ht="25.5" x14ac:dyDescent="0.25">
      <c r="A12" s="137" t="s">
        <v>667</v>
      </c>
      <c r="B12" s="138" t="s">
        <v>668</v>
      </c>
      <c r="C12" s="138" t="s">
        <v>669</v>
      </c>
      <c r="D12" s="139" t="s">
        <v>670</v>
      </c>
      <c r="E12" s="137" t="s">
        <v>671</v>
      </c>
      <c r="F12" s="137" t="s">
        <v>672</v>
      </c>
      <c r="G12" s="140" t="s">
        <v>673</v>
      </c>
      <c r="H12" s="137" t="s">
        <v>187</v>
      </c>
    </row>
    <row r="13" spans="1:8" ht="12.75" customHeight="1" x14ac:dyDescent="0.25">
      <c r="A13" s="853" t="s">
        <v>732</v>
      </c>
      <c r="B13" s="854"/>
      <c r="C13" s="855"/>
      <c r="D13" s="150" t="s">
        <v>733</v>
      </c>
      <c r="E13" s="200"/>
      <c r="F13" s="151"/>
      <c r="G13" s="155"/>
      <c r="H13" s="154">
        <f>ROUND(SUM(H14:H17),2)</f>
        <v>335.49</v>
      </c>
    </row>
    <row r="14" spans="1:8" ht="15" customHeight="1" x14ac:dyDescent="0.25">
      <c r="A14" s="161" t="s">
        <v>734</v>
      </c>
      <c r="B14" s="252" t="s">
        <v>1216</v>
      </c>
      <c r="C14" s="162" t="s">
        <v>735</v>
      </c>
      <c r="D14" s="163" t="s">
        <v>736</v>
      </c>
      <c r="E14" s="164" t="s">
        <v>737</v>
      </c>
      <c r="F14" s="153">
        <v>5.6</v>
      </c>
      <c r="G14" s="153">
        <v>31.89</v>
      </c>
      <c r="H14" s="145">
        <f>ROUND(F14*G14,2)</f>
        <v>178.58</v>
      </c>
    </row>
    <row r="15" spans="1:8" ht="17.25" customHeight="1" x14ac:dyDescent="0.25">
      <c r="A15" s="161" t="s">
        <v>738</v>
      </c>
      <c r="B15" s="252" t="s">
        <v>1216</v>
      </c>
      <c r="C15" s="162" t="s">
        <v>739</v>
      </c>
      <c r="D15" s="163" t="s">
        <v>740</v>
      </c>
      <c r="E15" s="164" t="s">
        <v>741</v>
      </c>
      <c r="F15" s="153">
        <v>4</v>
      </c>
      <c r="G15" s="153">
        <v>9.44</v>
      </c>
      <c r="H15" s="145">
        <f>ROUND(F15*G15,2)</f>
        <v>37.76</v>
      </c>
    </row>
    <row r="16" spans="1:8" ht="24.75" customHeight="1" x14ac:dyDescent="0.25">
      <c r="A16" s="161" t="s">
        <v>742</v>
      </c>
      <c r="B16" s="252" t="s">
        <v>1216</v>
      </c>
      <c r="C16" s="162" t="s">
        <v>743</v>
      </c>
      <c r="D16" s="163" t="s">
        <v>744</v>
      </c>
      <c r="E16" s="164" t="s">
        <v>737</v>
      </c>
      <c r="F16" s="153">
        <v>0.2</v>
      </c>
      <c r="G16" s="153">
        <v>282.70999999999998</v>
      </c>
      <c r="H16" s="145">
        <f>ROUND(F16*G16,2)</f>
        <v>56.54</v>
      </c>
    </row>
    <row r="17" spans="1:8" ht="26.25" customHeight="1" x14ac:dyDescent="0.25">
      <c r="A17" s="161" t="s">
        <v>745</v>
      </c>
      <c r="B17" s="252" t="s">
        <v>1216</v>
      </c>
      <c r="C17" s="158" t="s">
        <v>746</v>
      </c>
      <c r="D17" s="163" t="s">
        <v>747</v>
      </c>
      <c r="E17" s="164" t="s">
        <v>737</v>
      </c>
      <c r="F17" s="153">
        <v>2.29</v>
      </c>
      <c r="G17" s="153">
        <v>27.34</v>
      </c>
      <c r="H17" s="145">
        <f>ROUND(F17*G17,2)</f>
        <v>62.61</v>
      </c>
    </row>
    <row r="18" spans="1:8" ht="15" customHeight="1" x14ac:dyDescent="0.25">
      <c r="A18" s="853" t="s">
        <v>748</v>
      </c>
      <c r="B18" s="854"/>
      <c r="C18" s="855"/>
      <c r="D18" s="150" t="s">
        <v>749</v>
      </c>
      <c r="E18" s="200"/>
      <c r="F18" s="151"/>
      <c r="G18" s="155"/>
      <c r="H18" s="154" t="e">
        <f>ROUND(SUM(H19:H23),2)</f>
        <v>#REF!</v>
      </c>
    </row>
    <row r="19" spans="1:8" ht="34.5" customHeight="1" x14ac:dyDescent="0.25">
      <c r="A19" s="161" t="s">
        <v>750</v>
      </c>
      <c r="B19" s="143" t="s">
        <v>675</v>
      </c>
      <c r="C19" s="162"/>
      <c r="D19" s="163" t="s">
        <v>751</v>
      </c>
      <c r="E19" s="164" t="s">
        <v>737</v>
      </c>
      <c r="F19" s="153">
        <v>4.875</v>
      </c>
      <c r="G19" s="153" t="e">
        <f>ROUNDUP('composição de custo'!#REF!,2)</f>
        <v>#REF!</v>
      </c>
      <c r="H19" s="145" t="e">
        <f>ROUND(F19*G19,2)</f>
        <v>#REF!</v>
      </c>
    </row>
    <row r="20" spans="1:8" ht="31.5" customHeight="1" x14ac:dyDescent="0.25">
      <c r="A20" s="161" t="s">
        <v>752</v>
      </c>
      <c r="B20" s="143" t="s">
        <v>675</v>
      </c>
      <c r="C20" s="162"/>
      <c r="D20" s="163" t="s">
        <v>753</v>
      </c>
      <c r="E20" s="164" t="s">
        <v>737</v>
      </c>
      <c r="F20" s="153">
        <v>0.67</v>
      </c>
      <c r="G20" s="153" t="e">
        <f>ROUNDUP('composição de custo'!#REF!,2)</f>
        <v>#REF!</v>
      </c>
      <c r="H20" s="145" t="e">
        <f>ROUND(F20*G20,2)</f>
        <v>#REF!</v>
      </c>
    </row>
    <row r="21" spans="1:8" ht="32.25" customHeight="1" x14ac:dyDescent="0.25">
      <c r="A21" s="161" t="s">
        <v>754</v>
      </c>
      <c r="B21" s="143" t="s">
        <v>675</v>
      </c>
      <c r="C21" s="162"/>
      <c r="D21" s="163" t="s">
        <v>755</v>
      </c>
      <c r="E21" s="164" t="s">
        <v>737</v>
      </c>
      <c r="F21" s="153">
        <v>1.83</v>
      </c>
      <c r="G21" s="153" t="e">
        <f>ROUNDUP('composição de custo'!#REF!,2)</f>
        <v>#REF!</v>
      </c>
      <c r="H21" s="145" t="e">
        <f>ROUND(F21*G21,2)</f>
        <v>#REF!</v>
      </c>
    </row>
    <row r="22" spans="1:8" ht="30.75" customHeight="1" x14ac:dyDescent="0.25">
      <c r="A22" s="161" t="s">
        <v>756</v>
      </c>
      <c r="B22" s="143" t="s">
        <v>675</v>
      </c>
      <c r="C22" s="162"/>
      <c r="D22" s="163" t="s">
        <v>757</v>
      </c>
      <c r="E22" s="164" t="s">
        <v>737</v>
      </c>
      <c r="F22" s="153">
        <v>1.44</v>
      </c>
      <c r="G22" s="153" t="e">
        <f>ROUNDUP('composição de custo'!#REF!,2)</f>
        <v>#REF!</v>
      </c>
      <c r="H22" s="145" t="e">
        <f>ROUND(F22*G22,2)</f>
        <v>#REF!</v>
      </c>
    </row>
    <row r="23" spans="1:8" ht="30.75" customHeight="1" x14ac:dyDescent="0.25">
      <c r="A23" s="161" t="s">
        <v>758</v>
      </c>
      <c r="B23" s="143" t="s">
        <v>1219</v>
      </c>
      <c r="C23" s="162" t="s">
        <v>759</v>
      </c>
      <c r="D23" s="163" t="s">
        <v>760</v>
      </c>
      <c r="E23" s="164" t="s">
        <v>661</v>
      </c>
      <c r="F23" s="153">
        <v>25</v>
      </c>
      <c r="G23" s="153">
        <v>27.28</v>
      </c>
      <c r="H23" s="145">
        <f>ROUND(F23*G23,2)</f>
        <v>682</v>
      </c>
    </row>
    <row r="24" spans="1:8" ht="15" customHeight="1" x14ac:dyDescent="0.25">
      <c r="A24" s="853" t="s">
        <v>761</v>
      </c>
      <c r="B24" s="854"/>
      <c r="C24" s="855"/>
      <c r="D24" s="255" t="s">
        <v>762</v>
      </c>
      <c r="E24" s="256"/>
      <c r="F24" s="257"/>
      <c r="G24" s="155"/>
      <c r="H24" s="154">
        <f>ROUND(SUM(H25:H30),2)</f>
        <v>794.26</v>
      </c>
    </row>
    <row r="25" spans="1:8" ht="15" customHeight="1" x14ac:dyDescent="0.25">
      <c r="A25" s="161" t="s">
        <v>763</v>
      </c>
      <c r="B25" s="252" t="s">
        <v>1217</v>
      </c>
      <c r="C25" s="162" t="s">
        <v>764</v>
      </c>
      <c r="D25" s="163" t="s">
        <v>765</v>
      </c>
      <c r="E25" s="164" t="s">
        <v>666</v>
      </c>
      <c r="F25" s="259">
        <v>1</v>
      </c>
      <c r="G25" s="144">
        <v>37.61</v>
      </c>
      <c r="H25" s="258">
        <f t="shared" ref="H25:H30" si="0">ROUND(F25*G25,2)</f>
        <v>37.61</v>
      </c>
    </row>
    <row r="26" spans="1:8" ht="15" customHeight="1" x14ac:dyDescent="0.25">
      <c r="A26" s="161" t="s">
        <v>766</v>
      </c>
      <c r="B26" s="252" t="s">
        <v>1217</v>
      </c>
      <c r="C26" s="162" t="s">
        <v>767</v>
      </c>
      <c r="D26" s="163" t="s">
        <v>768</v>
      </c>
      <c r="E26" s="164" t="s">
        <v>604</v>
      </c>
      <c r="F26" s="259">
        <v>18</v>
      </c>
      <c r="G26" s="144">
        <v>37.590000000000003</v>
      </c>
      <c r="H26" s="258">
        <f t="shared" si="0"/>
        <v>676.62</v>
      </c>
    </row>
    <row r="27" spans="1:8" ht="15" customHeight="1" x14ac:dyDescent="0.25">
      <c r="A27" s="161" t="s">
        <v>769</v>
      </c>
      <c r="B27" s="252" t="s">
        <v>1217</v>
      </c>
      <c r="C27" s="162" t="s">
        <v>770</v>
      </c>
      <c r="D27" s="163" t="s">
        <v>771</v>
      </c>
      <c r="E27" s="164" t="s">
        <v>604</v>
      </c>
      <c r="F27" s="259">
        <v>1.5</v>
      </c>
      <c r="G27" s="144">
        <v>13.17</v>
      </c>
      <c r="H27" s="258">
        <f t="shared" si="0"/>
        <v>19.760000000000002</v>
      </c>
    </row>
    <row r="28" spans="1:8" ht="15" customHeight="1" x14ac:dyDescent="0.25">
      <c r="A28" s="161" t="s">
        <v>772</v>
      </c>
      <c r="B28" s="252" t="s">
        <v>1216</v>
      </c>
      <c r="C28" s="162" t="s">
        <v>773</v>
      </c>
      <c r="D28" s="163" t="s">
        <v>774</v>
      </c>
      <c r="E28" s="164" t="s">
        <v>666</v>
      </c>
      <c r="F28" s="259">
        <v>1</v>
      </c>
      <c r="G28" s="144">
        <v>7.16</v>
      </c>
      <c r="H28" s="258">
        <f t="shared" si="0"/>
        <v>7.16</v>
      </c>
    </row>
    <row r="29" spans="1:8" ht="15" customHeight="1" x14ac:dyDescent="0.25">
      <c r="A29" s="161" t="s">
        <v>775</v>
      </c>
      <c r="B29" s="252" t="s">
        <v>1217</v>
      </c>
      <c r="C29" s="162" t="s">
        <v>776</v>
      </c>
      <c r="D29" s="260" t="s">
        <v>777</v>
      </c>
      <c r="E29" s="164" t="s">
        <v>666</v>
      </c>
      <c r="F29" s="259">
        <v>1</v>
      </c>
      <c r="G29" s="144">
        <v>23.91</v>
      </c>
      <c r="H29" s="258">
        <f t="shared" si="0"/>
        <v>23.91</v>
      </c>
    </row>
    <row r="30" spans="1:8" ht="15" customHeight="1" x14ac:dyDescent="0.25">
      <c r="A30" s="161" t="s">
        <v>778</v>
      </c>
      <c r="B30" s="252" t="s">
        <v>1216</v>
      </c>
      <c r="C30" s="162" t="s">
        <v>779</v>
      </c>
      <c r="D30" s="163" t="s">
        <v>780</v>
      </c>
      <c r="E30" s="164" t="s">
        <v>666</v>
      </c>
      <c r="F30" s="259">
        <v>4</v>
      </c>
      <c r="G30" s="144">
        <v>7.3</v>
      </c>
      <c r="H30" s="258">
        <f t="shared" si="0"/>
        <v>29.2</v>
      </c>
    </row>
    <row r="31" spans="1:8" ht="15" customHeight="1" x14ac:dyDescent="0.25">
      <c r="A31" s="853" t="s">
        <v>781</v>
      </c>
      <c r="B31" s="854"/>
      <c r="C31" s="855"/>
      <c r="D31" s="255" t="s">
        <v>782</v>
      </c>
      <c r="E31" s="256"/>
      <c r="F31" s="257"/>
      <c r="G31" s="155"/>
      <c r="H31" s="154">
        <f>ROUND(SUM(H32:H37),2)</f>
        <v>1306.6600000000001</v>
      </c>
    </row>
    <row r="32" spans="1:8" ht="15" customHeight="1" x14ac:dyDescent="0.25">
      <c r="A32" s="161" t="s">
        <v>783</v>
      </c>
      <c r="B32" s="252" t="s">
        <v>1217</v>
      </c>
      <c r="C32" s="162" t="s">
        <v>764</v>
      </c>
      <c r="D32" s="163" t="s">
        <v>765</v>
      </c>
      <c r="E32" s="164" t="s">
        <v>666</v>
      </c>
      <c r="F32" s="259">
        <v>2</v>
      </c>
      <c r="G32" s="144">
        <v>37.61</v>
      </c>
      <c r="H32" s="258">
        <f t="shared" ref="H32:H37" si="1">ROUND(F32*G32,2)</f>
        <v>75.22</v>
      </c>
    </row>
    <row r="33" spans="1:8" ht="15" customHeight="1" x14ac:dyDescent="0.25">
      <c r="A33" s="161" t="s">
        <v>784</v>
      </c>
      <c r="B33" s="252" t="s">
        <v>1217</v>
      </c>
      <c r="C33" s="162" t="s">
        <v>767</v>
      </c>
      <c r="D33" s="163" t="s">
        <v>768</v>
      </c>
      <c r="E33" s="164" t="s">
        <v>604</v>
      </c>
      <c r="F33" s="259">
        <v>24</v>
      </c>
      <c r="G33" s="144">
        <v>37.590000000000003</v>
      </c>
      <c r="H33" s="258">
        <f t="shared" si="1"/>
        <v>902.16</v>
      </c>
    </row>
    <row r="34" spans="1:8" ht="15" customHeight="1" x14ac:dyDescent="0.25">
      <c r="A34" s="161" t="s">
        <v>785</v>
      </c>
      <c r="B34" s="252" t="s">
        <v>1216</v>
      </c>
      <c r="C34" s="162" t="s">
        <v>705</v>
      </c>
      <c r="D34" s="163" t="s">
        <v>786</v>
      </c>
      <c r="E34" s="164" t="s">
        <v>666</v>
      </c>
      <c r="F34" s="259">
        <v>2</v>
      </c>
      <c r="G34" s="144">
        <v>108.3</v>
      </c>
      <c r="H34" s="258">
        <f t="shared" si="1"/>
        <v>216.6</v>
      </c>
    </row>
    <row r="35" spans="1:8" ht="15" customHeight="1" x14ac:dyDescent="0.25">
      <c r="A35" s="261" t="s">
        <v>787</v>
      </c>
      <c r="B35" s="252" t="s">
        <v>1217</v>
      </c>
      <c r="C35" s="262" t="s">
        <v>776</v>
      </c>
      <c r="D35" s="163" t="s">
        <v>788</v>
      </c>
      <c r="E35" s="164" t="s">
        <v>666</v>
      </c>
      <c r="F35" s="259">
        <v>2</v>
      </c>
      <c r="G35" s="144">
        <v>23.91</v>
      </c>
      <c r="H35" s="258">
        <f t="shared" si="1"/>
        <v>47.82</v>
      </c>
    </row>
    <row r="36" spans="1:8" ht="15" customHeight="1" x14ac:dyDescent="0.25">
      <c r="A36" s="261" t="s">
        <v>789</v>
      </c>
      <c r="B36" s="252" t="s">
        <v>1216</v>
      </c>
      <c r="C36" s="262" t="s">
        <v>790</v>
      </c>
      <c r="D36" s="163" t="s">
        <v>791</v>
      </c>
      <c r="E36" s="164" t="s">
        <v>666</v>
      </c>
      <c r="F36" s="259">
        <v>2</v>
      </c>
      <c r="G36" s="144">
        <v>25.27</v>
      </c>
      <c r="H36" s="258">
        <f t="shared" si="1"/>
        <v>50.54</v>
      </c>
    </row>
    <row r="37" spans="1:8" ht="15" customHeight="1" x14ac:dyDescent="0.25">
      <c r="A37" s="261" t="s">
        <v>792</v>
      </c>
      <c r="B37" s="252" t="s">
        <v>1216</v>
      </c>
      <c r="C37" s="262" t="s">
        <v>793</v>
      </c>
      <c r="D37" s="163" t="s">
        <v>774</v>
      </c>
      <c r="E37" s="164" t="s">
        <v>666</v>
      </c>
      <c r="F37" s="259">
        <v>2</v>
      </c>
      <c r="G37" s="144">
        <v>7.16</v>
      </c>
      <c r="H37" s="258">
        <f t="shared" si="1"/>
        <v>14.32</v>
      </c>
    </row>
    <row r="38" spans="1:8" ht="15" customHeight="1" x14ac:dyDescent="0.25">
      <c r="A38" s="847" t="s">
        <v>794</v>
      </c>
      <c r="B38" s="848"/>
      <c r="C38" s="849"/>
      <c r="D38" s="255" t="s">
        <v>727</v>
      </c>
      <c r="E38" s="256"/>
      <c r="F38" s="257"/>
      <c r="G38" s="155"/>
      <c r="H38" s="154">
        <f>ROUND(H39,2)</f>
        <v>321.60000000000002</v>
      </c>
    </row>
    <row r="39" spans="1:8" ht="24" customHeight="1" x14ac:dyDescent="0.25">
      <c r="A39" s="261" t="s">
        <v>795</v>
      </c>
      <c r="B39" s="252" t="s">
        <v>1216</v>
      </c>
      <c r="C39" s="253" t="s">
        <v>728</v>
      </c>
      <c r="D39" s="163" t="s">
        <v>796</v>
      </c>
      <c r="E39" s="263" t="s">
        <v>661</v>
      </c>
      <c r="F39" s="144">
        <v>67</v>
      </c>
      <c r="G39" s="144">
        <v>4.8</v>
      </c>
      <c r="H39" s="258">
        <f>ROUND(F39*G39,2)</f>
        <v>321.60000000000002</v>
      </c>
    </row>
    <row r="40" spans="1:8" ht="15" customHeight="1" x14ac:dyDescent="0.25">
      <c r="A40" s="847" t="s">
        <v>797</v>
      </c>
      <c r="B40" s="848"/>
      <c r="C40" s="849"/>
      <c r="D40" s="255" t="s">
        <v>798</v>
      </c>
      <c r="E40" s="256"/>
      <c r="F40" s="257"/>
      <c r="G40" s="155"/>
      <c r="H40" s="154">
        <f>ROUND(SUM(H41:H45),2)</f>
        <v>6595.39</v>
      </c>
    </row>
    <row r="41" spans="1:8" ht="24.75" customHeight="1" x14ac:dyDescent="0.25">
      <c r="A41" s="261" t="s">
        <v>799</v>
      </c>
      <c r="B41" s="252" t="s">
        <v>1217</v>
      </c>
      <c r="C41" s="262" t="s">
        <v>800</v>
      </c>
      <c r="D41" s="264" t="s">
        <v>801</v>
      </c>
      <c r="E41" s="265" t="s">
        <v>666</v>
      </c>
      <c r="F41" s="254">
        <v>1</v>
      </c>
      <c r="G41" s="254">
        <v>6346</v>
      </c>
      <c r="H41" s="258">
        <f>ROUND(F41*G41,2)</f>
        <v>6346</v>
      </c>
    </row>
    <row r="42" spans="1:8" ht="15" customHeight="1" x14ac:dyDescent="0.25">
      <c r="A42" s="261" t="s">
        <v>802</v>
      </c>
      <c r="B42" s="252" t="s">
        <v>1216</v>
      </c>
      <c r="C42" s="262" t="s">
        <v>663</v>
      </c>
      <c r="D42" s="264" t="s">
        <v>804</v>
      </c>
      <c r="E42" s="266" t="s">
        <v>666</v>
      </c>
      <c r="F42" s="254">
        <v>6</v>
      </c>
      <c r="G42" s="254">
        <v>2.08</v>
      </c>
      <c r="H42" s="258">
        <f>ROUND(F42*G42,2)</f>
        <v>12.48</v>
      </c>
    </row>
    <row r="43" spans="1:8" ht="15" customHeight="1" x14ac:dyDescent="0.25">
      <c r="A43" s="161" t="s">
        <v>805</v>
      </c>
      <c r="B43" s="252" t="s">
        <v>1217</v>
      </c>
      <c r="C43" s="162" t="s">
        <v>806</v>
      </c>
      <c r="D43" s="163" t="s">
        <v>807</v>
      </c>
      <c r="E43" s="164" t="s">
        <v>666</v>
      </c>
      <c r="F43" s="259">
        <v>1</v>
      </c>
      <c r="G43" s="144">
        <v>28.9</v>
      </c>
      <c r="H43" s="258">
        <f>ROUND(F43*G43,2)</f>
        <v>28.9</v>
      </c>
    </row>
    <row r="44" spans="1:8" ht="24" customHeight="1" x14ac:dyDescent="0.25">
      <c r="A44" s="161" t="s">
        <v>808</v>
      </c>
      <c r="B44" s="252" t="s">
        <v>1216</v>
      </c>
      <c r="C44" s="267" t="s">
        <v>809</v>
      </c>
      <c r="D44" s="163" t="s">
        <v>810</v>
      </c>
      <c r="E44" s="164" t="s">
        <v>666</v>
      </c>
      <c r="F44" s="259">
        <v>1</v>
      </c>
      <c r="G44" s="144">
        <v>99.71</v>
      </c>
      <c r="H44" s="258">
        <f>ROUND(F44*G44,2)</f>
        <v>99.71</v>
      </c>
    </row>
    <row r="45" spans="1:8" x14ac:dyDescent="0.25">
      <c r="A45" s="161" t="s">
        <v>1144</v>
      </c>
      <c r="B45" s="252" t="s">
        <v>1216</v>
      </c>
      <c r="C45" s="162" t="s">
        <v>705</v>
      </c>
      <c r="D45" s="163" t="s">
        <v>1143</v>
      </c>
      <c r="E45" s="164" t="s">
        <v>666</v>
      </c>
      <c r="F45" s="153">
        <v>1</v>
      </c>
      <c r="G45" s="153">
        <v>108.3</v>
      </c>
      <c r="H45" s="145">
        <f>F45*G45</f>
        <v>108.3</v>
      </c>
    </row>
  </sheetData>
  <mergeCells count="7">
    <mergeCell ref="A40:C40"/>
    <mergeCell ref="A11:C11"/>
    <mergeCell ref="A13:C13"/>
    <mergeCell ref="A18:C18"/>
    <mergeCell ref="A24:C24"/>
    <mergeCell ref="A31:C31"/>
    <mergeCell ref="A38:C38"/>
  </mergeCells>
  <pageMargins left="0.511811024" right="0.511811024" top="0.78740157499999996" bottom="0.78740157499999996" header="0.31496062000000002" footer="0.31496062000000002"/>
  <pageSetup paperSize="9" scale="67"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view="pageBreakPreview" topLeftCell="A13" zoomScale="110" zoomScaleNormal="100" zoomScaleSheetLayoutView="110" workbookViewId="0">
      <selection activeCell="E35" sqref="E35"/>
    </sheetView>
  </sheetViews>
  <sheetFormatPr defaultRowHeight="12.75" x14ac:dyDescent="0.2"/>
  <cols>
    <col min="1" max="1" width="15.140625" style="131" customWidth="1"/>
    <col min="2" max="2" width="44.140625" style="131" customWidth="1"/>
    <col min="3" max="3" width="9.140625" style="131"/>
    <col min="4" max="4" width="24.85546875" style="131" customWidth="1"/>
    <col min="5" max="5" width="17.28515625" style="131" customWidth="1"/>
    <col min="6" max="256" width="9.140625" style="131"/>
    <col min="257" max="257" width="15.140625" style="131" customWidth="1"/>
    <col min="258" max="258" width="44.140625" style="131" customWidth="1"/>
    <col min="259" max="259" width="9.140625" style="131"/>
    <col min="260" max="260" width="24.85546875" style="131" customWidth="1"/>
    <col min="261" max="261" width="17.28515625" style="131" customWidth="1"/>
    <col min="262" max="512" width="9.140625" style="131"/>
    <col min="513" max="513" width="15.140625" style="131" customWidth="1"/>
    <col min="514" max="514" width="44.140625" style="131" customWidth="1"/>
    <col min="515" max="515" width="9.140625" style="131"/>
    <col min="516" max="516" width="24.85546875" style="131" customWidth="1"/>
    <col min="517" max="517" width="17.28515625" style="131" customWidth="1"/>
    <col min="518" max="768" width="9.140625" style="131"/>
    <col min="769" max="769" width="15.140625" style="131" customWidth="1"/>
    <col min="770" max="770" width="44.140625" style="131" customWidth="1"/>
    <col min="771" max="771" width="9.140625" style="131"/>
    <col min="772" max="772" width="24.85546875" style="131" customWidth="1"/>
    <col min="773" max="773" width="17.28515625" style="131" customWidth="1"/>
    <col min="774" max="1024" width="9.140625" style="131"/>
    <col min="1025" max="1025" width="15.140625" style="131" customWidth="1"/>
    <col min="1026" max="1026" width="44.140625" style="131" customWidth="1"/>
    <col min="1027" max="1027" width="9.140625" style="131"/>
    <col min="1028" max="1028" width="24.85546875" style="131" customWidth="1"/>
    <col min="1029" max="1029" width="17.28515625" style="131" customWidth="1"/>
    <col min="1030" max="1280" width="9.140625" style="131"/>
    <col min="1281" max="1281" width="15.140625" style="131" customWidth="1"/>
    <col min="1282" max="1282" width="44.140625" style="131" customWidth="1"/>
    <col min="1283" max="1283" width="9.140625" style="131"/>
    <col min="1284" max="1284" width="24.85546875" style="131" customWidth="1"/>
    <col min="1285" max="1285" width="17.28515625" style="131" customWidth="1"/>
    <col min="1286" max="1536" width="9.140625" style="131"/>
    <col min="1537" max="1537" width="15.140625" style="131" customWidth="1"/>
    <col min="1538" max="1538" width="44.140625" style="131" customWidth="1"/>
    <col min="1539" max="1539" width="9.140625" style="131"/>
    <col min="1540" max="1540" width="24.85546875" style="131" customWidth="1"/>
    <col min="1541" max="1541" width="17.28515625" style="131" customWidth="1"/>
    <col min="1542" max="1792" width="9.140625" style="131"/>
    <col min="1793" max="1793" width="15.140625" style="131" customWidth="1"/>
    <col min="1794" max="1794" width="44.140625" style="131" customWidth="1"/>
    <col min="1795" max="1795" width="9.140625" style="131"/>
    <col min="1796" max="1796" width="24.85546875" style="131" customWidth="1"/>
    <col min="1797" max="1797" width="17.28515625" style="131" customWidth="1"/>
    <col min="1798" max="2048" width="9.140625" style="131"/>
    <col min="2049" max="2049" width="15.140625" style="131" customWidth="1"/>
    <col min="2050" max="2050" width="44.140625" style="131" customWidth="1"/>
    <col min="2051" max="2051" width="9.140625" style="131"/>
    <col min="2052" max="2052" width="24.85546875" style="131" customWidth="1"/>
    <col min="2053" max="2053" width="17.28515625" style="131" customWidth="1"/>
    <col min="2054" max="2304" width="9.140625" style="131"/>
    <col min="2305" max="2305" width="15.140625" style="131" customWidth="1"/>
    <col min="2306" max="2306" width="44.140625" style="131" customWidth="1"/>
    <col min="2307" max="2307" width="9.140625" style="131"/>
    <col min="2308" max="2308" width="24.85546875" style="131" customWidth="1"/>
    <col min="2309" max="2309" width="17.28515625" style="131" customWidth="1"/>
    <col min="2310" max="2560" width="9.140625" style="131"/>
    <col min="2561" max="2561" width="15.140625" style="131" customWidth="1"/>
    <col min="2562" max="2562" width="44.140625" style="131" customWidth="1"/>
    <col min="2563" max="2563" width="9.140625" style="131"/>
    <col min="2564" max="2564" width="24.85546875" style="131" customWidth="1"/>
    <col min="2565" max="2565" width="17.28515625" style="131" customWidth="1"/>
    <col min="2566" max="2816" width="9.140625" style="131"/>
    <col min="2817" max="2817" width="15.140625" style="131" customWidth="1"/>
    <col min="2818" max="2818" width="44.140625" style="131" customWidth="1"/>
    <col min="2819" max="2819" width="9.140625" style="131"/>
    <col min="2820" max="2820" width="24.85546875" style="131" customWidth="1"/>
    <col min="2821" max="2821" width="17.28515625" style="131" customWidth="1"/>
    <col min="2822" max="3072" width="9.140625" style="131"/>
    <col min="3073" max="3073" width="15.140625" style="131" customWidth="1"/>
    <col min="3074" max="3074" width="44.140625" style="131" customWidth="1"/>
    <col min="3075" max="3075" width="9.140625" style="131"/>
    <col min="3076" max="3076" width="24.85546875" style="131" customWidth="1"/>
    <col min="3077" max="3077" width="17.28515625" style="131" customWidth="1"/>
    <col min="3078" max="3328" width="9.140625" style="131"/>
    <col min="3329" max="3329" width="15.140625" style="131" customWidth="1"/>
    <col min="3330" max="3330" width="44.140625" style="131" customWidth="1"/>
    <col min="3331" max="3331" width="9.140625" style="131"/>
    <col min="3332" max="3332" width="24.85546875" style="131" customWidth="1"/>
    <col min="3333" max="3333" width="17.28515625" style="131" customWidth="1"/>
    <col min="3334" max="3584" width="9.140625" style="131"/>
    <col min="3585" max="3585" width="15.140625" style="131" customWidth="1"/>
    <col min="3586" max="3586" width="44.140625" style="131" customWidth="1"/>
    <col min="3587" max="3587" width="9.140625" style="131"/>
    <col min="3588" max="3588" width="24.85546875" style="131" customWidth="1"/>
    <col min="3589" max="3589" width="17.28515625" style="131" customWidth="1"/>
    <col min="3590" max="3840" width="9.140625" style="131"/>
    <col min="3841" max="3841" width="15.140625" style="131" customWidth="1"/>
    <col min="3842" max="3842" width="44.140625" style="131" customWidth="1"/>
    <col min="3843" max="3843" width="9.140625" style="131"/>
    <col min="3844" max="3844" width="24.85546875" style="131" customWidth="1"/>
    <col min="3845" max="3845" width="17.28515625" style="131" customWidth="1"/>
    <col min="3846" max="4096" width="9.140625" style="131"/>
    <col min="4097" max="4097" width="15.140625" style="131" customWidth="1"/>
    <col min="4098" max="4098" width="44.140625" style="131" customWidth="1"/>
    <col min="4099" max="4099" width="9.140625" style="131"/>
    <col min="4100" max="4100" width="24.85546875" style="131" customWidth="1"/>
    <col min="4101" max="4101" width="17.28515625" style="131" customWidth="1"/>
    <col min="4102" max="4352" width="9.140625" style="131"/>
    <col min="4353" max="4353" width="15.140625" style="131" customWidth="1"/>
    <col min="4354" max="4354" width="44.140625" style="131" customWidth="1"/>
    <col min="4355" max="4355" width="9.140625" style="131"/>
    <col min="4356" max="4356" width="24.85546875" style="131" customWidth="1"/>
    <col min="4357" max="4357" width="17.28515625" style="131" customWidth="1"/>
    <col min="4358" max="4608" width="9.140625" style="131"/>
    <col min="4609" max="4609" width="15.140625" style="131" customWidth="1"/>
    <col min="4610" max="4610" width="44.140625" style="131" customWidth="1"/>
    <col min="4611" max="4611" width="9.140625" style="131"/>
    <col min="4612" max="4612" width="24.85546875" style="131" customWidth="1"/>
    <col min="4613" max="4613" width="17.28515625" style="131" customWidth="1"/>
    <col min="4614" max="4864" width="9.140625" style="131"/>
    <col min="4865" max="4865" width="15.140625" style="131" customWidth="1"/>
    <col min="4866" max="4866" width="44.140625" style="131" customWidth="1"/>
    <col min="4867" max="4867" width="9.140625" style="131"/>
    <col min="4868" max="4868" width="24.85546875" style="131" customWidth="1"/>
    <col min="4869" max="4869" width="17.28515625" style="131" customWidth="1"/>
    <col min="4870" max="5120" width="9.140625" style="131"/>
    <col min="5121" max="5121" width="15.140625" style="131" customWidth="1"/>
    <col min="5122" max="5122" width="44.140625" style="131" customWidth="1"/>
    <col min="5123" max="5123" width="9.140625" style="131"/>
    <col min="5124" max="5124" width="24.85546875" style="131" customWidth="1"/>
    <col min="5125" max="5125" width="17.28515625" style="131" customWidth="1"/>
    <col min="5126" max="5376" width="9.140625" style="131"/>
    <col min="5377" max="5377" width="15.140625" style="131" customWidth="1"/>
    <col min="5378" max="5378" width="44.140625" style="131" customWidth="1"/>
    <col min="5379" max="5379" width="9.140625" style="131"/>
    <col min="5380" max="5380" width="24.85546875" style="131" customWidth="1"/>
    <col min="5381" max="5381" width="17.28515625" style="131" customWidth="1"/>
    <col min="5382" max="5632" width="9.140625" style="131"/>
    <col min="5633" max="5633" width="15.140625" style="131" customWidth="1"/>
    <col min="5634" max="5634" width="44.140625" style="131" customWidth="1"/>
    <col min="5635" max="5635" width="9.140625" style="131"/>
    <col min="5636" max="5636" width="24.85546875" style="131" customWidth="1"/>
    <col min="5637" max="5637" width="17.28515625" style="131" customWidth="1"/>
    <col min="5638" max="5888" width="9.140625" style="131"/>
    <col min="5889" max="5889" width="15.140625" style="131" customWidth="1"/>
    <col min="5890" max="5890" width="44.140625" style="131" customWidth="1"/>
    <col min="5891" max="5891" width="9.140625" style="131"/>
    <col min="5892" max="5892" width="24.85546875" style="131" customWidth="1"/>
    <col min="5893" max="5893" width="17.28515625" style="131" customWidth="1"/>
    <col min="5894" max="6144" width="9.140625" style="131"/>
    <col min="6145" max="6145" width="15.140625" style="131" customWidth="1"/>
    <col min="6146" max="6146" width="44.140625" style="131" customWidth="1"/>
    <col min="6147" max="6147" width="9.140625" style="131"/>
    <col min="6148" max="6148" width="24.85546875" style="131" customWidth="1"/>
    <col min="6149" max="6149" width="17.28515625" style="131" customWidth="1"/>
    <col min="6150" max="6400" width="9.140625" style="131"/>
    <col min="6401" max="6401" width="15.140625" style="131" customWidth="1"/>
    <col min="6402" max="6402" width="44.140625" style="131" customWidth="1"/>
    <col min="6403" max="6403" width="9.140625" style="131"/>
    <col min="6404" max="6404" width="24.85546875" style="131" customWidth="1"/>
    <col min="6405" max="6405" width="17.28515625" style="131" customWidth="1"/>
    <col min="6406" max="6656" width="9.140625" style="131"/>
    <col min="6657" max="6657" width="15.140625" style="131" customWidth="1"/>
    <col min="6658" max="6658" width="44.140625" style="131" customWidth="1"/>
    <col min="6659" max="6659" width="9.140625" style="131"/>
    <col min="6660" max="6660" width="24.85546875" style="131" customWidth="1"/>
    <col min="6661" max="6661" width="17.28515625" style="131" customWidth="1"/>
    <col min="6662" max="6912" width="9.140625" style="131"/>
    <col min="6913" max="6913" width="15.140625" style="131" customWidth="1"/>
    <col min="6914" max="6914" width="44.140625" style="131" customWidth="1"/>
    <col min="6915" max="6915" width="9.140625" style="131"/>
    <col min="6916" max="6916" width="24.85546875" style="131" customWidth="1"/>
    <col min="6917" max="6917" width="17.28515625" style="131" customWidth="1"/>
    <col min="6918" max="7168" width="9.140625" style="131"/>
    <col min="7169" max="7169" width="15.140625" style="131" customWidth="1"/>
    <col min="7170" max="7170" width="44.140625" style="131" customWidth="1"/>
    <col min="7171" max="7171" width="9.140625" style="131"/>
    <col min="7172" max="7172" width="24.85546875" style="131" customWidth="1"/>
    <col min="7173" max="7173" width="17.28515625" style="131" customWidth="1"/>
    <col min="7174" max="7424" width="9.140625" style="131"/>
    <col min="7425" max="7425" width="15.140625" style="131" customWidth="1"/>
    <col min="7426" max="7426" width="44.140625" style="131" customWidth="1"/>
    <col min="7427" max="7427" width="9.140625" style="131"/>
    <col min="7428" max="7428" width="24.85546875" style="131" customWidth="1"/>
    <col min="7429" max="7429" width="17.28515625" style="131" customWidth="1"/>
    <col min="7430" max="7680" width="9.140625" style="131"/>
    <col min="7681" max="7681" width="15.140625" style="131" customWidth="1"/>
    <col min="7682" max="7682" width="44.140625" style="131" customWidth="1"/>
    <col min="7683" max="7683" width="9.140625" style="131"/>
    <col min="7684" max="7684" width="24.85546875" style="131" customWidth="1"/>
    <col min="7685" max="7685" width="17.28515625" style="131" customWidth="1"/>
    <col min="7686" max="7936" width="9.140625" style="131"/>
    <col min="7937" max="7937" width="15.140625" style="131" customWidth="1"/>
    <col min="7938" max="7938" width="44.140625" style="131" customWidth="1"/>
    <col min="7939" max="7939" width="9.140625" style="131"/>
    <col min="7940" max="7940" width="24.85546875" style="131" customWidth="1"/>
    <col min="7941" max="7941" width="17.28515625" style="131" customWidth="1"/>
    <col min="7942" max="8192" width="9.140625" style="131"/>
    <col min="8193" max="8193" width="15.140625" style="131" customWidth="1"/>
    <col min="8194" max="8194" width="44.140625" style="131" customWidth="1"/>
    <col min="8195" max="8195" width="9.140625" style="131"/>
    <col min="8196" max="8196" width="24.85546875" style="131" customWidth="1"/>
    <col min="8197" max="8197" width="17.28515625" style="131" customWidth="1"/>
    <col min="8198" max="8448" width="9.140625" style="131"/>
    <col min="8449" max="8449" width="15.140625" style="131" customWidth="1"/>
    <col min="8450" max="8450" width="44.140625" style="131" customWidth="1"/>
    <col min="8451" max="8451" width="9.140625" style="131"/>
    <col min="8452" max="8452" width="24.85546875" style="131" customWidth="1"/>
    <col min="8453" max="8453" width="17.28515625" style="131" customWidth="1"/>
    <col min="8454" max="8704" width="9.140625" style="131"/>
    <col min="8705" max="8705" width="15.140625" style="131" customWidth="1"/>
    <col min="8706" max="8706" width="44.140625" style="131" customWidth="1"/>
    <col min="8707" max="8707" width="9.140625" style="131"/>
    <col min="8708" max="8708" width="24.85546875" style="131" customWidth="1"/>
    <col min="8709" max="8709" width="17.28515625" style="131" customWidth="1"/>
    <col min="8710" max="8960" width="9.140625" style="131"/>
    <col min="8961" max="8961" width="15.140625" style="131" customWidth="1"/>
    <col min="8962" max="8962" width="44.140625" style="131" customWidth="1"/>
    <col min="8963" max="8963" width="9.140625" style="131"/>
    <col min="8964" max="8964" width="24.85546875" style="131" customWidth="1"/>
    <col min="8965" max="8965" width="17.28515625" style="131" customWidth="1"/>
    <col min="8966" max="9216" width="9.140625" style="131"/>
    <col min="9217" max="9217" width="15.140625" style="131" customWidth="1"/>
    <col min="9218" max="9218" width="44.140625" style="131" customWidth="1"/>
    <col min="9219" max="9219" width="9.140625" style="131"/>
    <col min="9220" max="9220" width="24.85546875" style="131" customWidth="1"/>
    <col min="9221" max="9221" width="17.28515625" style="131" customWidth="1"/>
    <col min="9222" max="9472" width="9.140625" style="131"/>
    <col min="9473" max="9473" width="15.140625" style="131" customWidth="1"/>
    <col min="9474" max="9474" width="44.140625" style="131" customWidth="1"/>
    <col min="9475" max="9475" width="9.140625" style="131"/>
    <col min="9476" max="9476" width="24.85546875" style="131" customWidth="1"/>
    <col min="9477" max="9477" width="17.28515625" style="131" customWidth="1"/>
    <col min="9478" max="9728" width="9.140625" style="131"/>
    <col min="9729" max="9729" width="15.140625" style="131" customWidth="1"/>
    <col min="9730" max="9730" width="44.140625" style="131" customWidth="1"/>
    <col min="9731" max="9731" width="9.140625" style="131"/>
    <col min="9732" max="9732" width="24.85546875" style="131" customWidth="1"/>
    <col min="9733" max="9733" width="17.28515625" style="131" customWidth="1"/>
    <col min="9734" max="9984" width="9.140625" style="131"/>
    <col min="9985" max="9985" width="15.140625" style="131" customWidth="1"/>
    <col min="9986" max="9986" width="44.140625" style="131" customWidth="1"/>
    <col min="9987" max="9987" width="9.140625" style="131"/>
    <col min="9988" max="9988" width="24.85546875" style="131" customWidth="1"/>
    <col min="9989" max="9989" width="17.28515625" style="131" customWidth="1"/>
    <col min="9990" max="10240" width="9.140625" style="131"/>
    <col min="10241" max="10241" width="15.140625" style="131" customWidth="1"/>
    <col min="10242" max="10242" width="44.140625" style="131" customWidth="1"/>
    <col min="10243" max="10243" width="9.140625" style="131"/>
    <col min="10244" max="10244" width="24.85546875" style="131" customWidth="1"/>
    <col min="10245" max="10245" width="17.28515625" style="131" customWidth="1"/>
    <col min="10246" max="10496" width="9.140625" style="131"/>
    <col min="10497" max="10497" width="15.140625" style="131" customWidth="1"/>
    <col min="10498" max="10498" width="44.140625" style="131" customWidth="1"/>
    <col min="10499" max="10499" width="9.140625" style="131"/>
    <col min="10500" max="10500" width="24.85546875" style="131" customWidth="1"/>
    <col min="10501" max="10501" width="17.28515625" style="131" customWidth="1"/>
    <col min="10502" max="10752" width="9.140625" style="131"/>
    <col min="10753" max="10753" width="15.140625" style="131" customWidth="1"/>
    <col min="10754" max="10754" width="44.140625" style="131" customWidth="1"/>
    <col min="10755" max="10755" width="9.140625" style="131"/>
    <col min="10756" max="10756" width="24.85546875" style="131" customWidth="1"/>
    <col min="10757" max="10757" width="17.28515625" style="131" customWidth="1"/>
    <col min="10758" max="11008" width="9.140625" style="131"/>
    <col min="11009" max="11009" width="15.140625" style="131" customWidth="1"/>
    <col min="11010" max="11010" width="44.140625" style="131" customWidth="1"/>
    <col min="11011" max="11011" width="9.140625" style="131"/>
    <col min="11012" max="11012" width="24.85546875" style="131" customWidth="1"/>
    <col min="11013" max="11013" width="17.28515625" style="131" customWidth="1"/>
    <col min="11014" max="11264" width="9.140625" style="131"/>
    <col min="11265" max="11265" width="15.140625" style="131" customWidth="1"/>
    <col min="11266" max="11266" width="44.140625" style="131" customWidth="1"/>
    <col min="11267" max="11267" width="9.140625" style="131"/>
    <col min="11268" max="11268" width="24.85546875" style="131" customWidth="1"/>
    <col min="11269" max="11269" width="17.28515625" style="131" customWidth="1"/>
    <col min="11270" max="11520" width="9.140625" style="131"/>
    <col min="11521" max="11521" width="15.140625" style="131" customWidth="1"/>
    <col min="11522" max="11522" width="44.140625" style="131" customWidth="1"/>
    <col min="11523" max="11523" width="9.140625" style="131"/>
    <col min="11524" max="11524" width="24.85546875" style="131" customWidth="1"/>
    <col min="11525" max="11525" width="17.28515625" style="131" customWidth="1"/>
    <col min="11526" max="11776" width="9.140625" style="131"/>
    <col min="11777" max="11777" width="15.140625" style="131" customWidth="1"/>
    <col min="11778" max="11778" width="44.140625" style="131" customWidth="1"/>
    <col min="11779" max="11779" width="9.140625" style="131"/>
    <col min="11780" max="11780" width="24.85546875" style="131" customWidth="1"/>
    <col min="11781" max="11781" width="17.28515625" style="131" customWidth="1"/>
    <col min="11782" max="12032" width="9.140625" style="131"/>
    <col min="12033" max="12033" width="15.140625" style="131" customWidth="1"/>
    <col min="12034" max="12034" width="44.140625" style="131" customWidth="1"/>
    <col min="12035" max="12035" width="9.140625" style="131"/>
    <col min="12036" max="12036" width="24.85546875" style="131" customWidth="1"/>
    <col min="12037" max="12037" width="17.28515625" style="131" customWidth="1"/>
    <col min="12038" max="12288" width="9.140625" style="131"/>
    <col min="12289" max="12289" width="15.140625" style="131" customWidth="1"/>
    <col min="12290" max="12290" width="44.140625" style="131" customWidth="1"/>
    <col min="12291" max="12291" width="9.140625" style="131"/>
    <col min="12292" max="12292" width="24.85546875" style="131" customWidth="1"/>
    <col min="12293" max="12293" width="17.28515625" style="131" customWidth="1"/>
    <col min="12294" max="12544" width="9.140625" style="131"/>
    <col min="12545" max="12545" width="15.140625" style="131" customWidth="1"/>
    <col min="12546" max="12546" width="44.140625" style="131" customWidth="1"/>
    <col min="12547" max="12547" width="9.140625" style="131"/>
    <col min="12548" max="12548" width="24.85546875" style="131" customWidth="1"/>
    <col min="12549" max="12549" width="17.28515625" style="131" customWidth="1"/>
    <col min="12550" max="12800" width="9.140625" style="131"/>
    <col min="12801" max="12801" width="15.140625" style="131" customWidth="1"/>
    <col min="12802" max="12802" width="44.140625" style="131" customWidth="1"/>
    <col min="12803" max="12803" width="9.140625" style="131"/>
    <col min="12804" max="12804" width="24.85546875" style="131" customWidth="1"/>
    <col min="12805" max="12805" width="17.28515625" style="131" customWidth="1"/>
    <col min="12806" max="13056" width="9.140625" style="131"/>
    <col min="13057" max="13057" width="15.140625" style="131" customWidth="1"/>
    <col min="13058" max="13058" width="44.140625" style="131" customWidth="1"/>
    <col min="13059" max="13059" width="9.140625" style="131"/>
    <col min="13060" max="13060" width="24.85546875" style="131" customWidth="1"/>
    <col min="13061" max="13061" width="17.28515625" style="131" customWidth="1"/>
    <col min="13062" max="13312" width="9.140625" style="131"/>
    <col min="13313" max="13313" width="15.140625" style="131" customWidth="1"/>
    <col min="13314" max="13314" width="44.140625" style="131" customWidth="1"/>
    <col min="13315" max="13315" width="9.140625" style="131"/>
    <col min="13316" max="13316" width="24.85546875" style="131" customWidth="1"/>
    <col min="13317" max="13317" width="17.28515625" style="131" customWidth="1"/>
    <col min="13318" max="13568" width="9.140625" style="131"/>
    <col min="13569" max="13569" width="15.140625" style="131" customWidth="1"/>
    <col min="13570" max="13570" width="44.140625" style="131" customWidth="1"/>
    <col min="13571" max="13571" width="9.140625" style="131"/>
    <col min="13572" max="13572" width="24.85546875" style="131" customWidth="1"/>
    <col min="13573" max="13573" width="17.28515625" style="131" customWidth="1"/>
    <col min="13574" max="13824" width="9.140625" style="131"/>
    <col min="13825" max="13825" width="15.140625" style="131" customWidth="1"/>
    <col min="13826" max="13826" width="44.140625" style="131" customWidth="1"/>
    <col min="13827" max="13827" width="9.140625" style="131"/>
    <col min="13828" max="13828" width="24.85546875" style="131" customWidth="1"/>
    <col min="13829" max="13829" width="17.28515625" style="131" customWidth="1"/>
    <col min="13830" max="14080" width="9.140625" style="131"/>
    <col min="14081" max="14081" width="15.140625" style="131" customWidth="1"/>
    <col min="14082" max="14082" width="44.140625" style="131" customWidth="1"/>
    <col min="14083" max="14083" width="9.140625" style="131"/>
    <col min="14084" max="14084" width="24.85546875" style="131" customWidth="1"/>
    <col min="14085" max="14085" width="17.28515625" style="131" customWidth="1"/>
    <col min="14086" max="14336" width="9.140625" style="131"/>
    <col min="14337" max="14337" width="15.140625" style="131" customWidth="1"/>
    <col min="14338" max="14338" width="44.140625" style="131" customWidth="1"/>
    <col min="14339" max="14339" width="9.140625" style="131"/>
    <col min="14340" max="14340" width="24.85546875" style="131" customWidth="1"/>
    <col min="14341" max="14341" width="17.28515625" style="131" customWidth="1"/>
    <col min="14342" max="14592" width="9.140625" style="131"/>
    <col min="14593" max="14593" width="15.140625" style="131" customWidth="1"/>
    <col min="14594" max="14594" width="44.140625" style="131" customWidth="1"/>
    <col min="14595" max="14595" width="9.140625" style="131"/>
    <col min="14596" max="14596" width="24.85546875" style="131" customWidth="1"/>
    <col min="14597" max="14597" width="17.28515625" style="131" customWidth="1"/>
    <col min="14598" max="14848" width="9.140625" style="131"/>
    <col min="14849" max="14849" width="15.140625" style="131" customWidth="1"/>
    <col min="14850" max="14850" width="44.140625" style="131" customWidth="1"/>
    <col min="14851" max="14851" width="9.140625" style="131"/>
    <col min="14852" max="14852" width="24.85546875" style="131" customWidth="1"/>
    <col min="14853" max="14853" width="17.28515625" style="131" customWidth="1"/>
    <col min="14854" max="15104" width="9.140625" style="131"/>
    <col min="15105" max="15105" width="15.140625" style="131" customWidth="1"/>
    <col min="15106" max="15106" width="44.140625" style="131" customWidth="1"/>
    <col min="15107" max="15107" width="9.140625" style="131"/>
    <col min="15108" max="15108" width="24.85546875" style="131" customWidth="1"/>
    <col min="15109" max="15109" width="17.28515625" style="131" customWidth="1"/>
    <col min="15110" max="15360" width="9.140625" style="131"/>
    <col min="15361" max="15361" width="15.140625" style="131" customWidth="1"/>
    <col min="15362" max="15362" width="44.140625" style="131" customWidth="1"/>
    <col min="15363" max="15363" width="9.140625" style="131"/>
    <col min="15364" max="15364" width="24.85546875" style="131" customWidth="1"/>
    <col min="15365" max="15365" width="17.28515625" style="131" customWidth="1"/>
    <col min="15366" max="15616" width="9.140625" style="131"/>
    <col min="15617" max="15617" width="15.140625" style="131" customWidth="1"/>
    <col min="15618" max="15618" width="44.140625" style="131" customWidth="1"/>
    <col min="15619" max="15619" width="9.140625" style="131"/>
    <col min="15620" max="15620" width="24.85546875" style="131" customWidth="1"/>
    <col min="15621" max="15621" width="17.28515625" style="131" customWidth="1"/>
    <col min="15622" max="15872" width="9.140625" style="131"/>
    <col min="15873" max="15873" width="15.140625" style="131" customWidth="1"/>
    <col min="15874" max="15874" width="44.140625" style="131" customWidth="1"/>
    <col min="15875" max="15875" width="9.140625" style="131"/>
    <col min="15876" max="15876" width="24.85546875" style="131" customWidth="1"/>
    <col min="15877" max="15877" width="17.28515625" style="131" customWidth="1"/>
    <col min="15878" max="16128" width="9.140625" style="131"/>
    <col min="16129" max="16129" width="15.140625" style="131" customWidth="1"/>
    <col min="16130" max="16130" width="44.140625" style="131" customWidth="1"/>
    <col min="16131" max="16131" width="9.140625" style="131"/>
    <col min="16132" max="16132" width="24.85546875" style="131" customWidth="1"/>
    <col min="16133" max="16133" width="17.28515625" style="131" customWidth="1"/>
    <col min="16134" max="16384" width="9.140625" style="131"/>
  </cols>
  <sheetData>
    <row r="1" spans="1:5" s="169" customFormat="1" x14ac:dyDescent="0.2">
      <c r="A1" s="295" t="str">
        <f>'PLANILHA ORÇAMENTÁRIA'!A1</f>
        <v>PREFEITURA MUNICIPAL DE PENALVA</v>
      </c>
    </row>
    <row r="2" spans="1:5" s="169" customFormat="1" x14ac:dyDescent="0.2">
      <c r="A2" s="295" t="str">
        <f>'composição de custo'!A2</f>
        <v>CNPJ: 06.179.402/0001-81</v>
      </c>
    </row>
    <row r="3" spans="1:5" s="169" customFormat="1" x14ac:dyDescent="0.2">
      <c r="A3" s="295"/>
    </row>
    <row r="4" spans="1:5" s="169" customFormat="1" x14ac:dyDescent="0.2">
      <c r="A4" s="295"/>
    </row>
    <row r="5" spans="1:5" s="169" customFormat="1" x14ac:dyDescent="0.2">
      <c r="A5" s="295" t="str">
        <f>'[3]PLANILHA ORÇAMENTÁRIA'!B5</f>
        <v>IMPLANTAÇÃO DE SISTEMA DE ABASTECIMENTO DE ÁGUA</v>
      </c>
    </row>
    <row r="6" spans="1:5" s="169" customFormat="1" x14ac:dyDescent="0.2">
      <c r="A6" s="295"/>
    </row>
    <row r="7" spans="1:5" ht="24" customHeight="1" x14ac:dyDescent="0.2">
      <c r="A7" s="859" t="s">
        <v>1592</v>
      </c>
      <c r="B7" s="860"/>
      <c r="C7" s="860"/>
      <c r="D7" s="861"/>
    </row>
    <row r="8" spans="1:5" ht="15" x14ac:dyDescent="0.2">
      <c r="A8" s="566" t="s">
        <v>628</v>
      </c>
      <c r="B8" s="567" t="str">
        <f>'[3]PLANILHA ORÇAMENTÁRIA'!B5</f>
        <v>IMPLANTAÇÃO DE SISTEMA DE ABASTECIMENTO DE ÁGUA</v>
      </c>
      <c r="C8" s="568"/>
      <c r="D8" s="569"/>
    </row>
    <row r="9" spans="1:5" ht="15" x14ac:dyDescent="0.25">
      <c r="A9" s="570" t="s">
        <v>1</v>
      </c>
      <c r="B9" s="571" t="str">
        <f>Dados!B3</f>
        <v>PENALVA</v>
      </c>
      <c r="C9" s="568"/>
      <c r="D9" s="569"/>
    </row>
    <row r="10" spans="1:5" ht="15" thickBot="1" x14ac:dyDescent="0.25">
      <c r="A10" s="572" t="s">
        <v>2</v>
      </c>
      <c r="B10" s="573" t="str">
        <f>Dados!B4</f>
        <v>POVOADO FORMIGA</v>
      </c>
      <c r="C10" s="574"/>
      <c r="D10" s="575"/>
    </row>
    <row r="11" spans="1:5" ht="15" thickTop="1" x14ac:dyDescent="0.2">
      <c r="A11" s="576"/>
      <c r="B11" s="568"/>
      <c r="C11" s="568"/>
      <c r="D11" s="577"/>
      <c r="E11" s="272"/>
    </row>
    <row r="12" spans="1:5" ht="15" x14ac:dyDescent="0.25">
      <c r="A12" s="578" t="s">
        <v>674</v>
      </c>
      <c r="B12" s="862" t="s">
        <v>1225</v>
      </c>
      <c r="C12" s="863"/>
      <c r="D12" s="579">
        <f>SUM(D13:D16)</f>
        <v>4.8799999999999996E-2</v>
      </c>
      <c r="E12" s="273"/>
    </row>
    <row r="13" spans="1:5" ht="16.5" x14ac:dyDescent="0.3">
      <c r="A13" s="580" t="s">
        <v>20</v>
      </c>
      <c r="B13" s="581" t="s">
        <v>1226</v>
      </c>
      <c r="C13" s="582"/>
      <c r="D13" s="583">
        <v>3.32E-2</v>
      </c>
      <c r="E13" s="274"/>
    </row>
    <row r="14" spans="1:5" ht="16.5" x14ac:dyDescent="0.3">
      <c r="A14" s="580" t="s">
        <v>1227</v>
      </c>
      <c r="B14" s="581" t="s">
        <v>1228</v>
      </c>
      <c r="C14" s="582"/>
      <c r="D14" s="583">
        <v>5.0000000000000001E-3</v>
      </c>
      <c r="E14" s="274"/>
    </row>
    <row r="15" spans="1:5" ht="16.5" x14ac:dyDescent="0.3">
      <c r="A15" s="580" t="s">
        <v>1229</v>
      </c>
      <c r="B15" s="581" t="s">
        <v>1230</v>
      </c>
      <c r="C15" s="582"/>
      <c r="D15" s="583">
        <v>5.5999999999999999E-3</v>
      </c>
      <c r="E15" s="274"/>
    </row>
    <row r="16" spans="1:5" ht="16.5" x14ac:dyDescent="0.3">
      <c r="A16" s="580" t="s">
        <v>1231</v>
      </c>
      <c r="B16" s="581" t="s">
        <v>1232</v>
      </c>
      <c r="C16" s="582"/>
      <c r="D16" s="583">
        <v>5.0000000000000001E-3</v>
      </c>
      <c r="E16" s="274"/>
    </row>
    <row r="17" spans="1:5" ht="16.5" x14ac:dyDescent="0.3">
      <c r="A17" s="580"/>
      <c r="B17" s="581"/>
      <c r="C17" s="582"/>
      <c r="D17" s="583"/>
      <c r="E17" s="274"/>
    </row>
    <row r="18" spans="1:5" ht="16.5" x14ac:dyDescent="0.3">
      <c r="A18" s="584">
        <v>2</v>
      </c>
      <c r="B18" s="585" t="s">
        <v>1233</v>
      </c>
      <c r="C18" s="586"/>
      <c r="D18" s="587">
        <v>1.11E-2</v>
      </c>
      <c r="E18" s="274"/>
    </row>
    <row r="19" spans="1:5" ht="16.5" x14ac:dyDescent="0.3">
      <c r="A19" s="588"/>
      <c r="B19" s="568"/>
      <c r="C19" s="568"/>
      <c r="D19" s="589"/>
      <c r="E19" s="274"/>
    </row>
    <row r="20" spans="1:5" ht="16.5" x14ac:dyDescent="0.3">
      <c r="A20" s="578" t="s">
        <v>680</v>
      </c>
      <c r="B20" s="862" t="s">
        <v>1234</v>
      </c>
      <c r="C20" s="863"/>
      <c r="D20" s="579">
        <f>D21</f>
        <v>7.6799999999999993E-2</v>
      </c>
      <c r="E20" s="274"/>
    </row>
    <row r="21" spans="1:5" ht="16.5" x14ac:dyDescent="0.3">
      <c r="A21" s="580" t="s">
        <v>681</v>
      </c>
      <c r="B21" s="581" t="s">
        <v>1235</v>
      </c>
      <c r="C21" s="590"/>
      <c r="D21" s="591">
        <v>7.6799999999999993E-2</v>
      </c>
      <c r="E21" s="274"/>
    </row>
    <row r="22" spans="1:5" ht="15" x14ac:dyDescent="0.25">
      <c r="A22" s="588"/>
      <c r="B22" s="568"/>
      <c r="C22" s="568"/>
      <c r="D22" s="589"/>
      <c r="E22" s="275"/>
    </row>
    <row r="23" spans="1:5" ht="15" x14ac:dyDescent="0.25">
      <c r="A23" s="578">
        <v>4</v>
      </c>
      <c r="B23" s="862" t="s">
        <v>1236</v>
      </c>
      <c r="C23" s="863"/>
      <c r="D23" s="592">
        <f>SUM(D24:D27)</f>
        <v>8.6500000000000007E-2</v>
      </c>
      <c r="E23" s="276"/>
    </row>
    <row r="24" spans="1:5" ht="16.5" x14ac:dyDescent="0.3">
      <c r="A24" s="580" t="s">
        <v>691</v>
      </c>
      <c r="B24" s="582" t="s">
        <v>1237</v>
      </c>
      <c r="C24" s="582"/>
      <c r="D24" s="591">
        <v>6.4999999999999997E-3</v>
      </c>
      <c r="E24" s="274"/>
    </row>
    <row r="25" spans="1:5" ht="16.5" x14ac:dyDescent="0.3">
      <c r="A25" s="580" t="s">
        <v>699</v>
      </c>
      <c r="B25" s="582" t="s">
        <v>1238</v>
      </c>
      <c r="C25" s="582"/>
      <c r="D25" s="583">
        <v>0.03</v>
      </c>
      <c r="E25" s="274"/>
    </row>
    <row r="26" spans="1:5" ht="16.5" x14ac:dyDescent="0.3">
      <c r="A26" s="580" t="s">
        <v>715</v>
      </c>
      <c r="B26" s="582" t="s">
        <v>1239</v>
      </c>
      <c r="C26" s="582"/>
      <c r="D26" s="583">
        <v>0.03</v>
      </c>
      <c r="E26" s="274"/>
    </row>
    <row r="27" spans="1:5" ht="15" x14ac:dyDescent="0.25">
      <c r="A27" s="580" t="s">
        <v>1240</v>
      </c>
      <c r="B27" s="582" t="s">
        <v>1241</v>
      </c>
      <c r="C27" s="582"/>
      <c r="D27" s="583">
        <v>0.02</v>
      </c>
      <c r="E27" s="275"/>
    </row>
    <row r="28" spans="1:5" ht="15" thickBot="1" x14ac:dyDescent="0.25">
      <c r="A28" s="588"/>
      <c r="B28" s="568"/>
      <c r="C28" s="568"/>
      <c r="D28" s="577"/>
    </row>
    <row r="29" spans="1:5" ht="15.75" thickBot="1" x14ac:dyDescent="0.3">
      <c r="A29" s="593">
        <v>5</v>
      </c>
      <c r="B29" s="864" t="s">
        <v>1242</v>
      </c>
      <c r="C29" s="865"/>
      <c r="D29" s="594">
        <f>(((1+D13+D14+D15+D16)*(1+D18)*(1+D21))/(1-D23))-1</f>
        <v>0.25000941546141209</v>
      </c>
    </row>
    <row r="30" spans="1:5" ht="14.25" x14ac:dyDescent="0.2">
      <c r="A30" s="576"/>
      <c r="B30" s="568"/>
      <c r="C30" s="568"/>
      <c r="D30" s="577"/>
    </row>
    <row r="31" spans="1:5" ht="33" customHeight="1" x14ac:dyDescent="0.2">
      <c r="A31" s="856" t="s">
        <v>1243</v>
      </c>
      <c r="B31" s="857"/>
      <c r="C31" s="857"/>
      <c r="D31" s="858"/>
    </row>
    <row r="32" spans="1:5" ht="14.25" x14ac:dyDescent="0.2">
      <c r="A32" s="576"/>
      <c r="B32" s="568"/>
      <c r="C32" s="568"/>
      <c r="D32" s="577"/>
    </row>
    <row r="33" spans="1:4" ht="14.25" x14ac:dyDescent="0.2">
      <c r="A33" s="576"/>
      <c r="B33" s="290"/>
      <c r="C33" s="568"/>
      <c r="D33" s="577"/>
    </row>
    <row r="34" spans="1:4" ht="14.25" x14ac:dyDescent="0.2">
      <c r="A34" s="576"/>
      <c r="B34" s="290"/>
      <c r="C34" s="568"/>
      <c r="D34" s="577"/>
    </row>
    <row r="35" spans="1:4" ht="14.25" x14ac:dyDescent="0.2">
      <c r="A35" s="576"/>
      <c r="B35" s="290"/>
      <c r="C35" s="568"/>
      <c r="D35" s="577"/>
    </row>
    <row r="36" spans="1:4" ht="15" thickBot="1" x14ac:dyDescent="0.25">
      <c r="A36" s="572" t="s">
        <v>1593</v>
      </c>
      <c r="B36" s="595"/>
      <c r="C36" s="574"/>
      <c r="D36" s="596"/>
    </row>
    <row r="37" spans="1:4" ht="17.25" thickTop="1" x14ac:dyDescent="0.3">
      <c r="A37" s="271"/>
      <c r="B37" s="270"/>
      <c r="C37" s="270"/>
      <c r="D37" s="535" t="s">
        <v>1244</v>
      </c>
    </row>
    <row r="38" spans="1:4" ht="16.5" x14ac:dyDescent="0.3">
      <c r="A38" s="277" t="s">
        <v>1245</v>
      </c>
      <c r="B38" s="278"/>
      <c r="C38" s="279"/>
      <c r="D38" s="280">
        <v>5.5E-2</v>
      </c>
    </row>
    <row r="39" spans="1:4" ht="16.5" x14ac:dyDescent="0.3">
      <c r="A39" s="281" t="s">
        <v>1246</v>
      </c>
      <c r="B39" s="278"/>
      <c r="C39" s="279"/>
      <c r="D39" s="280">
        <v>5.0000000000000001E-3</v>
      </c>
    </row>
    <row r="40" spans="1:4" ht="16.5" x14ac:dyDescent="0.3">
      <c r="A40" s="281" t="s">
        <v>1247</v>
      </c>
      <c r="B40" s="278"/>
      <c r="C40" s="279"/>
      <c r="D40" s="280">
        <v>1.2699999999999999E-2</v>
      </c>
    </row>
    <row r="41" spans="1:4" ht="16.5" x14ac:dyDescent="0.3">
      <c r="A41" s="281" t="s">
        <v>1248</v>
      </c>
      <c r="B41" s="278"/>
      <c r="C41" s="279"/>
      <c r="D41" s="280">
        <v>5.0000000000000001E-3</v>
      </c>
    </row>
    <row r="42" spans="1:4" ht="16.5" x14ac:dyDescent="0.3">
      <c r="A42" s="281" t="s">
        <v>1249</v>
      </c>
      <c r="B42" s="278"/>
      <c r="C42" s="279"/>
      <c r="D42" s="280">
        <v>1.3899999999999999E-2</v>
      </c>
    </row>
    <row r="43" spans="1:4" ht="16.5" x14ac:dyDescent="0.3">
      <c r="A43" s="281" t="s">
        <v>1250</v>
      </c>
      <c r="B43" s="282"/>
      <c r="C43" s="283"/>
      <c r="D43" s="284">
        <v>8.9599999999999999E-2</v>
      </c>
    </row>
    <row r="44" spans="1:4" ht="14.25" x14ac:dyDescent="0.3">
      <c r="A44" s="285" t="s">
        <v>1251</v>
      </c>
      <c r="B44" s="286"/>
      <c r="C44" s="287"/>
      <c r="D44" s="288" t="s">
        <v>1252</v>
      </c>
    </row>
    <row r="45" spans="1:4" ht="16.5" x14ac:dyDescent="0.3">
      <c r="A45" s="289"/>
      <c r="B45" s="290" t="s">
        <v>1253</v>
      </c>
      <c r="C45" s="272"/>
      <c r="D45" s="291">
        <v>0.24229999999999999</v>
      </c>
    </row>
    <row r="46" spans="1:4" ht="16.5" x14ac:dyDescent="0.3">
      <c r="A46" s="289"/>
      <c r="B46" s="290" t="s">
        <v>1254</v>
      </c>
      <c r="C46" s="272"/>
      <c r="D46" s="291">
        <v>0.25</v>
      </c>
    </row>
    <row r="47" spans="1:4" ht="16.5" x14ac:dyDescent="0.3">
      <c r="A47" s="289"/>
      <c r="B47" s="290" t="s">
        <v>1255</v>
      </c>
      <c r="C47" s="272"/>
      <c r="D47" s="291">
        <v>0.26440000000000002</v>
      </c>
    </row>
    <row r="48" spans="1:4" ht="13.5" thickBot="1" x14ac:dyDescent="0.25">
      <c r="A48" s="292"/>
      <c r="B48" s="293"/>
      <c r="C48" s="293"/>
      <c r="D48" s="294"/>
    </row>
    <row r="49" ht="13.5" thickTop="1" x14ac:dyDescent="0.2"/>
  </sheetData>
  <mergeCells count="6">
    <mergeCell ref="A31:D31"/>
    <mergeCell ref="A7:D7"/>
    <mergeCell ref="B12:C12"/>
    <mergeCell ref="B20:C20"/>
    <mergeCell ref="B23:C23"/>
    <mergeCell ref="B29:C29"/>
  </mergeCells>
  <pageMargins left="0.511811024" right="0.511811024" top="0.78740157499999996" bottom="0.78740157499999996" header="0.31496062000000002" footer="0.31496062000000002"/>
  <pageSetup paperSize="9" scale="9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workbookViewId="0">
      <selection activeCell="D9" sqref="D9"/>
    </sheetView>
  </sheetViews>
  <sheetFormatPr defaultRowHeight="12.75" x14ac:dyDescent="0.2"/>
  <cols>
    <col min="1" max="1" width="9.140625" style="169"/>
    <col min="2" max="2" width="45.85546875" style="169" customWidth="1"/>
    <col min="3" max="4" width="16.7109375" style="169" customWidth="1"/>
    <col min="5" max="257" width="9.140625" style="169"/>
    <col min="258" max="258" width="45.85546875" style="169" customWidth="1"/>
    <col min="259" max="260" width="16.7109375" style="169" customWidth="1"/>
    <col min="261" max="513" width="9.140625" style="169"/>
    <col min="514" max="514" width="45.85546875" style="169" customWidth="1"/>
    <col min="515" max="516" width="16.7109375" style="169" customWidth="1"/>
    <col min="517" max="769" width="9.140625" style="169"/>
    <col min="770" max="770" width="45.85546875" style="169" customWidth="1"/>
    <col min="771" max="772" width="16.7109375" style="169" customWidth="1"/>
    <col min="773" max="1025" width="9.140625" style="169"/>
    <col min="1026" max="1026" width="45.85546875" style="169" customWidth="1"/>
    <col min="1027" max="1028" width="16.7109375" style="169" customWidth="1"/>
    <col min="1029" max="1281" width="9.140625" style="169"/>
    <col min="1282" max="1282" width="45.85546875" style="169" customWidth="1"/>
    <col min="1283" max="1284" width="16.7109375" style="169" customWidth="1"/>
    <col min="1285" max="1537" width="9.140625" style="169"/>
    <col min="1538" max="1538" width="45.85546875" style="169" customWidth="1"/>
    <col min="1539" max="1540" width="16.7109375" style="169" customWidth="1"/>
    <col min="1541" max="1793" width="9.140625" style="169"/>
    <col min="1794" max="1794" width="45.85546875" style="169" customWidth="1"/>
    <col min="1795" max="1796" width="16.7109375" style="169" customWidth="1"/>
    <col min="1797" max="2049" width="9.140625" style="169"/>
    <col min="2050" max="2050" width="45.85546875" style="169" customWidth="1"/>
    <col min="2051" max="2052" width="16.7109375" style="169" customWidth="1"/>
    <col min="2053" max="2305" width="9.140625" style="169"/>
    <col min="2306" max="2306" width="45.85546875" style="169" customWidth="1"/>
    <col min="2307" max="2308" width="16.7109375" style="169" customWidth="1"/>
    <col min="2309" max="2561" width="9.140625" style="169"/>
    <col min="2562" max="2562" width="45.85546875" style="169" customWidth="1"/>
    <col min="2563" max="2564" width="16.7109375" style="169" customWidth="1"/>
    <col min="2565" max="2817" width="9.140625" style="169"/>
    <col min="2818" max="2818" width="45.85546875" style="169" customWidth="1"/>
    <col min="2819" max="2820" width="16.7109375" style="169" customWidth="1"/>
    <col min="2821" max="3073" width="9.140625" style="169"/>
    <col min="3074" max="3074" width="45.85546875" style="169" customWidth="1"/>
    <col min="3075" max="3076" width="16.7109375" style="169" customWidth="1"/>
    <col min="3077" max="3329" width="9.140625" style="169"/>
    <col min="3330" max="3330" width="45.85546875" style="169" customWidth="1"/>
    <col min="3331" max="3332" width="16.7109375" style="169" customWidth="1"/>
    <col min="3333" max="3585" width="9.140625" style="169"/>
    <col min="3586" max="3586" width="45.85546875" style="169" customWidth="1"/>
    <col min="3587" max="3588" width="16.7109375" style="169" customWidth="1"/>
    <col min="3589" max="3841" width="9.140625" style="169"/>
    <col min="3842" max="3842" width="45.85546875" style="169" customWidth="1"/>
    <col min="3843" max="3844" width="16.7109375" style="169" customWidth="1"/>
    <col min="3845" max="4097" width="9.140625" style="169"/>
    <col min="4098" max="4098" width="45.85546875" style="169" customWidth="1"/>
    <col min="4099" max="4100" width="16.7109375" style="169" customWidth="1"/>
    <col min="4101" max="4353" width="9.140625" style="169"/>
    <col min="4354" max="4354" width="45.85546875" style="169" customWidth="1"/>
    <col min="4355" max="4356" width="16.7109375" style="169" customWidth="1"/>
    <col min="4357" max="4609" width="9.140625" style="169"/>
    <col min="4610" max="4610" width="45.85546875" style="169" customWidth="1"/>
    <col min="4611" max="4612" width="16.7109375" style="169" customWidth="1"/>
    <col min="4613" max="4865" width="9.140625" style="169"/>
    <col min="4866" max="4866" width="45.85546875" style="169" customWidth="1"/>
    <col min="4867" max="4868" width="16.7109375" style="169" customWidth="1"/>
    <col min="4869" max="5121" width="9.140625" style="169"/>
    <col min="5122" max="5122" width="45.85546875" style="169" customWidth="1"/>
    <col min="5123" max="5124" width="16.7109375" style="169" customWidth="1"/>
    <col min="5125" max="5377" width="9.140625" style="169"/>
    <col min="5378" max="5378" width="45.85546875" style="169" customWidth="1"/>
    <col min="5379" max="5380" width="16.7109375" style="169" customWidth="1"/>
    <col min="5381" max="5633" width="9.140625" style="169"/>
    <col min="5634" max="5634" width="45.85546875" style="169" customWidth="1"/>
    <col min="5635" max="5636" width="16.7109375" style="169" customWidth="1"/>
    <col min="5637" max="5889" width="9.140625" style="169"/>
    <col min="5890" max="5890" width="45.85546875" style="169" customWidth="1"/>
    <col min="5891" max="5892" width="16.7109375" style="169" customWidth="1"/>
    <col min="5893" max="6145" width="9.140625" style="169"/>
    <col min="6146" max="6146" width="45.85546875" style="169" customWidth="1"/>
    <col min="6147" max="6148" width="16.7109375" style="169" customWidth="1"/>
    <col min="6149" max="6401" width="9.140625" style="169"/>
    <col min="6402" max="6402" width="45.85546875" style="169" customWidth="1"/>
    <col min="6403" max="6404" width="16.7109375" style="169" customWidth="1"/>
    <col min="6405" max="6657" width="9.140625" style="169"/>
    <col min="6658" max="6658" width="45.85546875" style="169" customWidth="1"/>
    <col min="6659" max="6660" width="16.7109375" style="169" customWidth="1"/>
    <col min="6661" max="6913" width="9.140625" style="169"/>
    <col min="6914" max="6914" width="45.85546875" style="169" customWidth="1"/>
    <col min="6915" max="6916" width="16.7109375" style="169" customWidth="1"/>
    <col min="6917" max="7169" width="9.140625" style="169"/>
    <col min="7170" max="7170" width="45.85546875" style="169" customWidth="1"/>
    <col min="7171" max="7172" width="16.7109375" style="169" customWidth="1"/>
    <col min="7173" max="7425" width="9.140625" style="169"/>
    <col min="7426" max="7426" width="45.85546875" style="169" customWidth="1"/>
    <col min="7427" max="7428" width="16.7109375" style="169" customWidth="1"/>
    <col min="7429" max="7681" width="9.140625" style="169"/>
    <col min="7682" max="7682" width="45.85546875" style="169" customWidth="1"/>
    <col min="7683" max="7684" width="16.7109375" style="169" customWidth="1"/>
    <col min="7685" max="7937" width="9.140625" style="169"/>
    <col min="7938" max="7938" width="45.85546875" style="169" customWidth="1"/>
    <col min="7939" max="7940" width="16.7109375" style="169" customWidth="1"/>
    <col min="7941" max="8193" width="9.140625" style="169"/>
    <col min="8194" max="8194" width="45.85546875" style="169" customWidth="1"/>
    <col min="8195" max="8196" width="16.7109375" style="169" customWidth="1"/>
    <col min="8197" max="8449" width="9.140625" style="169"/>
    <col min="8450" max="8450" width="45.85546875" style="169" customWidth="1"/>
    <col min="8451" max="8452" width="16.7109375" style="169" customWidth="1"/>
    <col min="8453" max="8705" width="9.140625" style="169"/>
    <col min="8706" max="8706" width="45.85546875" style="169" customWidth="1"/>
    <col min="8707" max="8708" width="16.7109375" style="169" customWidth="1"/>
    <col min="8709" max="8961" width="9.140625" style="169"/>
    <col min="8962" max="8962" width="45.85546875" style="169" customWidth="1"/>
    <col min="8963" max="8964" width="16.7109375" style="169" customWidth="1"/>
    <col min="8965" max="9217" width="9.140625" style="169"/>
    <col min="9218" max="9218" width="45.85546875" style="169" customWidth="1"/>
    <col min="9219" max="9220" width="16.7109375" style="169" customWidth="1"/>
    <col min="9221" max="9473" width="9.140625" style="169"/>
    <col min="9474" max="9474" width="45.85546875" style="169" customWidth="1"/>
    <col min="9475" max="9476" width="16.7109375" style="169" customWidth="1"/>
    <col min="9477" max="9729" width="9.140625" style="169"/>
    <col min="9730" max="9730" width="45.85546875" style="169" customWidth="1"/>
    <col min="9731" max="9732" width="16.7109375" style="169" customWidth="1"/>
    <col min="9733" max="9985" width="9.140625" style="169"/>
    <col min="9986" max="9986" width="45.85546875" style="169" customWidth="1"/>
    <col min="9987" max="9988" width="16.7109375" style="169" customWidth="1"/>
    <col min="9989" max="10241" width="9.140625" style="169"/>
    <col min="10242" max="10242" width="45.85546875" style="169" customWidth="1"/>
    <col min="10243" max="10244" width="16.7109375" style="169" customWidth="1"/>
    <col min="10245" max="10497" width="9.140625" style="169"/>
    <col min="10498" max="10498" width="45.85546875" style="169" customWidth="1"/>
    <col min="10499" max="10500" width="16.7109375" style="169" customWidth="1"/>
    <col min="10501" max="10753" width="9.140625" style="169"/>
    <col min="10754" max="10754" width="45.85546875" style="169" customWidth="1"/>
    <col min="10755" max="10756" width="16.7109375" style="169" customWidth="1"/>
    <col min="10757" max="11009" width="9.140625" style="169"/>
    <col min="11010" max="11010" width="45.85546875" style="169" customWidth="1"/>
    <col min="11011" max="11012" width="16.7109375" style="169" customWidth="1"/>
    <col min="11013" max="11265" width="9.140625" style="169"/>
    <col min="11266" max="11266" width="45.85546875" style="169" customWidth="1"/>
    <col min="11267" max="11268" width="16.7109375" style="169" customWidth="1"/>
    <col min="11269" max="11521" width="9.140625" style="169"/>
    <col min="11522" max="11522" width="45.85546875" style="169" customWidth="1"/>
    <col min="11523" max="11524" width="16.7109375" style="169" customWidth="1"/>
    <col min="11525" max="11777" width="9.140625" style="169"/>
    <col min="11778" max="11778" width="45.85546875" style="169" customWidth="1"/>
    <col min="11779" max="11780" width="16.7109375" style="169" customWidth="1"/>
    <col min="11781" max="12033" width="9.140625" style="169"/>
    <col min="12034" max="12034" width="45.85546875" style="169" customWidth="1"/>
    <col min="12035" max="12036" width="16.7109375" style="169" customWidth="1"/>
    <col min="12037" max="12289" width="9.140625" style="169"/>
    <col min="12290" max="12290" width="45.85546875" style="169" customWidth="1"/>
    <col min="12291" max="12292" width="16.7109375" style="169" customWidth="1"/>
    <col min="12293" max="12545" width="9.140625" style="169"/>
    <col min="12546" max="12546" width="45.85546875" style="169" customWidth="1"/>
    <col min="12547" max="12548" width="16.7109375" style="169" customWidth="1"/>
    <col min="12549" max="12801" width="9.140625" style="169"/>
    <col min="12802" max="12802" width="45.85546875" style="169" customWidth="1"/>
    <col min="12803" max="12804" width="16.7109375" style="169" customWidth="1"/>
    <col min="12805" max="13057" width="9.140625" style="169"/>
    <col min="13058" max="13058" width="45.85546875" style="169" customWidth="1"/>
    <col min="13059" max="13060" width="16.7109375" style="169" customWidth="1"/>
    <col min="13061" max="13313" width="9.140625" style="169"/>
    <col min="13314" max="13314" width="45.85546875" style="169" customWidth="1"/>
    <col min="13315" max="13316" width="16.7109375" style="169" customWidth="1"/>
    <col min="13317" max="13569" width="9.140625" style="169"/>
    <col min="13570" max="13570" width="45.85546875" style="169" customWidth="1"/>
    <col min="13571" max="13572" width="16.7109375" style="169" customWidth="1"/>
    <col min="13573" max="13825" width="9.140625" style="169"/>
    <col min="13826" max="13826" width="45.85546875" style="169" customWidth="1"/>
    <col min="13827" max="13828" width="16.7109375" style="169" customWidth="1"/>
    <col min="13829" max="14081" width="9.140625" style="169"/>
    <col min="14082" max="14082" width="45.85546875" style="169" customWidth="1"/>
    <col min="14083" max="14084" width="16.7109375" style="169" customWidth="1"/>
    <col min="14085" max="14337" width="9.140625" style="169"/>
    <col min="14338" max="14338" width="45.85546875" style="169" customWidth="1"/>
    <col min="14339" max="14340" width="16.7109375" style="169" customWidth="1"/>
    <col min="14341" max="14593" width="9.140625" style="169"/>
    <col min="14594" max="14594" width="45.85546875" style="169" customWidth="1"/>
    <col min="14595" max="14596" width="16.7109375" style="169" customWidth="1"/>
    <col min="14597" max="14849" width="9.140625" style="169"/>
    <col min="14850" max="14850" width="45.85546875" style="169" customWidth="1"/>
    <col min="14851" max="14852" width="16.7109375" style="169" customWidth="1"/>
    <col min="14853" max="15105" width="9.140625" style="169"/>
    <col min="15106" max="15106" width="45.85546875" style="169" customWidth="1"/>
    <col min="15107" max="15108" width="16.7109375" style="169" customWidth="1"/>
    <col min="15109" max="15361" width="9.140625" style="169"/>
    <col min="15362" max="15362" width="45.85546875" style="169" customWidth="1"/>
    <col min="15363" max="15364" width="16.7109375" style="169" customWidth="1"/>
    <col min="15365" max="15617" width="9.140625" style="169"/>
    <col min="15618" max="15618" width="45.85546875" style="169" customWidth="1"/>
    <col min="15619" max="15620" width="16.7109375" style="169" customWidth="1"/>
    <col min="15621" max="15873" width="9.140625" style="169"/>
    <col min="15874" max="15874" width="45.85546875" style="169" customWidth="1"/>
    <col min="15875" max="15876" width="16.7109375" style="169" customWidth="1"/>
    <col min="15877" max="16129" width="9.140625" style="169"/>
    <col min="16130" max="16130" width="45.85546875" style="169" customWidth="1"/>
    <col min="16131" max="16132" width="16.7109375" style="169" customWidth="1"/>
    <col min="16133" max="16384" width="9.140625" style="169"/>
  </cols>
  <sheetData>
    <row r="1" spans="1:4" x14ac:dyDescent="0.2">
      <c r="A1" s="295" t="str">
        <f>'PLANILHA ORÇAMENTÁRIA'!A1</f>
        <v>PREFEITURA MUNICIPAL DE PENALVA</v>
      </c>
    </row>
    <row r="2" spans="1:4" x14ac:dyDescent="0.2">
      <c r="A2" s="295" t="str">
        <f>'composição de custo'!A2</f>
        <v>CNPJ: 06.179.402/0001-81</v>
      </c>
    </row>
    <row r="3" spans="1:4" x14ac:dyDescent="0.2">
      <c r="A3" s="295"/>
    </row>
    <row r="4" spans="1:4" x14ac:dyDescent="0.2">
      <c r="A4" s="295"/>
    </row>
    <row r="5" spans="1:4" x14ac:dyDescent="0.2">
      <c r="A5" s="295" t="str">
        <f>'[3]PLANILHA ORÇAMENTÁRIA'!B5</f>
        <v>IMPLANTAÇÃO DE SISTEMA DE ABASTECIMENTO DE ÁGUA</v>
      </c>
    </row>
    <row r="6" spans="1:4" x14ac:dyDescent="0.2">
      <c r="A6" s="295"/>
    </row>
    <row r="7" spans="1:4" x14ac:dyDescent="0.2">
      <c r="A7" s="868" t="s">
        <v>1256</v>
      </c>
      <c r="B7" s="868"/>
      <c r="C7" s="868"/>
      <c r="D7" s="868"/>
    </row>
    <row r="8" spans="1:4" ht="13.5" thickBot="1" x14ac:dyDescent="0.25">
      <c r="A8" s="869"/>
      <c r="B8" s="870"/>
      <c r="C8" s="870"/>
      <c r="D8" s="871"/>
    </row>
    <row r="9" spans="1:4" ht="25.5" customHeight="1" thickBot="1" x14ac:dyDescent="0.25">
      <c r="A9" s="296" t="s">
        <v>669</v>
      </c>
      <c r="B9" s="297" t="s">
        <v>1257</v>
      </c>
      <c r="C9" s="297" t="s">
        <v>1258</v>
      </c>
      <c r="D9" s="298" t="s">
        <v>1259</v>
      </c>
    </row>
    <row r="10" spans="1:4" ht="25.5" customHeight="1" x14ac:dyDescent="0.2">
      <c r="A10" s="872" t="s">
        <v>1260</v>
      </c>
      <c r="B10" s="873"/>
      <c r="C10" s="873"/>
      <c r="D10" s="874"/>
    </row>
    <row r="11" spans="1:4" x14ac:dyDescent="0.2">
      <c r="A11" s="299" t="s">
        <v>1261</v>
      </c>
      <c r="B11" s="300" t="s">
        <v>1262</v>
      </c>
      <c r="C11" s="301" t="s">
        <v>1263</v>
      </c>
      <c r="D11" s="302" t="s">
        <v>1263</v>
      </c>
    </row>
    <row r="12" spans="1:4" x14ac:dyDescent="0.2">
      <c r="A12" s="299" t="s">
        <v>1264</v>
      </c>
      <c r="B12" s="300" t="s">
        <v>1265</v>
      </c>
      <c r="C12" s="303" t="s">
        <v>1266</v>
      </c>
      <c r="D12" s="304" t="s">
        <v>1266</v>
      </c>
    </row>
    <row r="13" spans="1:4" x14ac:dyDescent="0.2">
      <c r="A13" s="299" t="s">
        <v>1267</v>
      </c>
      <c r="B13" s="300" t="s">
        <v>1268</v>
      </c>
      <c r="C13" s="303" t="s">
        <v>1269</v>
      </c>
      <c r="D13" s="304" t="s">
        <v>1269</v>
      </c>
    </row>
    <row r="14" spans="1:4" x14ac:dyDescent="0.2">
      <c r="A14" s="299" t="s">
        <v>1270</v>
      </c>
      <c r="B14" s="300" t="s">
        <v>1271</v>
      </c>
      <c r="C14" s="303" t="s">
        <v>1272</v>
      </c>
      <c r="D14" s="304" t="s">
        <v>1272</v>
      </c>
    </row>
    <row r="15" spans="1:4" x14ac:dyDescent="0.2">
      <c r="A15" s="299" t="s">
        <v>1273</v>
      </c>
      <c r="B15" s="300" t="s">
        <v>1274</v>
      </c>
      <c r="C15" s="303" t="s">
        <v>1275</v>
      </c>
      <c r="D15" s="304" t="s">
        <v>1275</v>
      </c>
    </row>
    <row r="16" spans="1:4" x14ac:dyDescent="0.2">
      <c r="A16" s="299" t="s">
        <v>1276</v>
      </c>
      <c r="B16" s="300" t="s">
        <v>1277</v>
      </c>
      <c r="C16" s="303" t="s">
        <v>1278</v>
      </c>
      <c r="D16" s="304" t="s">
        <v>1278</v>
      </c>
    </row>
    <row r="17" spans="1:4" x14ac:dyDescent="0.2">
      <c r="A17" s="299" t="s">
        <v>1279</v>
      </c>
      <c r="B17" s="300" t="s">
        <v>1280</v>
      </c>
      <c r="C17" s="303" t="s">
        <v>1281</v>
      </c>
      <c r="D17" s="304" t="s">
        <v>1281</v>
      </c>
    </row>
    <row r="18" spans="1:4" x14ac:dyDescent="0.2">
      <c r="A18" s="299" t="s">
        <v>1282</v>
      </c>
      <c r="B18" s="300" t="s">
        <v>1283</v>
      </c>
      <c r="C18" s="303" t="s">
        <v>1284</v>
      </c>
      <c r="D18" s="304" t="s">
        <v>1284</v>
      </c>
    </row>
    <row r="19" spans="1:4" ht="25.5" customHeight="1" thickBot="1" x14ac:dyDescent="0.25">
      <c r="A19" s="305" t="s">
        <v>1285</v>
      </c>
      <c r="B19" s="306" t="s">
        <v>1286</v>
      </c>
      <c r="C19" s="307" t="s">
        <v>1287</v>
      </c>
      <c r="D19" s="308" t="s">
        <v>1287</v>
      </c>
    </row>
    <row r="20" spans="1:4" ht="25.5" customHeight="1" x14ac:dyDescent="0.2">
      <c r="A20" s="872" t="s">
        <v>1288</v>
      </c>
      <c r="B20" s="873"/>
      <c r="C20" s="873"/>
      <c r="D20" s="874"/>
    </row>
    <row r="21" spans="1:4" x14ac:dyDescent="0.2">
      <c r="A21" s="299" t="s">
        <v>1289</v>
      </c>
      <c r="B21" s="300" t="s">
        <v>1290</v>
      </c>
      <c r="C21" s="303">
        <v>17.850000000000001</v>
      </c>
      <c r="D21" s="304" t="s">
        <v>1263</v>
      </c>
    </row>
    <row r="22" spans="1:4" x14ac:dyDescent="0.2">
      <c r="A22" s="299" t="s">
        <v>1291</v>
      </c>
      <c r="B22" s="300" t="s">
        <v>1292</v>
      </c>
      <c r="C22" s="303">
        <v>3.71</v>
      </c>
      <c r="D22" s="304" t="s">
        <v>1263</v>
      </c>
    </row>
    <row r="23" spans="1:4" x14ac:dyDescent="0.2">
      <c r="A23" s="299" t="s">
        <v>1293</v>
      </c>
      <c r="B23" s="300" t="s">
        <v>1294</v>
      </c>
      <c r="C23" s="303">
        <v>0.92</v>
      </c>
      <c r="D23" s="304">
        <v>0.71</v>
      </c>
    </row>
    <row r="24" spans="1:4" x14ac:dyDescent="0.2">
      <c r="A24" s="299" t="s">
        <v>1295</v>
      </c>
      <c r="B24" s="300" t="s">
        <v>1296</v>
      </c>
      <c r="C24" s="303">
        <v>10.83</v>
      </c>
      <c r="D24" s="304" t="s">
        <v>1297</v>
      </c>
    </row>
    <row r="25" spans="1:4" x14ac:dyDescent="0.2">
      <c r="A25" s="299" t="s">
        <v>1298</v>
      </c>
      <c r="B25" s="300" t="s">
        <v>1299</v>
      </c>
      <c r="C25" s="303">
        <v>7.0000000000000007E-2</v>
      </c>
      <c r="D25" s="304" t="s">
        <v>1300</v>
      </c>
    </row>
    <row r="26" spans="1:4" x14ac:dyDescent="0.2">
      <c r="A26" s="299" t="s">
        <v>1301</v>
      </c>
      <c r="B26" s="300" t="s">
        <v>1302</v>
      </c>
      <c r="C26" s="303">
        <v>0.72</v>
      </c>
      <c r="D26" s="304" t="s">
        <v>1303</v>
      </c>
    </row>
    <row r="27" spans="1:4" x14ac:dyDescent="0.2">
      <c r="A27" s="299" t="s">
        <v>1304</v>
      </c>
      <c r="B27" s="300" t="s">
        <v>1305</v>
      </c>
      <c r="C27" s="303">
        <v>1.55</v>
      </c>
      <c r="D27" s="304" t="s">
        <v>1263</v>
      </c>
    </row>
    <row r="28" spans="1:4" x14ac:dyDescent="0.2">
      <c r="A28" s="299" t="s">
        <v>1306</v>
      </c>
      <c r="B28" s="300" t="s">
        <v>1307</v>
      </c>
      <c r="C28" s="303">
        <v>0.11</v>
      </c>
      <c r="D28" s="304" t="s">
        <v>1308</v>
      </c>
    </row>
    <row r="29" spans="1:4" x14ac:dyDescent="0.2">
      <c r="A29" s="299" t="s">
        <v>1309</v>
      </c>
      <c r="B29" s="300" t="s">
        <v>1310</v>
      </c>
      <c r="C29" s="303">
        <v>9.18</v>
      </c>
      <c r="D29" s="304">
        <v>7.07</v>
      </c>
    </row>
    <row r="30" spans="1:4" x14ac:dyDescent="0.2">
      <c r="A30" s="299" t="s">
        <v>1311</v>
      </c>
      <c r="B30" s="300" t="s">
        <v>1312</v>
      </c>
      <c r="C30" s="303" t="s">
        <v>1313</v>
      </c>
      <c r="D30" s="304" t="s">
        <v>1314</v>
      </c>
    </row>
    <row r="31" spans="1:4" ht="25.5" customHeight="1" thickBot="1" x14ac:dyDescent="0.25">
      <c r="A31" s="305" t="s">
        <v>1315</v>
      </c>
      <c r="B31" s="306" t="s">
        <v>1316</v>
      </c>
      <c r="C31" s="307">
        <v>44.97</v>
      </c>
      <c r="D31" s="308">
        <v>16.84</v>
      </c>
    </row>
    <row r="32" spans="1:4" ht="25.5" customHeight="1" x14ac:dyDescent="0.2">
      <c r="A32" s="872" t="s">
        <v>1317</v>
      </c>
      <c r="B32" s="873"/>
      <c r="C32" s="873"/>
      <c r="D32" s="874"/>
    </row>
    <row r="33" spans="1:4" x14ac:dyDescent="0.2">
      <c r="A33" s="299" t="s">
        <v>1318</v>
      </c>
      <c r="B33" s="300" t="s">
        <v>1319</v>
      </c>
      <c r="C33" s="303">
        <v>5.6</v>
      </c>
      <c r="D33" s="304">
        <v>4.3099999999999996</v>
      </c>
    </row>
    <row r="34" spans="1:4" x14ac:dyDescent="0.2">
      <c r="A34" s="299" t="s">
        <v>1320</v>
      </c>
      <c r="B34" s="300" t="s">
        <v>1321</v>
      </c>
      <c r="C34" s="303">
        <v>0.13</v>
      </c>
      <c r="D34" s="304">
        <v>0.1</v>
      </c>
    </row>
    <row r="35" spans="1:4" x14ac:dyDescent="0.2">
      <c r="A35" s="299" t="s">
        <v>1322</v>
      </c>
      <c r="B35" s="300" t="s">
        <v>1323</v>
      </c>
      <c r="C35" s="303">
        <v>4.4000000000000004</v>
      </c>
      <c r="D35" s="304">
        <v>3.39</v>
      </c>
    </row>
    <row r="36" spans="1:4" x14ac:dyDescent="0.2">
      <c r="A36" s="299" t="s">
        <v>1324</v>
      </c>
      <c r="B36" s="300" t="s">
        <v>1325</v>
      </c>
      <c r="C36" s="303">
        <v>4.8099999999999996</v>
      </c>
      <c r="D36" s="304">
        <v>3.7</v>
      </c>
    </row>
    <row r="37" spans="1:4" x14ac:dyDescent="0.2">
      <c r="A37" s="299" t="s">
        <v>1326</v>
      </c>
      <c r="B37" s="300" t="s">
        <v>1327</v>
      </c>
      <c r="C37" s="303">
        <v>0.47</v>
      </c>
      <c r="D37" s="304">
        <v>0.36</v>
      </c>
    </row>
    <row r="38" spans="1:4" ht="25.5" customHeight="1" thickBot="1" x14ac:dyDescent="0.25">
      <c r="A38" s="305" t="s">
        <v>1328</v>
      </c>
      <c r="B38" s="306" t="s">
        <v>1329</v>
      </c>
      <c r="C38" s="307">
        <v>15.41</v>
      </c>
      <c r="D38" s="309">
        <v>11.86</v>
      </c>
    </row>
    <row r="39" spans="1:4" ht="25.5" customHeight="1" x14ac:dyDescent="0.2">
      <c r="A39" s="872" t="s">
        <v>1330</v>
      </c>
      <c r="B39" s="873"/>
      <c r="C39" s="873"/>
      <c r="D39" s="874"/>
    </row>
    <row r="40" spans="1:4" x14ac:dyDescent="0.2">
      <c r="A40" s="299" t="s">
        <v>1331</v>
      </c>
      <c r="B40" s="300" t="s">
        <v>1332</v>
      </c>
      <c r="C40" s="303">
        <v>7.55</v>
      </c>
      <c r="D40" s="304">
        <v>2.83</v>
      </c>
    </row>
    <row r="41" spans="1:4" ht="38.25" x14ac:dyDescent="0.2">
      <c r="A41" s="299" t="s">
        <v>1333</v>
      </c>
      <c r="B41" s="300" t="s">
        <v>1334</v>
      </c>
      <c r="C41" s="303">
        <v>0.47</v>
      </c>
      <c r="D41" s="304">
        <v>0.36</v>
      </c>
    </row>
    <row r="42" spans="1:4" ht="26.25" thickBot="1" x14ac:dyDescent="0.25">
      <c r="A42" s="305" t="s">
        <v>1335</v>
      </c>
      <c r="B42" s="306" t="s">
        <v>1336</v>
      </c>
      <c r="C42" s="307">
        <v>8.02</v>
      </c>
      <c r="D42" s="308">
        <v>3.19</v>
      </c>
    </row>
    <row r="43" spans="1:4" ht="25.5" customHeight="1" thickBot="1" x14ac:dyDescent="0.25">
      <c r="A43" s="866" t="s">
        <v>1337</v>
      </c>
      <c r="B43" s="867"/>
      <c r="C43" s="534">
        <v>85.2</v>
      </c>
      <c r="D43" s="298">
        <v>48.69</v>
      </c>
    </row>
    <row r="47" spans="1:4" ht="14.25" x14ac:dyDescent="0.2">
      <c r="A47" s="537" t="s">
        <v>1593</v>
      </c>
    </row>
  </sheetData>
  <mergeCells count="7">
    <mergeCell ref="A43:B43"/>
    <mergeCell ref="A7:D7"/>
    <mergeCell ref="A8:D8"/>
    <mergeCell ref="A10:D10"/>
    <mergeCell ref="A20:D20"/>
    <mergeCell ref="A32:D32"/>
    <mergeCell ref="A39:D39"/>
  </mergeCells>
  <pageMargins left="0.78740157480314965" right="0.31496062992125984" top="0.78740157480314965" bottom="0.78740157480314965"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4"/>
  <sheetViews>
    <sheetView view="pageLayout" topLeftCell="G34" zoomScale="85" zoomScaleNormal="100" zoomScalePageLayoutView="85" workbookViewId="0">
      <selection activeCell="N34" sqref="N34"/>
    </sheetView>
  </sheetViews>
  <sheetFormatPr defaultColWidth="8.85546875" defaultRowHeight="15" x14ac:dyDescent="0.25"/>
  <cols>
    <col min="1" max="1" width="10.85546875" customWidth="1"/>
    <col min="2" max="2" width="8.85546875" customWidth="1"/>
    <col min="8" max="10" width="8.85546875" customWidth="1"/>
    <col min="11" max="11" width="3" customWidth="1"/>
    <col min="12" max="12" width="10.85546875" customWidth="1"/>
    <col min="22" max="22" width="2.7109375" customWidth="1"/>
  </cols>
  <sheetData>
    <row r="1" spans="1:22" ht="15.75" thickBot="1" x14ac:dyDescent="0.3">
      <c r="A1" s="74"/>
      <c r="B1" s="75"/>
      <c r="C1" s="75"/>
      <c r="D1" s="75"/>
      <c r="E1" s="75"/>
      <c r="F1" s="75"/>
      <c r="G1" s="75"/>
      <c r="H1" s="75"/>
      <c r="I1" s="75"/>
      <c r="J1" s="75"/>
      <c r="K1" s="76"/>
      <c r="L1" s="74"/>
      <c r="M1" s="75"/>
      <c r="N1" s="75"/>
      <c r="O1" s="75"/>
      <c r="P1" s="75"/>
      <c r="Q1" s="75"/>
      <c r="R1" s="75"/>
      <c r="S1" s="75"/>
      <c r="T1" s="75"/>
      <c r="U1" s="75"/>
      <c r="V1" s="76"/>
    </row>
    <row r="2" spans="1:22" x14ac:dyDescent="0.25">
      <c r="A2" s="77"/>
      <c r="B2" s="78"/>
      <c r="C2" s="79"/>
      <c r="D2" s="79"/>
      <c r="E2" s="79"/>
      <c r="F2" s="79"/>
      <c r="G2" s="79"/>
      <c r="H2" s="79"/>
      <c r="I2" s="79"/>
      <c r="J2" s="80"/>
      <c r="K2" s="81"/>
      <c r="L2" s="77"/>
      <c r="M2" s="78"/>
      <c r="N2" s="79"/>
      <c r="O2" s="79"/>
      <c r="P2" s="79"/>
      <c r="Q2" s="79"/>
      <c r="R2" s="79"/>
      <c r="S2" s="79"/>
      <c r="T2" s="79"/>
      <c r="U2" s="80"/>
      <c r="V2" s="81"/>
    </row>
    <row r="3" spans="1:22" x14ac:dyDescent="0.25">
      <c r="A3" s="77"/>
      <c r="B3" s="82"/>
      <c r="C3" s="40"/>
      <c r="D3" s="40"/>
      <c r="E3" s="40"/>
      <c r="F3" s="40"/>
      <c r="G3" s="40"/>
      <c r="H3" s="40"/>
      <c r="I3" s="40"/>
      <c r="J3" s="83"/>
      <c r="K3" s="81"/>
      <c r="L3" s="77"/>
      <c r="M3" s="82"/>
      <c r="N3" s="40"/>
      <c r="O3" s="40"/>
      <c r="P3" s="40"/>
      <c r="Q3" s="40"/>
      <c r="R3" s="40"/>
      <c r="S3" s="40"/>
      <c r="T3" s="40"/>
      <c r="U3" s="83"/>
      <c r="V3" s="81"/>
    </row>
    <row r="4" spans="1:22" x14ac:dyDescent="0.25">
      <c r="A4" s="77"/>
      <c r="B4" s="82"/>
      <c r="C4" s="40"/>
      <c r="D4" s="40"/>
      <c r="E4" s="40"/>
      <c r="F4" s="40"/>
      <c r="G4" s="40"/>
      <c r="H4" s="40"/>
      <c r="I4" s="40"/>
      <c r="J4" s="83"/>
      <c r="K4" s="81"/>
      <c r="L4" s="77"/>
      <c r="M4" s="82"/>
      <c r="N4" s="40"/>
      <c r="O4" s="40"/>
      <c r="P4" s="40"/>
      <c r="Q4" s="40"/>
      <c r="R4" s="40"/>
      <c r="S4" s="40"/>
      <c r="T4" s="40"/>
      <c r="U4" s="83"/>
      <c r="V4" s="81"/>
    </row>
    <row r="5" spans="1:22" x14ac:dyDescent="0.25">
      <c r="A5" s="77"/>
      <c r="B5" s="82"/>
      <c r="C5" s="40"/>
      <c r="D5" s="40"/>
      <c r="E5" s="40"/>
      <c r="F5" s="40"/>
      <c r="G5" s="40"/>
      <c r="H5" s="40"/>
      <c r="I5" s="40"/>
      <c r="J5" s="83"/>
      <c r="K5" s="81"/>
      <c r="L5" s="77"/>
      <c r="M5" s="82"/>
      <c r="N5" s="40"/>
      <c r="O5" s="40"/>
      <c r="P5" s="40"/>
      <c r="Q5" s="40"/>
      <c r="R5" s="40"/>
      <c r="S5" s="40"/>
      <c r="T5" s="40"/>
      <c r="U5" s="83"/>
      <c r="V5" s="81"/>
    </row>
    <row r="6" spans="1:22" x14ac:dyDescent="0.25">
      <c r="A6" s="77"/>
      <c r="B6" s="82"/>
      <c r="C6" s="40"/>
      <c r="D6" s="40"/>
      <c r="E6" s="40"/>
      <c r="F6" s="40"/>
      <c r="G6" s="40"/>
      <c r="H6" s="40"/>
      <c r="I6" s="40"/>
      <c r="J6" s="83"/>
      <c r="K6" s="81"/>
      <c r="L6" s="77"/>
      <c r="M6" s="82"/>
      <c r="N6" s="40"/>
      <c r="O6" s="40"/>
      <c r="P6" s="40"/>
      <c r="Q6" s="40"/>
      <c r="R6" s="40"/>
      <c r="S6" s="40"/>
      <c r="T6" s="40"/>
      <c r="U6" s="83"/>
      <c r="V6" s="81"/>
    </row>
    <row r="7" spans="1:22" x14ac:dyDescent="0.25">
      <c r="A7" s="77"/>
      <c r="B7" s="82"/>
      <c r="C7" s="40"/>
      <c r="D7" s="40"/>
      <c r="E7" s="40"/>
      <c r="F7" s="40"/>
      <c r="G7" s="40"/>
      <c r="H7" s="40"/>
      <c r="I7" s="40"/>
      <c r="J7" s="83"/>
      <c r="K7" s="81"/>
      <c r="L7" s="77"/>
      <c r="M7" s="82"/>
      <c r="N7" s="40"/>
      <c r="O7" s="40"/>
      <c r="P7" s="40"/>
      <c r="Q7" s="40"/>
      <c r="R7" s="40"/>
      <c r="S7" s="40"/>
      <c r="T7" s="40"/>
      <c r="U7" s="83"/>
      <c r="V7" s="81"/>
    </row>
    <row r="8" spans="1:22" x14ac:dyDescent="0.25">
      <c r="A8" s="77"/>
      <c r="B8" s="82"/>
      <c r="C8" s="40"/>
      <c r="D8" s="40"/>
      <c r="E8" s="40"/>
      <c r="F8" s="40"/>
      <c r="G8" s="40"/>
      <c r="H8" s="40"/>
      <c r="I8" s="40"/>
      <c r="J8" s="83"/>
      <c r="K8" s="81"/>
      <c r="L8" s="77"/>
      <c r="M8" s="82"/>
      <c r="N8" s="40"/>
      <c r="O8" s="40"/>
      <c r="P8" s="40"/>
      <c r="Q8" s="40"/>
      <c r="R8" s="40"/>
      <c r="S8" s="40"/>
      <c r="T8" s="40"/>
      <c r="U8" s="83"/>
      <c r="V8" s="81"/>
    </row>
    <row r="9" spans="1:22" x14ac:dyDescent="0.25">
      <c r="A9" s="77"/>
      <c r="B9" s="82"/>
      <c r="C9" s="40"/>
      <c r="D9" s="40"/>
      <c r="E9" s="40"/>
      <c r="F9" s="40"/>
      <c r="G9" s="40"/>
      <c r="H9" s="40"/>
      <c r="I9" s="40"/>
      <c r="J9" s="83"/>
      <c r="K9" s="81"/>
      <c r="L9" s="77"/>
      <c r="M9" s="82"/>
      <c r="N9" s="40"/>
      <c r="O9" s="40"/>
      <c r="P9" s="40"/>
      <c r="Q9" s="40"/>
      <c r="R9" s="40"/>
      <c r="S9" s="40"/>
      <c r="T9" s="40"/>
      <c r="U9" s="83"/>
      <c r="V9" s="81"/>
    </row>
    <row r="10" spans="1:22" x14ac:dyDescent="0.25">
      <c r="A10" s="77"/>
      <c r="B10" s="82"/>
      <c r="C10" s="40"/>
      <c r="D10" s="40"/>
      <c r="E10" s="40"/>
      <c r="F10" s="40"/>
      <c r="G10" s="40"/>
      <c r="H10" s="40"/>
      <c r="I10" s="40"/>
      <c r="J10" s="83"/>
      <c r="K10" s="81"/>
      <c r="L10" s="77"/>
      <c r="M10" s="82"/>
      <c r="N10" s="40"/>
      <c r="O10" s="40"/>
      <c r="P10" s="40"/>
      <c r="Q10" s="40"/>
      <c r="R10" s="40"/>
      <c r="S10" s="40"/>
      <c r="T10" s="40"/>
      <c r="U10" s="83"/>
      <c r="V10" s="81"/>
    </row>
    <row r="11" spans="1:22" x14ac:dyDescent="0.25">
      <c r="A11" s="77"/>
      <c r="B11" s="82"/>
      <c r="C11" s="40"/>
      <c r="D11" s="40"/>
      <c r="E11" s="40"/>
      <c r="F11" s="40"/>
      <c r="G11" s="40"/>
      <c r="H11" s="40"/>
      <c r="I11" s="40"/>
      <c r="J11" s="83"/>
      <c r="K11" s="81"/>
      <c r="L11" s="77"/>
      <c r="M11" s="82"/>
      <c r="N11" s="40"/>
      <c r="O11" s="40"/>
      <c r="P11" s="40"/>
      <c r="Q11" s="40"/>
      <c r="R11" s="40"/>
      <c r="S11" s="40"/>
      <c r="T11" s="40"/>
      <c r="U11" s="83"/>
      <c r="V11" s="81"/>
    </row>
    <row r="12" spans="1:22" x14ac:dyDescent="0.25">
      <c r="A12" s="77"/>
      <c r="B12" s="82"/>
      <c r="C12" s="40"/>
      <c r="D12" s="40"/>
      <c r="E12" s="40"/>
      <c r="F12" s="40"/>
      <c r="G12" s="40"/>
      <c r="H12" s="40"/>
      <c r="I12" s="40"/>
      <c r="J12" s="83"/>
      <c r="K12" s="81"/>
      <c r="L12" s="77"/>
      <c r="M12" s="82"/>
      <c r="N12" s="40"/>
      <c r="O12" s="40"/>
      <c r="P12" s="40"/>
      <c r="Q12" s="40"/>
      <c r="R12" s="40"/>
      <c r="S12" s="40"/>
      <c r="T12" s="40"/>
      <c r="U12" s="83"/>
      <c r="V12" s="81"/>
    </row>
    <row r="13" spans="1:22" x14ac:dyDescent="0.25">
      <c r="A13" s="77"/>
      <c r="B13" s="82"/>
      <c r="C13" s="40"/>
      <c r="D13" s="40"/>
      <c r="E13" s="40"/>
      <c r="F13" s="40"/>
      <c r="G13" s="40"/>
      <c r="H13" s="40"/>
      <c r="I13" s="40"/>
      <c r="J13" s="83"/>
      <c r="K13" s="81"/>
      <c r="L13" s="77"/>
      <c r="M13" s="82"/>
      <c r="N13" s="40"/>
      <c r="O13" s="40"/>
      <c r="P13" s="40"/>
      <c r="Q13" s="40"/>
      <c r="R13" s="40"/>
      <c r="S13" s="40"/>
      <c r="T13" s="40"/>
      <c r="U13" s="83"/>
      <c r="V13" s="81"/>
    </row>
    <row r="14" spans="1:22" x14ac:dyDescent="0.25">
      <c r="A14" s="77"/>
      <c r="B14" s="82"/>
      <c r="C14" s="40"/>
      <c r="D14" s="40"/>
      <c r="E14" s="40"/>
      <c r="F14" s="40"/>
      <c r="G14" s="40"/>
      <c r="H14" s="40"/>
      <c r="I14" s="40"/>
      <c r="J14" s="83"/>
      <c r="K14" s="81"/>
      <c r="L14" s="77"/>
      <c r="M14" s="82"/>
      <c r="N14" s="40"/>
      <c r="O14" s="40"/>
      <c r="P14" s="40"/>
      <c r="Q14" s="40"/>
      <c r="R14" s="40"/>
      <c r="S14" s="40"/>
      <c r="T14" s="40"/>
      <c r="U14" s="83"/>
      <c r="V14" s="81"/>
    </row>
    <row r="15" spans="1:22" x14ac:dyDescent="0.25">
      <c r="A15" s="77"/>
      <c r="B15" s="82"/>
      <c r="C15" s="40"/>
      <c r="D15" s="40"/>
      <c r="E15" s="40"/>
      <c r="F15" s="40"/>
      <c r="G15" s="40"/>
      <c r="H15" s="40"/>
      <c r="I15" s="40"/>
      <c r="J15" s="83"/>
      <c r="K15" s="81"/>
      <c r="L15" s="77"/>
      <c r="M15" s="82"/>
      <c r="N15" s="40"/>
      <c r="O15" s="40"/>
      <c r="P15" s="40"/>
      <c r="Q15" s="40"/>
      <c r="R15" s="40"/>
      <c r="S15" s="40"/>
      <c r="T15" s="40"/>
      <c r="U15" s="83"/>
      <c r="V15" s="81"/>
    </row>
    <row r="16" spans="1:22" x14ac:dyDescent="0.25">
      <c r="A16" s="77"/>
      <c r="B16" s="82"/>
      <c r="C16" s="40"/>
      <c r="D16" s="40"/>
      <c r="E16" s="40"/>
      <c r="F16" s="40"/>
      <c r="G16" s="40"/>
      <c r="H16" s="40"/>
      <c r="I16" s="40"/>
      <c r="J16" s="83"/>
      <c r="K16" s="81"/>
      <c r="L16" s="77"/>
      <c r="M16" s="82"/>
      <c r="N16" s="40"/>
      <c r="O16" s="40"/>
      <c r="P16" s="40"/>
      <c r="Q16" s="40"/>
      <c r="R16" s="40"/>
      <c r="S16" s="40"/>
      <c r="T16" s="40"/>
      <c r="U16" s="83"/>
      <c r="V16" s="81"/>
    </row>
    <row r="17" spans="1:22" x14ac:dyDescent="0.25">
      <c r="A17" s="77"/>
      <c r="B17" s="82"/>
      <c r="C17" s="40"/>
      <c r="D17" s="40"/>
      <c r="E17" s="40"/>
      <c r="F17" s="40"/>
      <c r="G17" s="40"/>
      <c r="H17" s="40"/>
      <c r="I17" s="40"/>
      <c r="J17" s="83"/>
      <c r="K17" s="81"/>
      <c r="L17" s="77"/>
      <c r="M17" s="82"/>
      <c r="N17" s="40"/>
      <c r="O17" s="40"/>
      <c r="P17" s="40"/>
      <c r="Q17" s="40"/>
      <c r="R17" s="40"/>
      <c r="S17" s="40"/>
      <c r="T17" s="40"/>
      <c r="U17" s="83"/>
      <c r="V17" s="81"/>
    </row>
    <row r="18" spans="1:22" x14ac:dyDescent="0.25">
      <c r="A18" s="77"/>
      <c r="B18" s="82"/>
      <c r="C18" s="40"/>
      <c r="D18" s="40"/>
      <c r="E18" s="40"/>
      <c r="F18" s="40"/>
      <c r="G18" s="40"/>
      <c r="H18" s="40"/>
      <c r="I18" s="40"/>
      <c r="J18" s="83"/>
      <c r="K18" s="81"/>
      <c r="L18" s="77"/>
      <c r="M18" s="82"/>
      <c r="N18" s="40"/>
      <c r="O18" s="40"/>
      <c r="P18" s="40"/>
      <c r="Q18" s="40"/>
      <c r="R18" s="40"/>
      <c r="S18" s="40"/>
      <c r="T18" s="40"/>
      <c r="U18" s="83"/>
      <c r="V18" s="81"/>
    </row>
    <row r="19" spans="1:22" x14ac:dyDescent="0.25">
      <c r="A19" s="77"/>
      <c r="B19" s="82"/>
      <c r="C19" s="40"/>
      <c r="D19" s="40"/>
      <c r="E19" s="40"/>
      <c r="F19" s="40"/>
      <c r="G19" s="40"/>
      <c r="H19" s="40"/>
      <c r="I19" s="40"/>
      <c r="J19" s="83"/>
      <c r="K19" s="81"/>
      <c r="L19" s="77"/>
      <c r="M19" s="82"/>
      <c r="N19" s="40"/>
      <c r="O19" s="40"/>
      <c r="P19" s="40"/>
      <c r="Q19" s="40"/>
      <c r="R19" s="40"/>
      <c r="S19" s="40"/>
      <c r="T19" s="40"/>
      <c r="U19" s="83"/>
      <c r="V19" s="81"/>
    </row>
    <row r="20" spans="1:22" x14ac:dyDescent="0.25">
      <c r="A20" s="77"/>
      <c r="B20" s="82"/>
      <c r="C20" s="40"/>
      <c r="D20" s="40"/>
      <c r="E20" s="40"/>
      <c r="F20" s="40"/>
      <c r="G20" s="40"/>
      <c r="H20" s="40"/>
      <c r="I20" s="40"/>
      <c r="J20" s="83"/>
      <c r="K20" s="81"/>
      <c r="L20" s="77"/>
      <c r="M20" s="82"/>
      <c r="N20" s="40"/>
      <c r="O20" s="40"/>
      <c r="P20" s="40"/>
      <c r="Q20" s="40"/>
      <c r="R20" s="40"/>
      <c r="S20" s="40"/>
      <c r="T20" s="40"/>
      <c r="U20" s="83"/>
      <c r="V20" s="81"/>
    </row>
    <row r="21" spans="1:22" x14ac:dyDescent="0.25">
      <c r="A21" s="77"/>
      <c r="B21" s="82"/>
      <c r="C21" s="40"/>
      <c r="D21" s="40"/>
      <c r="E21" s="40"/>
      <c r="F21" s="40"/>
      <c r="G21" s="40"/>
      <c r="H21" s="40"/>
      <c r="I21" s="40"/>
      <c r="J21" s="83"/>
      <c r="K21" s="81"/>
      <c r="L21" s="77"/>
      <c r="M21" s="82"/>
      <c r="N21" s="40"/>
      <c r="O21" s="40"/>
      <c r="P21" s="40"/>
      <c r="Q21" s="40"/>
      <c r="R21" s="40"/>
      <c r="S21" s="40"/>
      <c r="T21" s="40"/>
      <c r="U21" s="83"/>
      <c r="V21" s="81"/>
    </row>
    <row r="22" spans="1:22" x14ac:dyDescent="0.25">
      <c r="A22" s="77"/>
      <c r="B22" s="82"/>
      <c r="C22" s="40"/>
      <c r="D22" s="40"/>
      <c r="E22" s="40"/>
      <c r="F22" s="40"/>
      <c r="G22" s="40"/>
      <c r="H22" s="40"/>
      <c r="I22" s="40"/>
      <c r="J22" s="83"/>
      <c r="K22" s="81"/>
      <c r="L22" s="77"/>
      <c r="M22" s="82"/>
      <c r="N22" s="40"/>
      <c r="O22" s="40"/>
      <c r="P22" s="40"/>
      <c r="Q22" s="40"/>
      <c r="R22" s="40"/>
      <c r="S22" s="40"/>
      <c r="T22" s="40"/>
      <c r="U22" s="83"/>
      <c r="V22" s="81"/>
    </row>
    <row r="23" spans="1:22" x14ac:dyDescent="0.25">
      <c r="A23" s="77"/>
      <c r="B23" s="82"/>
      <c r="C23" s="40"/>
      <c r="D23" s="40"/>
      <c r="E23" s="40"/>
      <c r="F23" s="40"/>
      <c r="G23" s="40"/>
      <c r="H23" s="40"/>
      <c r="I23" s="40"/>
      <c r="J23" s="83"/>
      <c r="K23" s="81"/>
      <c r="L23" s="77"/>
      <c r="M23" s="82"/>
      <c r="N23" s="40"/>
      <c r="O23" s="40"/>
      <c r="P23" s="40"/>
      <c r="Q23" s="40"/>
      <c r="R23" s="40"/>
      <c r="S23" s="40"/>
      <c r="T23" s="40"/>
      <c r="U23" s="83"/>
      <c r="V23" s="81"/>
    </row>
    <row r="24" spans="1:22" x14ac:dyDescent="0.25">
      <c r="A24" s="77"/>
      <c r="B24" s="82"/>
      <c r="C24" s="40"/>
      <c r="D24" s="40"/>
      <c r="E24" s="40"/>
      <c r="F24" s="40"/>
      <c r="G24" s="40"/>
      <c r="H24" s="40"/>
      <c r="I24" s="40"/>
      <c r="J24" s="83"/>
      <c r="K24" s="81"/>
      <c r="L24" s="77"/>
      <c r="M24" s="82"/>
      <c r="N24" s="40"/>
      <c r="O24" s="40"/>
      <c r="P24" s="40"/>
      <c r="Q24" s="40"/>
      <c r="R24" s="40"/>
      <c r="S24" s="40"/>
      <c r="T24" s="40"/>
      <c r="U24" s="83"/>
      <c r="V24" s="81"/>
    </row>
    <row r="25" spans="1:22" x14ac:dyDescent="0.25">
      <c r="A25" s="77"/>
      <c r="B25" s="82"/>
      <c r="C25" s="40"/>
      <c r="D25" s="40"/>
      <c r="E25" s="40"/>
      <c r="F25" s="40"/>
      <c r="G25" s="40"/>
      <c r="H25" s="40"/>
      <c r="I25" s="40"/>
      <c r="J25" s="83"/>
      <c r="K25" s="81"/>
      <c r="L25" s="77"/>
      <c r="M25" s="82"/>
      <c r="N25" s="40"/>
      <c r="O25" s="40"/>
      <c r="P25" s="40"/>
      <c r="Q25" s="40"/>
      <c r="R25" s="40"/>
      <c r="S25" s="40"/>
      <c r="T25" s="40"/>
      <c r="U25" s="83"/>
      <c r="V25" s="81"/>
    </row>
    <row r="26" spans="1:22" x14ac:dyDescent="0.25">
      <c r="A26" s="77"/>
      <c r="B26" s="82"/>
      <c r="C26" s="40"/>
      <c r="D26" s="40"/>
      <c r="E26" s="40"/>
      <c r="F26" s="40"/>
      <c r="G26" s="40"/>
      <c r="H26" s="40"/>
      <c r="I26" s="40"/>
      <c r="J26" s="83"/>
      <c r="K26" s="81"/>
      <c r="L26" s="77"/>
      <c r="M26" s="82"/>
      <c r="N26" s="40"/>
      <c r="O26" s="40"/>
      <c r="P26" s="40"/>
      <c r="Q26" s="40"/>
      <c r="R26" s="40"/>
      <c r="S26" s="40"/>
      <c r="T26" s="40"/>
      <c r="U26" s="83"/>
      <c r="V26" s="81"/>
    </row>
    <row r="27" spans="1:22" x14ac:dyDescent="0.25">
      <c r="A27" s="77"/>
      <c r="B27" s="82"/>
      <c r="C27" s="40"/>
      <c r="D27" s="40"/>
      <c r="E27" s="40"/>
      <c r="F27" s="40"/>
      <c r="G27" s="40"/>
      <c r="H27" s="40"/>
      <c r="I27" s="40"/>
      <c r="J27" s="83"/>
      <c r="K27" s="81"/>
      <c r="L27" s="77"/>
      <c r="M27" s="82"/>
      <c r="N27" s="40"/>
      <c r="O27" s="40"/>
      <c r="P27" s="40"/>
      <c r="Q27" s="40"/>
      <c r="R27" s="40"/>
      <c r="S27" s="40"/>
      <c r="T27" s="40"/>
      <c r="U27" s="83"/>
      <c r="V27" s="81"/>
    </row>
    <row r="28" spans="1:22" x14ac:dyDescent="0.25">
      <c r="A28" s="77"/>
      <c r="B28" s="82"/>
      <c r="C28" s="40"/>
      <c r="D28" s="40"/>
      <c r="E28" s="40"/>
      <c r="F28" s="40"/>
      <c r="G28" s="40"/>
      <c r="H28" s="40"/>
      <c r="I28" s="40"/>
      <c r="J28" s="83"/>
      <c r="K28" s="81"/>
      <c r="L28" s="77"/>
      <c r="M28" s="82"/>
      <c r="N28" s="40"/>
      <c r="O28" s="40"/>
      <c r="P28" s="40"/>
      <c r="Q28" s="40"/>
      <c r="R28" s="40"/>
      <c r="S28" s="40"/>
      <c r="T28" s="40"/>
      <c r="U28" s="83"/>
      <c r="V28" s="81"/>
    </row>
    <row r="29" spans="1:22" x14ac:dyDescent="0.25">
      <c r="A29" s="77"/>
      <c r="B29" s="82"/>
      <c r="C29" s="40"/>
      <c r="D29" s="40"/>
      <c r="E29" s="40"/>
      <c r="F29" s="40"/>
      <c r="G29" s="40"/>
      <c r="H29" s="40"/>
      <c r="I29" s="40"/>
      <c r="J29" s="83"/>
      <c r="K29" s="81"/>
      <c r="L29" s="77"/>
      <c r="M29" s="82"/>
      <c r="N29" s="40"/>
      <c r="O29" s="40"/>
      <c r="P29" s="40"/>
      <c r="Q29" s="40"/>
      <c r="R29" s="40"/>
      <c r="S29" s="40"/>
      <c r="T29" s="40"/>
      <c r="U29" s="83"/>
      <c r="V29" s="81"/>
    </row>
    <row r="30" spans="1:22" x14ac:dyDescent="0.25">
      <c r="A30" s="77"/>
      <c r="B30" s="82"/>
      <c r="C30" s="40"/>
      <c r="D30" s="40"/>
      <c r="E30" s="40"/>
      <c r="F30" s="40"/>
      <c r="G30" s="40"/>
      <c r="H30" s="40"/>
      <c r="I30" s="40"/>
      <c r="J30" s="83"/>
      <c r="K30" s="81"/>
      <c r="L30" s="77"/>
      <c r="M30" s="82"/>
      <c r="N30" s="40"/>
      <c r="O30" s="40"/>
      <c r="P30" s="40"/>
      <c r="Q30" s="40"/>
      <c r="R30" s="40"/>
      <c r="S30" s="40"/>
      <c r="T30" s="40"/>
      <c r="U30" s="83"/>
      <c r="V30" s="81"/>
    </row>
    <row r="31" spans="1:22" x14ac:dyDescent="0.25">
      <c r="A31" s="77"/>
      <c r="B31" s="82"/>
      <c r="C31" s="40"/>
      <c r="D31" s="40"/>
      <c r="E31" s="40"/>
      <c r="F31" s="40"/>
      <c r="G31" s="40"/>
      <c r="H31" s="40"/>
      <c r="I31" s="40"/>
      <c r="J31" s="83"/>
      <c r="K31" s="81"/>
      <c r="L31" s="77"/>
      <c r="M31" s="82"/>
      <c r="N31" s="40"/>
      <c r="O31" s="40"/>
      <c r="P31" s="40"/>
      <c r="Q31" s="40"/>
      <c r="R31" s="40"/>
      <c r="S31" s="40"/>
      <c r="T31" s="40"/>
      <c r="U31" s="83"/>
      <c r="V31" s="81"/>
    </row>
    <row r="32" spans="1:22" x14ac:dyDescent="0.25">
      <c r="A32" s="77"/>
      <c r="B32" s="82"/>
      <c r="C32" s="40"/>
      <c r="D32" s="40"/>
      <c r="E32" s="40"/>
      <c r="F32" s="40"/>
      <c r="G32" s="40"/>
      <c r="H32" s="40"/>
      <c r="I32" s="40"/>
      <c r="J32" s="83"/>
      <c r="K32" s="81"/>
      <c r="L32" s="77"/>
      <c r="M32" s="82"/>
      <c r="N32" s="40"/>
      <c r="O32" s="40"/>
      <c r="P32" s="40"/>
      <c r="Q32" s="40"/>
      <c r="R32" s="40"/>
      <c r="S32" s="40"/>
      <c r="T32" s="40"/>
      <c r="U32" s="83"/>
      <c r="V32" s="81"/>
    </row>
    <row r="33" spans="1:22" x14ac:dyDescent="0.25">
      <c r="A33" s="77"/>
      <c r="B33" s="876"/>
      <c r="C33" s="877"/>
      <c r="D33" s="40"/>
      <c r="E33" s="40"/>
      <c r="F33" s="40"/>
      <c r="G33" s="40"/>
      <c r="H33" s="40"/>
      <c r="I33" s="40"/>
      <c r="J33" s="83"/>
      <c r="K33" s="81"/>
      <c r="L33" s="77"/>
      <c r="M33" s="876" t="s">
        <v>602</v>
      </c>
      <c r="N33" s="877"/>
      <c r="O33" s="40"/>
      <c r="P33" s="40"/>
      <c r="Q33" s="40"/>
      <c r="R33" s="40"/>
      <c r="S33" s="40"/>
      <c r="T33" s="40"/>
      <c r="U33" s="83"/>
      <c r="V33" s="81"/>
    </row>
    <row r="34" spans="1:22" ht="15.75" x14ac:dyDescent="0.25">
      <c r="A34" s="77"/>
      <c r="B34" s="84"/>
      <c r="C34" s="85"/>
      <c r="D34" s="40"/>
      <c r="E34" s="40"/>
      <c r="F34" s="40"/>
      <c r="G34" s="40"/>
      <c r="H34" s="40"/>
      <c r="I34" s="40"/>
      <c r="J34" s="83"/>
      <c r="K34" s="81"/>
      <c r="L34" s="77"/>
      <c r="M34" s="84" t="s">
        <v>603</v>
      </c>
      <c r="N34" s="104">
        <f>Dados!B30</f>
        <v>150</v>
      </c>
      <c r="O34" s="40" t="s">
        <v>604</v>
      </c>
      <c r="P34" s="40"/>
      <c r="Q34" s="40"/>
      <c r="R34" s="40"/>
      <c r="S34" s="40"/>
      <c r="T34" s="40"/>
      <c r="U34" s="83"/>
      <c r="V34" s="81"/>
    </row>
    <row r="35" spans="1:22" x14ac:dyDescent="0.25">
      <c r="A35" s="77"/>
      <c r="B35" s="84"/>
      <c r="C35" s="85"/>
      <c r="D35" s="40"/>
      <c r="E35" s="40"/>
      <c r="F35" s="40"/>
      <c r="G35" s="40"/>
      <c r="H35" s="40"/>
      <c r="I35" s="40"/>
      <c r="J35" s="83"/>
      <c r="K35" s="81"/>
      <c r="L35" s="77"/>
      <c r="M35" s="84" t="s">
        <v>605</v>
      </c>
      <c r="N35" s="85">
        <f>ROUNDUP(N34*35%,0)</f>
        <v>53</v>
      </c>
      <c r="O35" s="40" t="s">
        <v>604</v>
      </c>
      <c r="P35" s="40"/>
      <c r="Q35" s="40"/>
      <c r="R35" s="40"/>
      <c r="S35" s="40"/>
      <c r="T35" s="40"/>
      <c r="U35" s="83"/>
      <c r="V35" s="81"/>
    </row>
    <row r="36" spans="1:22" x14ac:dyDescent="0.25">
      <c r="A36" s="77"/>
      <c r="B36" s="84"/>
      <c r="C36" s="85"/>
      <c r="D36" s="40"/>
      <c r="E36" s="40"/>
      <c r="F36" s="40"/>
      <c r="G36" s="40"/>
      <c r="H36" s="40"/>
      <c r="I36" s="40"/>
      <c r="J36" s="83"/>
      <c r="K36" s="81"/>
      <c r="L36" s="77"/>
      <c r="M36" s="84" t="s">
        <v>606</v>
      </c>
      <c r="N36" s="85">
        <f>ROUNDUP(N34*25%/2,0)</f>
        <v>19</v>
      </c>
      <c r="O36" s="40" t="s">
        <v>604</v>
      </c>
      <c r="P36" s="40"/>
      <c r="Q36" s="40"/>
      <c r="R36" s="40"/>
      <c r="S36" s="40"/>
      <c r="T36" s="40"/>
      <c r="U36" s="83"/>
      <c r="V36" s="81"/>
    </row>
    <row r="37" spans="1:22" x14ac:dyDescent="0.25">
      <c r="A37" s="77"/>
      <c r="B37" s="84"/>
      <c r="C37" s="85"/>
      <c r="D37" s="40"/>
      <c r="E37" s="40"/>
      <c r="F37" s="40"/>
      <c r="G37" s="40"/>
      <c r="H37" s="40"/>
      <c r="I37" s="40"/>
      <c r="J37" s="83"/>
      <c r="K37" s="81"/>
      <c r="L37" s="77"/>
      <c r="M37" s="84" t="s">
        <v>607</v>
      </c>
      <c r="N37" s="85">
        <v>10</v>
      </c>
      <c r="O37" s="86" t="s">
        <v>604</v>
      </c>
      <c r="P37" s="40"/>
      <c r="Q37" s="40"/>
      <c r="R37" s="40"/>
      <c r="S37" s="40"/>
      <c r="T37" s="40"/>
      <c r="U37" s="83"/>
      <c r="V37" s="81"/>
    </row>
    <row r="38" spans="1:22" x14ac:dyDescent="0.25">
      <c r="A38" s="77"/>
      <c r="B38" s="84"/>
      <c r="C38" s="85"/>
      <c r="D38" s="40"/>
      <c r="E38" s="40"/>
      <c r="F38" s="40"/>
      <c r="G38" s="40"/>
      <c r="H38" s="40"/>
      <c r="I38" s="40"/>
      <c r="J38" s="83"/>
      <c r="K38" s="81"/>
      <c r="L38" s="77"/>
      <c r="M38" s="84" t="s">
        <v>608</v>
      </c>
      <c r="N38" s="85">
        <f>N34-(N35+N36*2+N37)</f>
        <v>49</v>
      </c>
      <c r="O38" s="86" t="s">
        <v>604</v>
      </c>
      <c r="P38" s="40"/>
      <c r="Q38" s="40"/>
      <c r="R38" s="40"/>
      <c r="S38" s="40"/>
      <c r="T38" s="40"/>
      <c r="U38" s="83"/>
      <c r="V38" s="81"/>
    </row>
    <row r="39" spans="1:22" x14ac:dyDescent="0.25">
      <c r="A39" s="77"/>
      <c r="B39" s="82"/>
      <c r="C39" s="40"/>
      <c r="D39" s="40"/>
      <c r="E39" s="40"/>
      <c r="F39" s="40"/>
      <c r="G39" s="40"/>
      <c r="H39" s="40"/>
      <c r="I39" s="40"/>
      <c r="J39" s="83"/>
      <c r="K39" s="81"/>
      <c r="L39" s="77"/>
      <c r="M39" s="82"/>
      <c r="N39" s="40"/>
      <c r="O39" s="40"/>
      <c r="P39" s="40"/>
      <c r="Q39" s="40"/>
      <c r="R39" s="40"/>
      <c r="S39" s="40"/>
      <c r="T39" s="40"/>
      <c r="U39" s="83"/>
      <c r="V39" s="81"/>
    </row>
    <row r="40" spans="1:22" x14ac:dyDescent="0.25">
      <c r="A40" s="77"/>
      <c r="B40" s="82"/>
      <c r="C40" s="40"/>
      <c r="D40" s="40"/>
      <c r="E40" s="40"/>
      <c r="F40" s="40"/>
      <c r="G40" s="40"/>
      <c r="H40" s="40"/>
      <c r="I40" s="40"/>
      <c r="J40" s="83"/>
      <c r="K40" s="81"/>
      <c r="L40" s="77"/>
      <c r="M40" s="82"/>
      <c r="N40" s="40"/>
      <c r="O40" s="40"/>
      <c r="P40" s="40"/>
      <c r="Q40" s="40"/>
      <c r="R40" s="40"/>
      <c r="S40" s="40"/>
      <c r="T40" s="40"/>
      <c r="U40" s="83"/>
      <c r="V40" s="81"/>
    </row>
    <row r="41" spans="1:22" x14ac:dyDescent="0.25">
      <c r="A41" s="77"/>
      <c r="B41" s="82"/>
      <c r="C41" s="40"/>
      <c r="D41" s="40"/>
      <c r="E41" s="40"/>
      <c r="F41" s="40"/>
      <c r="G41" s="40"/>
      <c r="H41" s="40"/>
      <c r="I41" s="40"/>
      <c r="J41" s="83"/>
      <c r="K41" s="81"/>
      <c r="L41" s="77"/>
      <c r="M41" s="82"/>
      <c r="N41" s="40"/>
      <c r="O41" s="40"/>
      <c r="P41" s="40"/>
      <c r="Q41" s="40"/>
      <c r="R41" s="40"/>
      <c r="S41" s="40"/>
      <c r="T41" s="40"/>
      <c r="U41" s="83"/>
      <c r="V41" s="81"/>
    </row>
    <row r="42" spans="1:22" x14ac:dyDescent="0.25">
      <c r="A42" s="77"/>
      <c r="B42" s="82"/>
      <c r="C42" s="40"/>
      <c r="D42" s="40"/>
      <c r="E42" s="40"/>
      <c r="F42" s="40"/>
      <c r="G42" s="40"/>
      <c r="H42" s="40"/>
      <c r="I42" s="40"/>
      <c r="J42" s="83"/>
      <c r="K42" s="81"/>
      <c r="L42" s="77"/>
      <c r="M42" s="82"/>
      <c r="N42" s="40"/>
      <c r="O42" s="40"/>
      <c r="P42" s="40"/>
      <c r="Q42" s="40"/>
      <c r="R42" s="40"/>
      <c r="S42" s="40"/>
      <c r="T42" s="40"/>
      <c r="U42" s="83"/>
      <c r="V42" s="81"/>
    </row>
    <row r="43" spans="1:22" x14ac:dyDescent="0.25">
      <c r="A43" s="77"/>
      <c r="B43" s="82"/>
      <c r="C43" s="40"/>
      <c r="D43" s="40"/>
      <c r="E43" s="40"/>
      <c r="F43" s="40"/>
      <c r="G43" s="40"/>
      <c r="H43" s="40"/>
      <c r="I43" s="40"/>
      <c r="J43" s="83"/>
      <c r="K43" s="81"/>
      <c r="L43" s="77"/>
      <c r="M43" s="82"/>
      <c r="N43" s="40"/>
      <c r="O43" s="40"/>
      <c r="P43" s="40"/>
      <c r="Q43" s="40"/>
      <c r="R43" s="40"/>
      <c r="S43" s="40"/>
      <c r="T43" s="40"/>
      <c r="U43" s="83"/>
      <c r="V43" s="81"/>
    </row>
    <row r="44" spans="1:22" x14ac:dyDescent="0.25">
      <c r="A44" s="77"/>
      <c r="B44" s="82"/>
      <c r="C44" s="40"/>
      <c r="D44" s="40"/>
      <c r="E44" s="40"/>
      <c r="F44" s="40"/>
      <c r="G44" s="40"/>
      <c r="H44" s="40"/>
      <c r="I44" s="40"/>
      <c r="J44" s="83"/>
      <c r="K44" s="81"/>
      <c r="L44" s="77"/>
      <c r="M44" s="82"/>
      <c r="N44" s="40"/>
      <c r="O44" s="40"/>
      <c r="P44" s="40"/>
      <c r="Q44" s="40"/>
      <c r="R44" s="40"/>
      <c r="S44" s="40"/>
      <c r="T44" s="40"/>
      <c r="U44" s="83"/>
      <c r="V44" s="81"/>
    </row>
    <row r="45" spans="1:22" x14ac:dyDescent="0.25">
      <c r="A45" s="77"/>
      <c r="B45" s="82"/>
      <c r="C45" s="40"/>
      <c r="D45" s="40"/>
      <c r="E45" s="40"/>
      <c r="F45" s="40"/>
      <c r="G45" s="40"/>
      <c r="H45" s="40"/>
      <c r="I45" s="40"/>
      <c r="J45" s="83"/>
      <c r="K45" s="81"/>
      <c r="L45" s="77"/>
      <c r="M45" s="82"/>
      <c r="N45" s="40"/>
      <c r="O45" s="40"/>
      <c r="P45" s="40"/>
      <c r="Q45" s="40"/>
      <c r="R45" s="40"/>
      <c r="S45" s="40"/>
      <c r="T45" s="40"/>
      <c r="U45" s="83"/>
      <c r="V45" s="81"/>
    </row>
    <row r="46" spans="1:22" ht="15.75" thickBot="1" x14ac:dyDescent="0.3">
      <c r="A46" s="77"/>
      <c r="B46" s="82"/>
      <c r="C46" s="40"/>
      <c r="D46" s="40"/>
      <c r="E46" s="40"/>
      <c r="F46" s="40"/>
      <c r="G46" s="40"/>
      <c r="H46" s="40"/>
      <c r="I46" s="40"/>
      <c r="J46" s="83"/>
      <c r="K46" s="81"/>
      <c r="L46" s="77"/>
      <c r="M46" s="82"/>
      <c r="N46" s="40"/>
      <c r="O46" s="40"/>
      <c r="P46" s="40"/>
      <c r="Q46" s="40"/>
      <c r="R46" s="40"/>
      <c r="S46" s="40"/>
      <c r="T46" s="40"/>
      <c r="U46" s="83"/>
      <c r="V46" s="81"/>
    </row>
    <row r="47" spans="1:22" ht="21.75" thickBot="1" x14ac:dyDescent="0.4">
      <c r="A47" s="77"/>
      <c r="B47" s="878" t="s">
        <v>609</v>
      </c>
      <c r="C47" s="879"/>
      <c r="D47" s="879"/>
      <c r="E47" s="879"/>
      <c r="F47" s="879"/>
      <c r="G47" s="879"/>
      <c r="H47" s="879"/>
      <c r="I47" s="879"/>
      <c r="J47" s="880"/>
      <c r="K47" s="81"/>
      <c r="L47" s="77"/>
      <c r="M47" s="878" t="s">
        <v>609</v>
      </c>
      <c r="N47" s="879"/>
      <c r="O47" s="879"/>
      <c r="P47" s="879"/>
      <c r="Q47" s="879"/>
      <c r="R47" s="879"/>
      <c r="S47" s="879"/>
      <c r="T47" s="879"/>
      <c r="U47" s="880"/>
      <c r="V47" s="81"/>
    </row>
    <row r="48" spans="1:22" ht="19.5" thickBot="1" x14ac:dyDescent="0.3">
      <c r="A48" s="77"/>
      <c r="B48" s="87" t="s">
        <v>610</v>
      </c>
      <c r="C48" s="881" t="s">
        <v>611</v>
      </c>
      <c r="D48" s="881"/>
      <c r="E48" s="881"/>
      <c r="F48" s="881"/>
      <c r="G48" s="881"/>
      <c r="H48" s="881"/>
      <c r="I48" s="881"/>
      <c r="J48" s="88" t="s">
        <v>612</v>
      </c>
      <c r="K48" s="81"/>
      <c r="L48" s="77"/>
      <c r="M48" s="87" t="s">
        <v>610</v>
      </c>
      <c r="N48" s="881" t="s">
        <v>611</v>
      </c>
      <c r="O48" s="881"/>
      <c r="P48" s="881"/>
      <c r="Q48" s="881"/>
      <c r="R48" s="881"/>
      <c r="S48" s="881"/>
      <c r="T48" s="881"/>
      <c r="U48" s="88" t="s">
        <v>612</v>
      </c>
      <c r="V48" s="81"/>
    </row>
    <row r="49" spans="1:22" ht="21.75" thickBot="1" x14ac:dyDescent="0.3">
      <c r="A49" s="77"/>
      <c r="B49" s="89" t="s">
        <v>613</v>
      </c>
      <c r="C49" s="875" t="s">
        <v>614</v>
      </c>
      <c r="D49" s="875"/>
      <c r="E49" s="875"/>
      <c r="F49" s="875"/>
      <c r="G49" s="875"/>
      <c r="H49" s="875"/>
      <c r="I49" s="875"/>
      <c r="J49" s="90" t="s">
        <v>615</v>
      </c>
      <c r="K49" s="81"/>
      <c r="L49" s="77"/>
      <c r="M49" s="89" t="s">
        <v>613</v>
      </c>
      <c r="N49" s="875" t="s">
        <v>616</v>
      </c>
      <c r="O49" s="875"/>
      <c r="P49" s="875"/>
      <c r="Q49" s="875"/>
      <c r="R49" s="875"/>
      <c r="S49" s="875"/>
      <c r="T49" s="875"/>
      <c r="U49" s="90" t="s">
        <v>617</v>
      </c>
      <c r="V49" s="81"/>
    </row>
    <row r="50" spans="1:22" ht="15" customHeight="1" x14ac:dyDescent="0.25">
      <c r="A50" s="77"/>
      <c r="B50" s="91" t="s">
        <v>618</v>
      </c>
      <c r="C50" s="79"/>
      <c r="D50" s="79"/>
      <c r="E50" s="80"/>
      <c r="F50" s="91" t="s">
        <v>619</v>
      </c>
      <c r="G50" s="92"/>
      <c r="H50" s="92"/>
      <c r="I50" s="93"/>
      <c r="J50" s="88" t="s">
        <v>620</v>
      </c>
      <c r="K50" s="81"/>
      <c r="L50" s="77"/>
      <c r="M50" s="91" t="s">
        <v>618</v>
      </c>
      <c r="N50" s="79"/>
      <c r="O50" s="79"/>
      <c r="P50" s="80"/>
      <c r="Q50" s="91" t="s">
        <v>619</v>
      </c>
      <c r="R50" s="92"/>
      <c r="S50" s="92"/>
      <c r="T50" s="93"/>
      <c r="U50" s="88" t="s">
        <v>620</v>
      </c>
      <c r="V50" s="81"/>
    </row>
    <row r="51" spans="1:22" ht="15" customHeight="1" thickBot="1" x14ac:dyDescent="0.3">
      <c r="A51" s="77"/>
      <c r="B51" s="94" t="str">
        <f>Dados!B3</f>
        <v>PENALVA</v>
      </c>
      <c r="C51" s="95"/>
      <c r="D51" s="95"/>
      <c r="E51" s="96"/>
      <c r="F51" s="82"/>
      <c r="G51" s="40"/>
      <c r="H51" s="40"/>
      <c r="I51" s="83"/>
      <c r="J51" s="97">
        <v>42248</v>
      </c>
      <c r="K51" s="81"/>
      <c r="L51" s="77"/>
      <c r="M51" s="94" t="str">
        <f>B51</f>
        <v>PENALVA</v>
      </c>
      <c r="N51" s="95"/>
      <c r="O51" s="95"/>
      <c r="P51" s="96"/>
      <c r="Q51" s="82"/>
      <c r="R51" s="40"/>
      <c r="S51" s="40"/>
      <c r="T51" s="83"/>
      <c r="U51" s="97">
        <v>42248</v>
      </c>
      <c r="V51" s="81"/>
    </row>
    <row r="52" spans="1:22" x14ac:dyDescent="0.25">
      <c r="A52" s="77"/>
      <c r="B52" s="98" t="s">
        <v>621</v>
      </c>
      <c r="C52" s="40"/>
      <c r="D52" s="40"/>
      <c r="E52" s="83"/>
      <c r="F52" s="82"/>
      <c r="G52" s="40"/>
      <c r="H52" s="40"/>
      <c r="I52" s="83"/>
      <c r="J52" s="88" t="s">
        <v>622</v>
      </c>
      <c r="K52" s="81"/>
      <c r="L52" s="77"/>
      <c r="M52" s="98" t="s">
        <v>621</v>
      </c>
      <c r="N52" s="40"/>
      <c r="O52" s="40"/>
      <c r="P52" s="83"/>
      <c r="Q52" s="82"/>
      <c r="R52" s="40"/>
      <c r="S52" s="40"/>
      <c r="T52" s="83"/>
      <c r="U52" s="88" t="s">
        <v>622</v>
      </c>
      <c r="V52" s="81"/>
    </row>
    <row r="53" spans="1:22" ht="15.75" thickBot="1" x14ac:dyDescent="0.3">
      <c r="A53" s="77"/>
      <c r="B53" s="94" t="str">
        <f>Dados!B4</f>
        <v>POVOADO FORMIGA</v>
      </c>
      <c r="C53" s="95"/>
      <c r="D53" s="95"/>
      <c r="E53" s="96"/>
      <c r="F53" s="99"/>
      <c r="G53" s="95"/>
      <c r="H53" s="95"/>
      <c r="I53" s="96"/>
      <c r="J53" s="100" t="s">
        <v>623</v>
      </c>
      <c r="K53" s="81"/>
      <c r="L53" s="77"/>
      <c r="M53" s="94" t="str">
        <f>B53</f>
        <v>POVOADO FORMIGA</v>
      </c>
      <c r="N53" s="95"/>
      <c r="O53" s="95"/>
      <c r="P53" s="96"/>
      <c r="Q53" s="99"/>
      <c r="R53" s="95"/>
      <c r="S53" s="95"/>
      <c r="T53" s="96"/>
      <c r="U53" s="100" t="s">
        <v>623</v>
      </c>
      <c r="V53" s="81"/>
    </row>
    <row r="54" spans="1:22" x14ac:dyDescent="0.25">
      <c r="A54" s="101"/>
      <c r="B54" s="102"/>
      <c r="C54" s="102"/>
      <c r="D54" s="102"/>
      <c r="E54" s="102"/>
      <c r="F54" s="102"/>
      <c r="G54" s="102"/>
      <c r="H54" s="102"/>
      <c r="I54" s="102"/>
      <c r="J54" s="102"/>
      <c r="K54" s="103"/>
      <c r="L54" s="101"/>
      <c r="M54" s="102"/>
      <c r="N54" s="102"/>
      <c r="O54" s="102"/>
      <c r="P54" s="102"/>
      <c r="Q54" s="102"/>
      <c r="R54" s="102"/>
      <c r="S54" s="102"/>
      <c r="T54" s="102"/>
      <c r="U54" s="102"/>
      <c r="V54" s="103"/>
    </row>
  </sheetData>
  <sheetProtection sheet="1" objects="1" scenarios="1"/>
  <mergeCells count="8">
    <mergeCell ref="C49:I49"/>
    <mergeCell ref="N49:T49"/>
    <mergeCell ref="B33:C33"/>
    <mergeCell ref="M33:N33"/>
    <mergeCell ref="B47:J47"/>
    <mergeCell ref="M47:U47"/>
    <mergeCell ref="C48:I48"/>
    <mergeCell ref="N48:T48"/>
  </mergeCells>
  <pageMargins left="0.125" right="0.125" top="0" bottom="1.1904761904761904E-2" header="0.31496062000000002" footer="0.31496062000000002"/>
  <pageSetup paperSize="9"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C1" workbookViewId="0">
      <selection activeCell="G20" sqref="G20"/>
    </sheetView>
  </sheetViews>
  <sheetFormatPr defaultRowHeight="15" x14ac:dyDescent="0.25"/>
  <cols>
    <col min="1" max="1" width="13" customWidth="1"/>
    <col min="2" max="2" width="19.5703125" customWidth="1"/>
    <col min="3" max="3" width="84.7109375" customWidth="1"/>
    <col min="4" max="4" width="16.7109375" customWidth="1"/>
    <col min="5" max="5" width="10.85546875" customWidth="1"/>
    <col min="10" max="10" width="32.85546875" customWidth="1"/>
  </cols>
  <sheetData>
    <row r="1" spans="1:10" x14ac:dyDescent="0.25">
      <c r="A1" s="882" t="s">
        <v>849</v>
      </c>
      <c r="B1" s="883"/>
      <c r="C1" s="883"/>
      <c r="D1" s="883"/>
      <c r="E1" s="883"/>
      <c r="F1" s="883"/>
      <c r="G1" s="884"/>
    </row>
    <row r="2" spans="1:10" x14ac:dyDescent="0.25">
      <c r="A2" s="885" t="s">
        <v>850</v>
      </c>
      <c r="B2" s="890" t="s">
        <v>858</v>
      </c>
      <c r="C2" s="885" t="s">
        <v>634</v>
      </c>
      <c r="D2" s="885" t="s">
        <v>851</v>
      </c>
      <c r="E2" s="887" t="s">
        <v>852</v>
      </c>
      <c r="F2" s="888"/>
      <c r="G2" s="889"/>
      <c r="I2" t="s">
        <v>857</v>
      </c>
      <c r="J2">
        <f>VALUE(J3)</f>
        <v>41</v>
      </c>
    </row>
    <row r="3" spans="1:10" x14ac:dyDescent="0.25">
      <c r="A3" s="886"/>
      <c r="B3" s="890"/>
      <c r="C3" s="886"/>
      <c r="D3" s="886"/>
      <c r="E3" s="190" t="s">
        <v>853</v>
      </c>
      <c r="F3" s="190" t="s">
        <v>854</v>
      </c>
      <c r="G3" s="190" t="s">
        <v>359</v>
      </c>
      <c r="J3" s="199" t="str">
        <f>Dados!B38&amp;IF(Dados!B37="MONOFÁSICA",1,IF(Dados!B37="TRIFÁSICA",2,"ERRO"))</f>
        <v>41</v>
      </c>
    </row>
    <row r="4" spans="1:10" x14ac:dyDescent="0.25">
      <c r="A4" s="190">
        <v>1</v>
      </c>
      <c r="B4" s="190">
        <v>11</v>
      </c>
      <c r="C4" s="190" t="s">
        <v>859</v>
      </c>
      <c r="D4" s="190" t="s">
        <v>847</v>
      </c>
      <c r="E4" s="191">
        <v>1394.82</v>
      </c>
      <c r="F4" s="191">
        <v>84.47</v>
      </c>
      <c r="G4" s="191">
        <f t="shared" ref="G4:G19" si="0">E4+F4</f>
        <v>1479.29</v>
      </c>
    </row>
    <row r="5" spans="1:10" x14ac:dyDescent="0.25">
      <c r="A5" s="190">
        <v>1</v>
      </c>
      <c r="B5" s="190">
        <v>12</v>
      </c>
      <c r="C5" s="190" t="s">
        <v>860</v>
      </c>
      <c r="D5" s="190" t="s">
        <v>848</v>
      </c>
      <c r="E5" s="191">
        <v>1226.5</v>
      </c>
      <c r="F5" s="191">
        <v>78.260000000000005</v>
      </c>
      <c r="G5" s="191">
        <f t="shared" si="0"/>
        <v>1304.76</v>
      </c>
    </row>
    <row r="6" spans="1:10" x14ac:dyDescent="0.25">
      <c r="A6" s="190">
        <v>2</v>
      </c>
      <c r="B6" s="190">
        <v>21</v>
      </c>
      <c r="C6" s="190" t="s">
        <v>861</v>
      </c>
      <c r="D6" s="190" t="s">
        <v>847</v>
      </c>
      <c r="E6" s="191">
        <v>2341.06</v>
      </c>
      <c r="F6" s="191">
        <v>125.38</v>
      </c>
      <c r="G6" s="191">
        <f t="shared" si="0"/>
        <v>2466.44</v>
      </c>
    </row>
    <row r="7" spans="1:10" x14ac:dyDescent="0.25">
      <c r="A7" s="190">
        <v>2</v>
      </c>
      <c r="B7" s="190">
        <v>22</v>
      </c>
      <c r="C7" s="190" t="s">
        <v>862</v>
      </c>
      <c r="D7" s="190" t="s">
        <v>848</v>
      </c>
      <c r="E7" s="191">
        <v>2207.92</v>
      </c>
      <c r="F7" s="191">
        <v>123.8</v>
      </c>
      <c r="G7" s="191">
        <f t="shared" si="0"/>
        <v>2331.7200000000003</v>
      </c>
    </row>
    <row r="8" spans="1:10" x14ac:dyDescent="0.25">
      <c r="A8" s="190">
        <v>3</v>
      </c>
      <c r="B8" s="190">
        <v>31</v>
      </c>
      <c r="C8" s="190" t="s">
        <v>863</v>
      </c>
      <c r="D8" s="190" t="s">
        <v>847</v>
      </c>
      <c r="E8" s="191">
        <v>2559.59</v>
      </c>
      <c r="F8" s="191">
        <v>138.6</v>
      </c>
      <c r="G8" s="191">
        <f t="shared" si="0"/>
        <v>2698.19</v>
      </c>
    </row>
    <row r="9" spans="1:10" x14ac:dyDescent="0.25">
      <c r="A9" s="190">
        <v>3</v>
      </c>
      <c r="B9" s="190">
        <v>32</v>
      </c>
      <c r="C9" s="190" t="s">
        <v>864</v>
      </c>
      <c r="D9" s="190" t="s">
        <v>848</v>
      </c>
      <c r="E9" s="191">
        <v>2452.7399999999998</v>
      </c>
      <c r="F9" s="191">
        <v>137.99</v>
      </c>
      <c r="G9" s="191">
        <f t="shared" si="0"/>
        <v>2590.7299999999996</v>
      </c>
    </row>
    <row r="10" spans="1:10" x14ac:dyDescent="0.25">
      <c r="A10" s="190">
        <v>4</v>
      </c>
      <c r="B10" s="190">
        <v>41</v>
      </c>
      <c r="C10" s="190" t="s">
        <v>865</v>
      </c>
      <c r="D10" s="190" t="s">
        <v>847</v>
      </c>
      <c r="E10" s="191">
        <v>2763.56</v>
      </c>
      <c r="F10" s="191">
        <v>139.76</v>
      </c>
      <c r="G10" s="191">
        <f t="shared" si="0"/>
        <v>2903.3199999999997</v>
      </c>
    </row>
    <row r="11" spans="1:10" x14ac:dyDescent="0.25">
      <c r="A11" s="190">
        <v>4</v>
      </c>
      <c r="B11" s="190">
        <v>42</v>
      </c>
      <c r="C11" s="190" t="s">
        <v>866</v>
      </c>
      <c r="D11" s="190" t="s">
        <v>848</v>
      </c>
      <c r="E11" s="191">
        <v>2556.84</v>
      </c>
      <c r="F11" s="191">
        <v>138.58000000000001</v>
      </c>
      <c r="G11" s="191">
        <f t="shared" si="0"/>
        <v>2695.42</v>
      </c>
    </row>
    <row r="12" spans="1:10" x14ac:dyDescent="0.25">
      <c r="A12" s="190">
        <v>5</v>
      </c>
      <c r="B12" s="190">
        <v>51</v>
      </c>
      <c r="C12" s="190" t="s">
        <v>867</v>
      </c>
      <c r="D12" s="190" t="s">
        <v>847</v>
      </c>
      <c r="E12" s="191">
        <v>3177.63</v>
      </c>
      <c r="F12" s="191">
        <v>142.11000000000001</v>
      </c>
      <c r="G12" s="191">
        <f t="shared" si="0"/>
        <v>3319.7400000000002</v>
      </c>
    </row>
    <row r="13" spans="1:10" x14ac:dyDescent="0.25">
      <c r="A13" s="190">
        <v>5</v>
      </c>
      <c r="B13" s="190">
        <v>52</v>
      </c>
      <c r="C13" s="190" t="s">
        <v>868</v>
      </c>
      <c r="D13" s="190" t="s">
        <v>848</v>
      </c>
      <c r="E13" s="191">
        <v>3142.45</v>
      </c>
      <c r="F13" s="191">
        <v>141.91</v>
      </c>
      <c r="G13" s="191">
        <f t="shared" si="0"/>
        <v>3284.3599999999997</v>
      </c>
    </row>
    <row r="14" spans="1:10" x14ac:dyDescent="0.25">
      <c r="A14" s="190">
        <v>6</v>
      </c>
      <c r="B14" s="190">
        <v>61</v>
      </c>
      <c r="C14" s="190" t="s">
        <v>869</v>
      </c>
      <c r="D14" s="190" t="s">
        <v>847</v>
      </c>
      <c r="E14" s="191">
        <v>4473.6899999999996</v>
      </c>
      <c r="F14" s="191">
        <v>167.75</v>
      </c>
      <c r="G14" s="191">
        <f t="shared" si="0"/>
        <v>4641.4399999999996</v>
      </c>
    </row>
    <row r="15" spans="1:10" x14ac:dyDescent="0.25">
      <c r="A15" s="190">
        <v>6</v>
      </c>
      <c r="B15" s="190">
        <v>62</v>
      </c>
      <c r="C15" s="190" t="s">
        <v>870</v>
      </c>
      <c r="D15" s="190" t="s">
        <v>848</v>
      </c>
      <c r="E15" s="191">
        <v>3126.38</v>
      </c>
      <c r="F15" s="191">
        <v>141.82</v>
      </c>
      <c r="G15" s="191">
        <f t="shared" si="0"/>
        <v>3268.2000000000003</v>
      </c>
    </row>
    <row r="16" spans="1:10" x14ac:dyDescent="0.25">
      <c r="A16" s="190">
        <v>7</v>
      </c>
      <c r="B16" s="190">
        <v>71</v>
      </c>
      <c r="C16" s="190" t="s">
        <v>871</v>
      </c>
      <c r="D16" s="190" t="s">
        <v>847</v>
      </c>
      <c r="E16" s="191">
        <v>5196.3100000000004</v>
      </c>
      <c r="F16" s="191">
        <v>175.88</v>
      </c>
      <c r="G16" s="191">
        <f t="shared" si="0"/>
        <v>5372.1900000000005</v>
      </c>
    </row>
    <row r="17" spans="1:7" x14ac:dyDescent="0.25">
      <c r="A17" s="190">
        <v>7</v>
      </c>
      <c r="B17" s="190">
        <v>72</v>
      </c>
      <c r="C17" s="190" t="s">
        <v>872</v>
      </c>
      <c r="D17" s="190" t="s">
        <v>848</v>
      </c>
      <c r="E17" s="191">
        <v>3453.39</v>
      </c>
      <c r="F17" s="191">
        <v>175.88</v>
      </c>
      <c r="G17" s="191">
        <f t="shared" si="0"/>
        <v>3629.27</v>
      </c>
    </row>
    <row r="18" spans="1:7" x14ac:dyDescent="0.25">
      <c r="A18" s="190">
        <v>8</v>
      </c>
      <c r="B18" s="190">
        <v>81</v>
      </c>
      <c r="C18" s="190" t="s">
        <v>873</v>
      </c>
      <c r="D18" s="190" t="s">
        <v>847</v>
      </c>
      <c r="E18" s="191">
        <v>4913.43</v>
      </c>
      <c r="F18" s="191">
        <v>179.38</v>
      </c>
      <c r="G18" s="191">
        <f t="shared" si="0"/>
        <v>5092.8100000000004</v>
      </c>
    </row>
    <row r="19" spans="1:7" x14ac:dyDescent="0.25">
      <c r="A19" s="190">
        <v>8</v>
      </c>
      <c r="B19" s="190">
        <v>82</v>
      </c>
      <c r="C19" s="190" t="s">
        <v>874</v>
      </c>
      <c r="D19" s="190" t="s">
        <v>848</v>
      </c>
      <c r="E19" s="191">
        <v>4427.25</v>
      </c>
      <c r="F19" s="191">
        <v>152.26</v>
      </c>
      <c r="G19" s="191">
        <f t="shared" si="0"/>
        <v>4579.51</v>
      </c>
    </row>
    <row r="20" spans="1:7" x14ac:dyDescent="0.25">
      <c r="A20" s="192">
        <v>9</v>
      </c>
      <c r="B20" s="190">
        <v>91</v>
      </c>
      <c r="C20" s="190" t="s">
        <v>875</v>
      </c>
      <c r="D20" s="190" t="s">
        <v>847</v>
      </c>
      <c r="E20" s="191">
        <v>5401.48</v>
      </c>
      <c r="F20" s="191">
        <v>181.39</v>
      </c>
      <c r="G20" s="191">
        <f t="shared" ref="G20:G29" si="1">E20+F20</f>
        <v>5582.87</v>
      </c>
    </row>
    <row r="21" spans="1:7" x14ac:dyDescent="0.25">
      <c r="A21" s="192">
        <v>9</v>
      </c>
      <c r="B21" s="190">
        <v>92</v>
      </c>
      <c r="C21" s="190" t="s">
        <v>876</v>
      </c>
      <c r="D21" s="190" t="s">
        <v>848</v>
      </c>
      <c r="E21" s="191">
        <v>4507.3599999999997</v>
      </c>
      <c r="F21" s="191">
        <v>176.31</v>
      </c>
      <c r="G21" s="191">
        <f t="shared" si="1"/>
        <v>4683.67</v>
      </c>
    </row>
    <row r="22" spans="1:7" x14ac:dyDescent="0.25">
      <c r="A22" s="192">
        <v>10</v>
      </c>
      <c r="B22" s="190">
        <v>101</v>
      </c>
      <c r="C22" s="190" t="s">
        <v>877</v>
      </c>
      <c r="D22" s="190" t="s">
        <v>847</v>
      </c>
      <c r="E22" s="191">
        <v>5786.54</v>
      </c>
      <c r="F22" s="191">
        <v>194.23</v>
      </c>
      <c r="G22" s="191">
        <f t="shared" si="1"/>
        <v>5980.7699999999995</v>
      </c>
    </row>
    <row r="23" spans="1:7" x14ac:dyDescent="0.25">
      <c r="A23" s="192">
        <v>10</v>
      </c>
      <c r="B23" s="190">
        <v>102</v>
      </c>
      <c r="C23" s="190" t="s">
        <v>878</v>
      </c>
      <c r="D23" s="190" t="s">
        <v>848</v>
      </c>
      <c r="E23" s="191">
        <v>5168.7299999999996</v>
      </c>
      <c r="F23" s="191">
        <v>190.72</v>
      </c>
      <c r="G23" s="191">
        <f t="shared" si="1"/>
        <v>5359.45</v>
      </c>
    </row>
    <row r="24" spans="1:7" x14ac:dyDescent="0.25">
      <c r="A24" s="192">
        <v>12</v>
      </c>
      <c r="B24" s="190">
        <v>121</v>
      </c>
      <c r="C24" s="192" t="s">
        <v>879</v>
      </c>
      <c r="D24" s="190" t="s">
        <v>847</v>
      </c>
      <c r="E24" s="191">
        <v>5702.9</v>
      </c>
      <c r="F24" s="193">
        <v>195.26</v>
      </c>
      <c r="G24" s="193">
        <f t="shared" si="1"/>
        <v>5898.16</v>
      </c>
    </row>
    <row r="25" spans="1:7" x14ac:dyDescent="0.25">
      <c r="A25" s="192">
        <v>12</v>
      </c>
      <c r="B25" s="190">
        <v>122</v>
      </c>
      <c r="C25" s="192" t="s">
        <v>880</v>
      </c>
      <c r="D25" s="190" t="s">
        <v>848</v>
      </c>
      <c r="E25" s="191">
        <v>5650</v>
      </c>
      <c r="F25" s="193">
        <v>194.97</v>
      </c>
      <c r="G25" s="193">
        <f t="shared" si="1"/>
        <v>5844.97</v>
      </c>
    </row>
    <row r="26" spans="1:7" x14ac:dyDescent="0.25">
      <c r="A26" s="192">
        <v>13</v>
      </c>
      <c r="B26" s="190">
        <v>132</v>
      </c>
      <c r="C26" s="192" t="s">
        <v>881</v>
      </c>
      <c r="D26" s="190" t="s">
        <v>848</v>
      </c>
      <c r="E26" s="191">
        <v>5843.73</v>
      </c>
      <c r="F26" s="193">
        <v>204.44</v>
      </c>
      <c r="G26" s="193">
        <f t="shared" si="1"/>
        <v>6048.1699999999992</v>
      </c>
    </row>
    <row r="27" spans="1:7" x14ac:dyDescent="0.25">
      <c r="A27" s="192">
        <v>15</v>
      </c>
      <c r="B27" s="190">
        <v>152</v>
      </c>
      <c r="C27" s="192" t="s">
        <v>882</v>
      </c>
      <c r="D27" s="190" t="s">
        <v>848</v>
      </c>
      <c r="E27" s="191">
        <v>6713.14</v>
      </c>
      <c r="F27" s="193">
        <v>219.27</v>
      </c>
      <c r="G27" s="193">
        <f t="shared" si="1"/>
        <v>6932.4100000000008</v>
      </c>
    </row>
    <row r="28" spans="1:7" x14ac:dyDescent="0.25">
      <c r="A28" s="192">
        <v>17</v>
      </c>
      <c r="B28" s="190">
        <v>172</v>
      </c>
      <c r="C28" s="192" t="s">
        <v>883</v>
      </c>
      <c r="D28" s="190" t="s">
        <v>848</v>
      </c>
      <c r="E28" s="191">
        <v>9011.4</v>
      </c>
      <c r="F28" s="193">
        <v>243.75</v>
      </c>
      <c r="G28" s="193">
        <f t="shared" si="1"/>
        <v>9255.15</v>
      </c>
    </row>
    <row r="29" spans="1:7" x14ac:dyDescent="0.25">
      <c r="A29" s="192">
        <v>19</v>
      </c>
      <c r="B29" s="190">
        <v>192</v>
      </c>
      <c r="C29" s="192" t="s">
        <v>884</v>
      </c>
      <c r="D29" s="190" t="s">
        <v>848</v>
      </c>
      <c r="E29" s="191">
        <v>7757.9</v>
      </c>
      <c r="F29" s="193">
        <v>241.19</v>
      </c>
      <c r="G29" s="193">
        <f t="shared" si="1"/>
        <v>7999.0899999999992</v>
      </c>
    </row>
    <row r="31" spans="1:7" x14ac:dyDescent="0.25">
      <c r="C31" t="s">
        <v>855</v>
      </c>
    </row>
    <row r="32" spans="1:7" x14ac:dyDescent="0.25">
      <c r="C32" t="s">
        <v>856</v>
      </c>
    </row>
  </sheetData>
  <mergeCells count="6">
    <mergeCell ref="A1:G1"/>
    <mergeCell ref="A2:A3"/>
    <mergeCell ref="C2:C3"/>
    <mergeCell ref="D2:D3"/>
    <mergeCell ref="E2:G2"/>
    <mergeCell ref="B2:B3"/>
  </mergeCells>
  <pageMargins left="0.511811024" right="0.511811024" top="0.78740157499999996" bottom="0.78740157499999996" header="0.31496062000000002" footer="0.31496062000000002"/>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topLeftCell="C7" zoomScaleNormal="100" workbookViewId="0">
      <selection activeCell="H8" sqref="H8"/>
    </sheetView>
  </sheetViews>
  <sheetFormatPr defaultRowHeight="15" x14ac:dyDescent="0.25"/>
  <cols>
    <col min="2" max="2" width="18" customWidth="1"/>
    <col min="3" max="3" width="14" customWidth="1"/>
    <col min="4" max="4" width="54" customWidth="1"/>
    <col min="6" max="6" width="9.28515625" customWidth="1"/>
    <col min="7" max="7" width="11.85546875" customWidth="1"/>
    <col min="8" max="8" width="12" customWidth="1"/>
    <col min="11" max="11" width="9.5703125" bestFit="1" customWidth="1"/>
  </cols>
  <sheetData>
    <row r="1" spans="1:11" x14ac:dyDescent="0.25">
      <c r="A1" s="105" t="s">
        <v>625</v>
      </c>
      <c r="B1" s="106"/>
      <c r="C1" s="106"/>
      <c r="D1" s="106"/>
      <c r="E1" s="106"/>
      <c r="F1" s="106"/>
    </row>
    <row r="2" spans="1:11" x14ac:dyDescent="0.25">
      <c r="A2" s="109" t="s">
        <v>626</v>
      </c>
      <c r="B2" s="110"/>
      <c r="C2" s="110"/>
      <c r="D2" s="110"/>
      <c r="E2" s="110"/>
      <c r="F2" s="110"/>
    </row>
    <row r="3" spans="1:11" x14ac:dyDescent="0.25">
      <c r="A3" s="109" t="s">
        <v>627</v>
      </c>
      <c r="B3" s="109"/>
      <c r="C3" s="109"/>
      <c r="D3" s="109"/>
      <c r="E3" s="109"/>
      <c r="F3" s="109"/>
    </row>
    <row r="4" spans="1:11" x14ac:dyDescent="0.25">
      <c r="A4" s="113"/>
      <c r="B4" s="114"/>
      <c r="C4" s="114"/>
      <c r="D4" s="115"/>
      <c r="E4" s="116"/>
      <c r="F4" s="117"/>
    </row>
    <row r="5" spans="1:11" x14ac:dyDescent="0.25">
      <c r="A5" s="118" t="s">
        <v>628</v>
      </c>
      <c r="B5" s="119" t="s">
        <v>629</v>
      </c>
      <c r="C5" s="120"/>
      <c r="D5" s="120"/>
      <c r="E5" s="120"/>
      <c r="F5" s="121"/>
    </row>
    <row r="6" spans="1:11" x14ac:dyDescent="0.25">
      <c r="A6" s="123"/>
      <c r="B6" s="119"/>
      <c r="C6" s="124"/>
      <c r="D6" s="123"/>
      <c r="E6" s="119"/>
      <c r="F6" s="125"/>
    </row>
    <row r="7" spans="1:11" x14ac:dyDescent="0.25">
      <c r="A7" s="123"/>
      <c r="B7" s="119"/>
      <c r="C7" s="124"/>
      <c r="D7" s="123"/>
      <c r="E7" s="119"/>
      <c r="F7" s="125"/>
    </row>
    <row r="8" spans="1:11" x14ac:dyDescent="0.25">
      <c r="A8" s="127"/>
      <c r="B8" s="123"/>
      <c r="C8" s="123"/>
      <c r="D8" s="125"/>
      <c r="G8" s="128" t="s">
        <v>630</v>
      </c>
      <c r="H8" s="129" t="str">
        <f>'Reservatório 15m³'!H8</f>
        <v>Março/2016</v>
      </c>
    </row>
    <row r="9" spans="1:11" x14ac:dyDescent="0.25">
      <c r="A9" s="108"/>
      <c r="B9" s="123"/>
      <c r="C9" s="123"/>
      <c r="D9" s="125"/>
      <c r="G9" s="128" t="s">
        <v>631</v>
      </c>
      <c r="H9" s="130">
        <v>0.25</v>
      </c>
    </row>
    <row r="10" spans="1:11" x14ac:dyDescent="0.25">
      <c r="A10" s="131"/>
      <c r="B10" s="131"/>
      <c r="C10" s="131"/>
      <c r="D10" s="131"/>
      <c r="E10" s="131"/>
      <c r="F10" s="131"/>
    </row>
    <row r="11" spans="1:11" ht="13.5" customHeight="1" x14ac:dyDescent="0.25">
      <c r="A11" s="850" t="s">
        <v>731</v>
      </c>
      <c r="B11" s="851"/>
      <c r="C11" s="891" t="s">
        <v>1214</v>
      </c>
      <c r="D11" s="891"/>
      <c r="E11" s="891"/>
      <c r="F11" s="891"/>
      <c r="G11" s="892"/>
      <c r="H11" s="149" t="e">
        <f>ROUND(H13+H18+H24+H31+H38+H40,2)</f>
        <v>#REF!</v>
      </c>
    </row>
    <row r="12" spans="1:11" ht="25.5" x14ac:dyDescent="0.25">
      <c r="A12" s="137" t="s">
        <v>667</v>
      </c>
      <c r="B12" s="138" t="s">
        <v>668</v>
      </c>
      <c r="C12" s="138" t="s">
        <v>669</v>
      </c>
      <c r="D12" s="243" t="s">
        <v>670</v>
      </c>
      <c r="E12" s="137" t="s">
        <v>671</v>
      </c>
      <c r="F12" s="137" t="s">
        <v>672</v>
      </c>
      <c r="G12" s="140" t="s">
        <v>673</v>
      </c>
      <c r="H12" s="137" t="s">
        <v>187</v>
      </c>
    </row>
    <row r="13" spans="1:11" ht="12.75" customHeight="1" x14ac:dyDescent="0.25">
      <c r="A13" s="853" t="s">
        <v>732</v>
      </c>
      <c r="B13" s="854"/>
      <c r="C13" s="855"/>
      <c r="D13" s="150" t="s">
        <v>733</v>
      </c>
      <c r="E13" s="200"/>
      <c r="F13" s="151"/>
      <c r="G13" s="155"/>
      <c r="H13" s="154">
        <f>ROUND(SUM(H14:H17),2)</f>
        <v>406.79</v>
      </c>
    </row>
    <row r="14" spans="1:11" ht="15" customHeight="1" x14ac:dyDescent="0.25">
      <c r="A14" s="161" t="s">
        <v>734</v>
      </c>
      <c r="B14" s="143" t="s">
        <v>1216</v>
      </c>
      <c r="C14" s="162" t="s">
        <v>735</v>
      </c>
      <c r="D14" s="163" t="s">
        <v>736</v>
      </c>
      <c r="E14" s="164" t="s">
        <v>737</v>
      </c>
      <c r="F14" s="153">
        <v>4.75</v>
      </c>
      <c r="G14" s="153">
        <f>'Reservatório 15m³'!G14</f>
        <v>31.89</v>
      </c>
      <c r="H14" s="145">
        <f>ROUND(F14*G14,2)</f>
        <v>151.47999999999999</v>
      </c>
      <c r="K14" s="235" t="e">
        <f>H11-'Reservatório 15m³'!H11</f>
        <v>#REF!</v>
      </c>
    </row>
    <row r="15" spans="1:11" ht="17.25" customHeight="1" x14ac:dyDescent="0.25">
      <c r="A15" s="161" t="s">
        <v>738</v>
      </c>
      <c r="B15" s="143" t="s">
        <v>1216</v>
      </c>
      <c r="C15" s="162" t="s">
        <v>739</v>
      </c>
      <c r="D15" s="163" t="s">
        <v>740</v>
      </c>
      <c r="E15" s="164" t="s">
        <v>741</v>
      </c>
      <c r="F15" s="153">
        <v>4.32</v>
      </c>
      <c r="G15" s="153">
        <f>'Reservatório 15m³'!G15</f>
        <v>9.44</v>
      </c>
      <c r="H15" s="145">
        <f>ROUND(F15*G15,2)</f>
        <v>40.78</v>
      </c>
    </row>
    <row r="16" spans="1:11" ht="24.75" customHeight="1" x14ac:dyDescent="0.25">
      <c r="A16" s="161" t="s">
        <v>742</v>
      </c>
      <c r="B16" s="143" t="s">
        <v>1216</v>
      </c>
      <c r="C16" s="162" t="s">
        <v>743</v>
      </c>
      <c r="D16" s="163" t="s">
        <v>744</v>
      </c>
      <c r="E16" s="164" t="s">
        <v>737</v>
      </c>
      <c r="F16" s="153">
        <v>0.43</v>
      </c>
      <c r="G16" s="153">
        <f>'Reservatório 15m³'!G16</f>
        <v>282.70999999999998</v>
      </c>
      <c r="H16" s="145">
        <f>ROUND(F16*G16,2)</f>
        <v>121.57</v>
      </c>
    </row>
    <row r="17" spans="1:8" ht="26.25" customHeight="1" x14ac:dyDescent="0.25">
      <c r="A17" s="161" t="s">
        <v>745</v>
      </c>
      <c r="B17" s="143" t="s">
        <v>1216</v>
      </c>
      <c r="C17" s="162" t="s">
        <v>746</v>
      </c>
      <c r="D17" s="163" t="s">
        <v>747</v>
      </c>
      <c r="E17" s="164" t="s">
        <v>737</v>
      </c>
      <c r="F17" s="153">
        <v>3.4</v>
      </c>
      <c r="G17" s="153">
        <f>'Reservatório 15m³'!G17</f>
        <v>27.34</v>
      </c>
      <c r="H17" s="145">
        <f>ROUND(F17*G17,2)</f>
        <v>92.96</v>
      </c>
    </row>
    <row r="18" spans="1:8" ht="15" customHeight="1" x14ac:dyDescent="0.25">
      <c r="A18" s="853" t="s">
        <v>748</v>
      </c>
      <c r="B18" s="854"/>
      <c r="C18" s="855"/>
      <c r="D18" s="150" t="s">
        <v>749</v>
      </c>
      <c r="E18" s="200"/>
      <c r="F18" s="151"/>
      <c r="G18" s="155"/>
      <c r="H18" s="154" t="e">
        <f>ROUND(SUM(H19:H23),2)</f>
        <v>#REF!</v>
      </c>
    </row>
    <row r="19" spans="1:8" ht="34.5" customHeight="1" x14ac:dyDescent="0.25">
      <c r="A19" s="161" t="s">
        <v>750</v>
      </c>
      <c r="B19" s="143" t="s">
        <v>675</v>
      </c>
      <c r="C19" s="162"/>
      <c r="D19" s="163" t="s">
        <v>751</v>
      </c>
      <c r="E19" s="164" t="s">
        <v>737</v>
      </c>
      <c r="F19" s="153">
        <v>1.6</v>
      </c>
      <c r="G19" s="153" t="e">
        <f>'Reservatório 15m³'!G19</f>
        <v>#REF!</v>
      </c>
      <c r="H19" s="145" t="e">
        <f>ROUND(F19*G19,2)</f>
        <v>#REF!</v>
      </c>
    </row>
    <row r="20" spans="1:8" ht="31.5" customHeight="1" x14ac:dyDescent="0.25">
      <c r="A20" s="161" t="s">
        <v>752</v>
      </c>
      <c r="B20" s="143" t="s">
        <v>675</v>
      </c>
      <c r="C20" s="162"/>
      <c r="D20" s="163" t="s">
        <v>753</v>
      </c>
      <c r="E20" s="164" t="s">
        <v>737</v>
      </c>
      <c r="F20" s="153">
        <f>ROUND(3.6*1.05,2)</f>
        <v>3.78</v>
      </c>
      <c r="G20" s="153" t="e">
        <f>'Reservatório 15m³'!G20</f>
        <v>#REF!</v>
      </c>
      <c r="H20" s="145" t="e">
        <f>ROUND(F20*G20,2)</f>
        <v>#REF!</v>
      </c>
    </row>
    <row r="21" spans="1:8" ht="32.25" customHeight="1" x14ac:dyDescent="0.25">
      <c r="A21" s="161" t="s">
        <v>754</v>
      </c>
      <c r="B21" s="143" t="s">
        <v>675</v>
      </c>
      <c r="C21" s="162"/>
      <c r="D21" s="163" t="s">
        <v>755</v>
      </c>
      <c r="E21" s="164" t="s">
        <v>737</v>
      </c>
      <c r="F21" s="153">
        <v>2.8</v>
      </c>
      <c r="G21" s="153" t="e">
        <f>'Reservatório 15m³'!G21</f>
        <v>#REF!</v>
      </c>
      <c r="H21" s="145" t="e">
        <f>ROUND(F21*G21,2)</f>
        <v>#REF!</v>
      </c>
    </row>
    <row r="22" spans="1:8" ht="30.75" customHeight="1" x14ac:dyDescent="0.25">
      <c r="A22" s="161" t="s">
        <v>756</v>
      </c>
      <c r="B22" s="143" t="s">
        <v>675</v>
      </c>
      <c r="C22" s="162"/>
      <c r="D22" s="163" t="s">
        <v>757</v>
      </c>
      <c r="E22" s="164" t="s">
        <v>737</v>
      </c>
      <c r="F22" s="153">
        <v>2.8</v>
      </c>
      <c r="G22" s="153" t="e">
        <f>'Reservatório 15m³'!G22</f>
        <v>#REF!</v>
      </c>
      <c r="H22" s="145" t="e">
        <f>ROUND(F22*G22,2)</f>
        <v>#REF!</v>
      </c>
    </row>
    <row r="23" spans="1:8" ht="30.75" customHeight="1" x14ac:dyDescent="0.25">
      <c r="A23" s="161" t="s">
        <v>758</v>
      </c>
      <c r="B23" s="143" t="s">
        <v>1216</v>
      </c>
      <c r="C23" s="162" t="s">
        <v>759</v>
      </c>
      <c r="D23" s="163" t="s">
        <v>760</v>
      </c>
      <c r="E23" s="164" t="s">
        <v>661</v>
      </c>
      <c r="F23" s="153">
        <v>44.42</v>
      </c>
      <c r="G23" s="153">
        <f>'Reservatório 15m³'!G23</f>
        <v>27.28</v>
      </c>
      <c r="H23" s="145">
        <f>ROUND(F23*G23,2)</f>
        <v>1211.78</v>
      </c>
    </row>
    <row r="24" spans="1:8" ht="15" customHeight="1" x14ac:dyDescent="0.25">
      <c r="A24" s="853" t="s">
        <v>761</v>
      </c>
      <c r="B24" s="854"/>
      <c r="C24" s="855"/>
      <c r="D24" s="150" t="s">
        <v>762</v>
      </c>
      <c r="E24" s="200"/>
      <c r="F24" s="151"/>
      <c r="G24" s="155"/>
      <c r="H24" s="154">
        <f>ROUND(SUM(H25:H30),2)</f>
        <v>701.92</v>
      </c>
    </row>
    <row r="25" spans="1:8" ht="15" customHeight="1" x14ac:dyDescent="0.25">
      <c r="A25" s="161" t="s">
        <v>763</v>
      </c>
      <c r="B25" s="143" t="s">
        <v>1217</v>
      </c>
      <c r="C25" s="162" t="s">
        <v>764</v>
      </c>
      <c r="D25" s="163" t="s">
        <v>765</v>
      </c>
      <c r="E25" s="164" t="s">
        <v>666</v>
      </c>
      <c r="F25" s="153">
        <v>3</v>
      </c>
      <c r="G25" s="153">
        <f>'Reservatório 15m³'!G25</f>
        <v>37.61</v>
      </c>
      <c r="H25" s="145">
        <f t="shared" ref="H25:H30" si="0">ROUND(F25*G25,2)</f>
        <v>112.83</v>
      </c>
    </row>
    <row r="26" spans="1:8" ht="15" customHeight="1" x14ac:dyDescent="0.25">
      <c r="A26" s="161" t="s">
        <v>766</v>
      </c>
      <c r="B26" s="143" t="s">
        <v>1217</v>
      </c>
      <c r="C26" s="162" t="s">
        <v>767</v>
      </c>
      <c r="D26" s="163" t="s">
        <v>768</v>
      </c>
      <c r="E26" s="164" t="s">
        <v>604</v>
      </c>
      <c r="F26" s="153">
        <v>12</v>
      </c>
      <c r="G26" s="153">
        <f>'Reservatório 15m³'!G26</f>
        <v>37.590000000000003</v>
      </c>
      <c r="H26" s="145">
        <f t="shared" si="0"/>
        <v>451.08</v>
      </c>
    </row>
    <row r="27" spans="1:8" ht="15" customHeight="1" x14ac:dyDescent="0.25">
      <c r="A27" s="161" t="s">
        <v>769</v>
      </c>
      <c r="B27" s="143" t="s">
        <v>1217</v>
      </c>
      <c r="C27" s="162" t="s">
        <v>770</v>
      </c>
      <c r="D27" s="163" t="s">
        <v>771</v>
      </c>
      <c r="E27" s="164" t="s">
        <v>604</v>
      </c>
      <c r="F27" s="153">
        <v>3</v>
      </c>
      <c r="G27" s="153">
        <f>'Reservatório 15m³'!G27</f>
        <v>13.17</v>
      </c>
      <c r="H27" s="145">
        <f t="shared" si="0"/>
        <v>39.51</v>
      </c>
    </row>
    <row r="28" spans="1:8" ht="15" customHeight="1" x14ac:dyDescent="0.25">
      <c r="A28" s="161" t="s">
        <v>772</v>
      </c>
      <c r="B28" s="143" t="s">
        <v>1216</v>
      </c>
      <c r="C28" s="162" t="s">
        <v>773</v>
      </c>
      <c r="D28" s="163" t="s">
        <v>774</v>
      </c>
      <c r="E28" s="164" t="s">
        <v>666</v>
      </c>
      <c r="F28" s="153">
        <v>3</v>
      </c>
      <c r="G28" s="153">
        <f>'Reservatório 15m³'!G28</f>
        <v>7.16</v>
      </c>
      <c r="H28" s="145">
        <f t="shared" si="0"/>
        <v>21.48</v>
      </c>
    </row>
    <row r="29" spans="1:8" ht="15" customHeight="1" x14ac:dyDescent="0.25">
      <c r="A29" s="161" t="s">
        <v>775</v>
      </c>
      <c r="B29" s="143" t="s">
        <v>1217</v>
      </c>
      <c r="C29" s="162" t="s">
        <v>776</v>
      </c>
      <c r="D29" s="163" t="s">
        <v>777</v>
      </c>
      <c r="E29" s="164" t="s">
        <v>666</v>
      </c>
      <c r="F29" s="153">
        <v>2</v>
      </c>
      <c r="G29" s="153">
        <f>'Reservatório 15m³'!G29</f>
        <v>23.91</v>
      </c>
      <c r="H29" s="145">
        <f t="shared" si="0"/>
        <v>47.82</v>
      </c>
    </row>
    <row r="30" spans="1:8" ht="15" customHeight="1" x14ac:dyDescent="0.25">
      <c r="A30" s="161" t="s">
        <v>778</v>
      </c>
      <c r="B30" s="143" t="s">
        <v>1216</v>
      </c>
      <c r="C30" s="162" t="s">
        <v>779</v>
      </c>
      <c r="D30" s="163" t="s">
        <v>780</v>
      </c>
      <c r="E30" s="164" t="s">
        <v>666</v>
      </c>
      <c r="F30" s="153">
        <v>4</v>
      </c>
      <c r="G30" s="153">
        <f>'Reservatório 15m³'!G30</f>
        <v>7.3</v>
      </c>
      <c r="H30" s="145">
        <f t="shared" si="0"/>
        <v>29.2</v>
      </c>
    </row>
    <row r="31" spans="1:8" ht="15" customHeight="1" x14ac:dyDescent="0.25">
      <c r="A31" s="853" t="s">
        <v>781</v>
      </c>
      <c r="B31" s="854"/>
      <c r="C31" s="855"/>
      <c r="D31" s="150" t="s">
        <v>782</v>
      </c>
      <c r="E31" s="200"/>
      <c r="F31" s="151"/>
      <c r="G31" s="155"/>
      <c r="H31" s="154">
        <f>ROUND(SUM(H32:H37),2)</f>
        <v>1580.02</v>
      </c>
    </row>
    <row r="32" spans="1:8" ht="15" customHeight="1" x14ac:dyDescent="0.25">
      <c r="A32" s="161" t="s">
        <v>783</v>
      </c>
      <c r="B32" s="143" t="s">
        <v>1217</v>
      </c>
      <c r="C32" s="162" t="s">
        <v>764</v>
      </c>
      <c r="D32" s="163" t="s">
        <v>765</v>
      </c>
      <c r="E32" s="164" t="s">
        <v>666</v>
      </c>
      <c r="F32" s="153">
        <v>2</v>
      </c>
      <c r="G32" s="153">
        <f>'Reservatório 15m³'!G32</f>
        <v>37.61</v>
      </c>
      <c r="H32" s="145">
        <f t="shared" ref="H32:H37" si="1">ROUND(F32*G32,2)</f>
        <v>75.22</v>
      </c>
    </row>
    <row r="33" spans="1:8" ht="15" customHeight="1" x14ac:dyDescent="0.25">
      <c r="A33" s="161" t="s">
        <v>784</v>
      </c>
      <c r="B33" s="143" t="s">
        <v>1217</v>
      </c>
      <c r="C33" s="162" t="s">
        <v>767</v>
      </c>
      <c r="D33" s="163" t="s">
        <v>768</v>
      </c>
      <c r="E33" s="164" t="s">
        <v>604</v>
      </c>
      <c r="F33" s="153">
        <v>30</v>
      </c>
      <c r="G33" s="153">
        <f>'Reservatório 15m³'!G33</f>
        <v>37.590000000000003</v>
      </c>
      <c r="H33" s="145">
        <f t="shared" si="1"/>
        <v>1127.7</v>
      </c>
    </row>
    <row r="34" spans="1:8" ht="15" customHeight="1" x14ac:dyDescent="0.25">
      <c r="A34" s="161" t="s">
        <v>785</v>
      </c>
      <c r="B34" s="143" t="s">
        <v>1216</v>
      </c>
      <c r="C34" s="162" t="s">
        <v>705</v>
      </c>
      <c r="D34" s="163" t="s">
        <v>786</v>
      </c>
      <c r="E34" s="164" t="s">
        <v>666</v>
      </c>
      <c r="F34" s="153">
        <v>2</v>
      </c>
      <c r="G34" s="153">
        <f>'Reservatório 15m³'!G34</f>
        <v>108.3</v>
      </c>
      <c r="H34" s="145">
        <f t="shared" si="1"/>
        <v>216.6</v>
      </c>
    </row>
    <row r="35" spans="1:8" ht="15" customHeight="1" x14ac:dyDescent="0.25">
      <c r="A35" s="161" t="s">
        <v>787</v>
      </c>
      <c r="B35" s="143" t="s">
        <v>1217</v>
      </c>
      <c r="C35" s="162" t="s">
        <v>776</v>
      </c>
      <c r="D35" s="163" t="s">
        <v>788</v>
      </c>
      <c r="E35" s="164" t="s">
        <v>666</v>
      </c>
      <c r="F35" s="153">
        <v>4</v>
      </c>
      <c r="G35" s="153">
        <f>'Reservatório 15m³'!G35</f>
        <v>23.91</v>
      </c>
      <c r="H35" s="145">
        <f t="shared" si="1"/>
        <v>95.64</v>
      </c>
    </row>
    <row r="36" spans="1:8" ht="15" customHeight="1" x14ac:dyDescent="0.25">
      <c r="A36" s="161" t="s">
        <v>789</v>
      </c>
      <c r="B36" s="143" t="s">
        <v>1216</v>
      </c>
      <c r="C36" s="162" t="s">
        <v>790</v>
      </c>
      <c r="D36" s="163" t="s">
        <v>791</v>
      </c>
      <c r="E36" s="164" t="s">
        <v>666</v>
      </c>
      <c r="F36" s="153">
        <v>2</v>
      </c>
      <c r="G36" s="153">
        <f>'Reservatório 15m³'!G36</f>
        <v>25.27</v>
      </c>
      <c r="H36" s="145">
        <f t="shared" si="1"/>
        <v>50.54</v>
      </c>
    </row>
    <row r="37" spans="1:8" ht="15" customHeight="1" x14ac:dyDescent="0.25">
      <c r="A37" s="161" t="s">
        <v>792</v>
      </c>
      <c r="B37" s="143" t="s">
        <v>1216</v>
      </c>
      <c r="C37" s="162" t="s">
        <v>793</v>
      </c>
      <c r="D37" s="163" t="s">
        <v>774</v>
      </c>
      <c r="E37" s="164" t="s">
        <v>666</v>
      </c>
      <c r="F37" s="153">
        <v>2</v>
      </c>
      <c r="G37" s="153">
        <f>'Reservatório 15m³'!G37</f>
        <v>7.16</v>
      </c>
      <c r="H37" s="145">
        <f t="shared" si="1"/>
        <v>14.32</v>
      </c>
    </row>
    <row r="38" spans="1:8" ht="15" customHeight="1" x14ac:dyDescent="0.25">
      <c r="A38" s="853" t="s">
        <v>794</v>
      </c>
      <c r="B38" s="854"/>
      <c r="C38" s="855"/>
      <c r="D38" s="150" t="s">
        <v>727</v>
      </c>
      <c r="E38" s="200"/>
      <c r="F38" s="151"/>
      <c r="G38" s="155"/>
      <c r="H38" s="154">
        <f>ROUND(H39,2)</f>
        <v>545.28</v>
      </c>
    </row>
    <row r="39" spans="1:8" ht="24" customHeight="1" x14ac:dyDescent="0.25">
      <c r="A39" s="161" t="s">
        <v>795</v>
      </c>
      <c r="B39" s="143" t="s">
        <v>1216</v>
      </c>
      <c r="C39" s="162" t="s">
        <v>728</v>
      </c>
      <c r="D39" s="163" t="s">
        <v>796</v>
      </c>
      <c r="E39" s="164" t="s">
        <v>661</v>
      </c>
      <c r="F39" s="153">
        <v>113.6</v>
      </c>
      <c r="G39" s="153">
        <f>'Reservatório 15m³'!G39</f>
        <v>4.8</v>
      </c>
      <c r="H39" s="145">
        <f>ROUND(F39*G39,2)</f>
        <v>545.28</v>
      </c>
    </row>
    <row r="40" spans="1:8" ht="15" customHeight="1" x14ac:dyDescent="0.25">
      <c r="A40" s="853" t="s">
        <v>797</v>
      </c>
      <c r="B40" s="854"/>
      <c r="C40" s="855"/>
      <c r="D40" s="150" t="s">
        <v>798</v>
      </c>
      <c r="E40" s="200"/>
      <c r="F40" s="151"/>
      <c r="G40" s="155"/>
      <c r="H40" s="154">
        <f>ROUND(SUM(H41:H45),2)</f>
        <v>5481.74</v>
      </c>
    </row>
    <row r="41" spans="1:8" ht="24.75" customHeight="1" x14ac:dyDescent="0.25">
      <c r="A41" s="161" t="s">
        <v>799</v>
      </c>
      <c r="B41" s="143" t="s">
        <v>1217</v>
      </c>
      <c r="C41" s="162" t="s">
        <v>1221</v>
      </c>
      <c r="D41" s="163" t="s">
        <v>1142</v>
      </c>
      <c r="E41" s="164" t="s">
        <v>666</v>
      </c>
      <c r="F41" s="153">
        <v>2</v>
      </c>
      <c r="G41" s="153">
        <v>2558</v>
      </c>
      <c r="H41" s="145">
        <f>ROUND(F41*G41,2)</f>
        <v>5116</v>
      </c>
    </row>
    <row r="42" spans="1:8" ht="15" customHeight="1" x14ac:dyDescent="0.25">
      <c r="A42" s="161" t="s">
        <v>802</v>
      </c>
      <c r="B42" s="143" t="s">
        <v>1220</v>
      </c>
      <c r="C42" s="162" t="s">
        <v>803</v>
      </c>
      <c r="D42" s="163" t="s">
        <v>804</v>
      </c>
      <c r="E42" s="164" t="s">
        <v>666</v>
      </c>
      <c r="F42" s="153">
        <v>14</v>
      </c>
      <c r="G42" s="153">
        <f>'Reservatório 15m³'!G42</f>
        <v>2.08</v>
      </c>
      <c r="H42" s="145">
        <f>ROUND(F42*G42,2)</f>
        <v>29.12</v>
      </c>
    </row>
    <row r="43" spans="1:8" ht="15" customHeight="1" x14ac:dyDescent="0.25">
      <c r="A43" s="161" t="s">
        <v>805</v>
      </c>
      <c r="B43" s="143" t="s">
        <v>1217</v>
      </c>
      <c r="C43" s="162" t="s">
        <v>806</v>
      </c>
      <c r="D43" s="163" t="s">
        <v>807</v>
      </c>
      <c r="E43" s="164" t="s">
        <v>666</v>
      </c>
      <c r="F43" s="153">
        <v>1</v>
      </c>
      <c r="G43" s="153">
        <f>'Reservatório 15m³'!G43</f>
        <v>28.9</v>
      </c>
      <c r="H43" s="145">
        <f>ROUND(F43*G43,2)</f>
        <v>28.9</v>
      </c>
    </row>
    <row r="44" spans="1:8" ht="24" customHeight="1" x14ac:dyDescent="0.25">
      <c r="A44" s="161" t="s">
        <v>808</v>
      </c>
      <c r="B44" s="143" t="s">
        <v>1216</v>
      </c>
      <c r="C44" s="162" t="s">
        <v>809</v>
      </c>
      <c r="D44" s="163" t="s">
        <v>810</v>
      </c>
      <c r="E44" s="164" t="s">
        <v>666</v>
      </c>
      <c r="F44" s="153">
        <v>2</v>
      </c>
      <c r="G44" s="153">
        <f>'Reservatório 15m³'!G44</f>
        <v>99.71</v>
      </c>
      <c r="H44" s="145">
        <f>ROUND(F44*G44,2)</f>
        <v>199.42</v>
      </c>
    </row>
    <row r="45" spans="1:8" x14ac:dyDescent="0.25">
      <c r="A45" s="161" t="s">
        <v>1144</v>
      </c>
      <c r="B45" s="143" t="s">
        <v>1216</v>
      </c>
      <c r="C45" s="162" t="s">
        <v>705</v>
      </c>
      <c r="D45" s="163" t="s">
        <v>1143</v>
      </c>
      <c r="E45" s="164" t="s">
        <v>666</v>
      </c>
      <c r="F45" s="153">
        <v>1</v>
      </c>
      <c r="G45" s="153">
        <v>108.3</v>
      </c>
      <c r="H45" s="145">
        <f>ROUND(F45*G45,2)</f>
        <v>108.3</v>
      </c>
    </row>
  </sheetData>
  <mergeCells count="8">
    <mergeCell ref="A40:C40"/>
    <mergeCell ref="A11:B11"/>
    <mergeCell ref="C11:G11"/>
    <mergeCell ref="A13:C13"/>
    <mergeCell ref="A18:C18"/>
    <mergeCell ref="A24:C24"/>
    <mergeCell ref="A31:C31"/>
    <mergeCell ref="A38:C38"/>
  </mergeCells>
  <pageMargins left="0.511811024" right="0.511811024" top="0.78740157499999996" bottom="0.78740157499999996" header="0.31496062000000002" footer="0.31496062000000002"/>
  <pageSetup paperSize="9" scale="67" orientation="portrait" horizontalDpi="0"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zoomScale="40" zoomScaleNormal="40" zoomScaleSheetLayoutView="100" workbookViewId="0">
      <selection activeCell="I59" sqref="I59"/>
    </sheetView>
  </sheetViews>
  <sheetFormatPr defaultRowHeight="12.75" x14ac:dyDescent="0.25"/>
  <cols>
    <col min="1" max="1" width="9.140625" style="205"/>
    <col min="2" max="2" width="16.140625" style="205" customWidth="1"/>
    <col min="3" max="3" width="14.140625" style="205" customWidth="1"/>
    <col min="4" max="4" width="82.7109375" style="206" customWidth="1"/>
    <col min="5" max="5" width="9.140625" style="205"/>
    <col min="6" max="6" width="10.28515625" style="205" bestFit="1" customWidth="1"/>
    <col min="7" max="7" width="10.42578125" style="234" bestFit="1" customWidth="1"/>
    <col min="8" max="8" width="13.28515625" style="205" bestFit="1" customWidth="1"/>
    <col min="9" max="10" width="10.28515625" style="206" bestFit="1" customWidth="1"/>
    <col min="11" max="16384" width="9.140625" style="206"/>
  </cols>
  <sheetData>
    <row r="1" spans="1:10" x14ac:dyDescent="0.25">
      <c r="A1" s="105" t="s">
        <v>625</v>
      </c>
      <c r="B1" s="202"/>
      <c r="C1" s="202"/>
      <c r="D1" s="203"/>
      <c r="E1" s="202"/>
      <c r="F1" s="202"/>
      <c r="G1" s="204"/>
      <c r="H1" s="202"/>
    </row>
    <row r="2" spans="1:10" ht="15" x14ac:dyDescent="0.2">
      <c r="A2" s="109" t="s">
        <v>626</v>
      </c>
      <c r="B2" s="202"/>
      <c r="C2" s="202"/>
      <c r="D2" s="203"/>
      <c r="E2" s="901"/>
      <c r="F2" s="901"/>
      <c r="G2" s="901"/>
      <c r="H2" s="901"/>
    </row>
    <row r="3" spans="1:10" ht="15" x14ac:dyDescent="0.2">
      <c r="A3" s="109" t="s">
        <v>627</v>
      </c>
      <c r="B3" s="202"/>
      <c r="C3" s="202"/>
      <c r="D3" s="203"/>
      <c r="E3" s="901"/>
      <c r="F3" s="901"/>
      <c r="G3" s="901"/>
      <c r="H3" s="901"/>
    </row>
    <row r="4" spans="1:10" ht="15" x14ac:dyDescent="0.25">
      <c r="A4" s="113"/>
      <c r="B4" s="202"/>
      <c r="C4" s="202"/>
      <c r="D4" s="203"/>
      <c r="E4" s="236"/>
      <c r="F4" s="236"/>
      <c r="G4" s="236"/>
      <c r="H4" s="236"/>
    </row>
    <row r="5" spans="1:10" ht="15" x14ac:dyDescent="0.25">
      <c r="A5" s="118" t="s">
        <v>628</v>
      </c>
      <c r="B5" s="119" t="s">
        <v>629</v>
      </c>
      <c r="C5" s="202"/>
      <c r="D5" s="203"/>
      <c r="E5" s="236"/>
      <c r="F5" s="236"/>
      <c r="G5" s="236"/>
      <c r="H5" s="236"/>
    </row>
    <row r="6" spans="1:10" ht="15" x14ac:dyDescent="0.25">
      <c r="A6" s="123"/>
      <c r="B6" s="202"/>
      <c r="C6" s="202"/>
      <c r="D6" s="203"/>
      <c r="E6" s="236"/>
      <c r="F6" s="236"/>
      <c r="G6" s="236"/>
      <c r="H6" s="236"/>
    </row>
    <row r="7" spans="1:10" ht="15" x14ac:dyDescent="0.25">
      <c r="A7" s="123"/>
      <c r="B7" s="202"/>
      <c r="C7" s="202"/>
      <c r="D7" s="203"/>
      <c r="E7" s="901"/>
      <c r="F7" s="901"/>
      <c r="G7" s="901"/>
      <c r="H7" s="901"/>
    </row>
    <row r="8" spans="1:10" ht="15" x14ac:dyDescent="0.25">
      <c r="A8" s="127"/>
      <c r="B8" s="202"/>
      <c r="C8" s="202"/>
      <c r="D8" s="203"/>
      <c r="E8" s="901"/>
      <c r="F8" s="901"/>
      <c r="G8" s="901"/>
      <c r="H8" s="901"/>
    </row>
    <row r="9" spans="1:10" ht="15" x14ac:dyDescent="0.25">
      <c r="A9" s="108"/>
      <c r="B9" s="202"/>
      <c r="C9" s="202"/>
      <c r="D9" s="203"/>
      <c r="E9" s="236"/>
      <c r="F9" s="236"/>
      <c r="G9" s="128" t="s">
        <v>630</v>
      </c>
      <c r="H9" s="129" t="str">
        <f>'Reservatório 20m³'!H8</f>
        <v>Março/2016</v>
      </c>
    </row>
    <row r="10" spans="1:10" x14ac:dyDescent="0.2">
      <c r="A10" s="131"/>
      <c r="B10" s="202"/>
      <c r="C10" s="202"/>
      <c r="D10" s="203"/>
      <c r="E10" s="202"/>
      <c r="F10" s="202"/>
      <c r="G10" s="128" t="s">
        <v>631</v>
      </c>
      <c r="H10" s="130">
        <v>0.25</v>
      </c>
    </row>
    <row r="11" spans="1:10" x14ac:dyDescent="0.2">
      <c r="A11" s="131"/>
      <c r="B11" s="202"/>
      <c r="C11" s="202"/>
      <c r="D11" s="203"/>
      <c r="E11" s="202"/>
      <c r="F11" s="202"/>
      <c r="G11" s="128"/>
      <c r="H11" s="130"/>
    </row>
    <row r="12" spans="1:10" s="207" customFormat="1" ht="15" x14ac:dyDescent="0.25">
      <c r="A12" s="268"/>
      <c r="B12" s="268"/>
      <c r="C12" s="268"/>
      <c r="D12" s="268"/>
      <c r="E12" s="268"/>
      <c r="F12" s="268"/>
      <c r="G12" s="268"/>
      <c r="H12" s="268"/>
    </row>
    <row r="13" spans="1:10" s="207" customFormat="1" ht="12.75" customHeight="1" x14ac:dyDescent="0.25">
      <c r="A13" s="850" t="s">
        <v>731</v>
      </c>
      <c r="B13" s="851"/>
      <c r="C13" s="852"/>
      <c r="D13" s="902" t="s">
        <v>1212</v>
      </c>
      <c r="E13" s="903"/>
      <c r="F13" s="903"/>
      <c r="G13" s="903"/>
      <c r="H13" s="240">
        <f>ROUND(H15+H22+H29+H35+H44+H49+H53,2)</f>
        <v>26992.84</v>
      </c>
    </row>
    <row r="14" spans="1:10" s="207" customFormat="1" ht="26.25" customHeight="1" x14ac:dyDescent="0.25">
      <c r="A14" s="208" t="s">
        <v>731</v>
      </c>
      <c r="B14" s="209" t="s">
        <v>668</v>
      </c>
      <c r="C14" s="138" t="s">
        <v>669</v>
      </c>
      <c r="D14" s="244" t="s">
        <v>1146</v>
      </c>
      <c r="E14" s="137" t="s">
        <v>671</v>
      </c>
      <c r="F14" s="137" t="s">
        <v>672</v>
      </c>
      <c r="G14" s="138" t="s">
        <v>673</v>
      </c>
      <c r="H14" s="139" t="s">
        <v>187</v>
      </c>
    </row>
    <row r="15" spans="1:10" s="207" customFormat="1" ht="12.75" customHeight="1" x14ac:dyDescent="0.2">
      <c r="A15" s="210" t="s">
        <v>811</v>
      </c>
      <c r="B15" s="212"/>
      <c r="C15" s="213"/>
      <c r="D15" s="245" t="s">
        <v>733</v>
      </c>
      <c r="E15" s="898"/>
      <c r="F15" s="899"/>
      <c r="G15" s="900"/>
      <c r="H15" s="211">
        <f>SUM(H16:H20)</f>
        <v>711.84080000000006</v>
      </c>
      <c r="I15" s="214"/>
      <c r="J15" s="215"/>
    </row>
    <row r="16" spans="1:10" s="160" customFormat="1" ht="12.75" customHeight="1" x14ac:dyDescent="0.25">
      <c r="A16" s="161" t="s">
        <v>1147</v>
      </c>
      <c r="B16" s="143" t="s">
        <v>1145</v>
      </c>
      <c r="C16" s="162" t="s">
        <v>1187</v>
      </c>
      <c r="D16" s="163" t="s">
        <v>1192</v>
      </c>
      <c r="E16" s="161" t="s">
        <v>1186</v>
      </c>
      <c r="F16" s="152">
        <v>7.92</v>
      </c>
      <c r="G16" s="156">
        <v>45.15</v>
      </c>
      <c r="H16" s="269">
        <f>F16*G16</f>
        <v>357.58799999999997</v>
      </c>
    </row>
    <row r="17" spans="1:8" s="218" customFormat="1" ht="14.25" customHeight="1" x14ac:dyDescent="0.25">
      <c r="A17" s="161" t="s">
        <v>1148</v>
      </c>
      <c r="B17" s="143" t="s">
        <v>1145</v>
      </c>
      <c r="C17" s="162">
        <v>5622</v>
      </c>
      <c r="D17" s="163" t="s">
        <v>1193</v>
      </c>
      <c r="E17" s="161" t="s">
        <v>661</v>
      </c>
      <c r="F17" s="152">
        <v>5.28</v>
      </c>
      <c r="G17" s="156">
        <v>3.31</v>
      </c>
      <c r="H17" s="269">
        <f>F17*G17</f>
        <v>17.476800000000001</v>
      </c>
    </row>
    <row r="18" spans="1:8" s="218" customFormat="1" ht="12.75" customHeight="1" x14ac:dyDescent="0.25">
      <c r="A18" s="161" t="s">
        <v>1149</v>
      </c>
      <c r="B18" s="143" t="s">
        <v>722</v>
      </c>
      <c r="C18" s="162" t="s">
        <v>1188</v>
      </c>
      <c r="D18" s="163" t="s">
        <v>1194</v>
      </c>
      <c r="E18" s="161" t="s">
        <v>661</v>
      </c>
      <c r="F18" s="152">
        <v>5.28</v>
      </c>
      <c r="G18" s="156">
        <v>45.68</v>
      </c>
      <c r="H18" s="269">
        <f>F18*G18</f>
        <v>241.19040000000001</v>
      </c>
    </row>
    <row r="19" spans="1:8" s="218" customFormat="1" ht="12.75" customHeight="1" x14ac:dyDescent="0.25">
      <c r="A19" s="161" t="s">
        <v>1150</v>
      </c>
      <c r="B19" s="143" t="s">
        <v>641</v>
      </c>
      <c r="C19" s="162">
        <v>26</v>
      </c>
      <c r="D19" s="163" t="s">
        <v>1195</v>
      </c>
      <c r="E19" s="161" t="s">
        <v>652</v>
      </c>
      <c r="F19" s="152">
        <v>1.55</v>
      </c>
      <c r="G19" s="156">
        <v>8.5299999999999994</v>
      </c>
      <c r="H19" s="269">
        <f>F19*G19</f>
        <v>13.221499999999999</v>
      </c>
    </row>
    <row r="20" spans="1:8" s="218" customFormat="1" ht="27.75" customHeight="1" x14ac:dyDescent="0.25">
      <c r="A20" s="161" t="s">
        <v>1151</v>
      </c>
      <c r="B20" s="143" t="s">
        <v>1145</v>
      </c>
      <c r="C20" s="162">
        <v>72920</v>
      </c>
      <c r="D20" s="163" t="s">
        <v>1196</v>
      </c>
      <c r="E20" s="161" t="s">
        <v>1186</v>
      </c>
      <c r="F20" s="152">
        <v>6.37</v>
      </c>
      <c r="G20" s="156">
        <v>12.93</v>
      </c>
      <c r="H20" s="269">
        <f>F20*G20</f>
        <v>82.364099999999993</v>
      </c>
    </row>
    <row r="21" spans="1:8" s="218" customFormat="1" ht="12.75" customHeight="1" x14ac:dyDescent="0.2">
      <c r="A21" s="904"/>
      <c r="B21" s="905"/>
      <c r="C21" s="905"/>
      <c r="D21" s="905"/>
      <c r="E21" s="216"/>
      <c r="F21" s="219"/>
      <c r="G21" s="217"/>
    </row>
    <row r="22" spans="1:8" s="160" customFormat="1" ht="12.75" customHeight="1" x14ac:dyDescent="0.2">
      <c r="A22" s="220" t="s">
        <v>812</v>
      </c>
      <c r="B22" s="237"/>
      <c r="C22" s="237"/>
      <c r="D22" s="246" t="s">
        <v>749</v>
      </c>
      <c r="E22" s="893"/>
      <c r="F22" s="894"/>
      <c r="G22" s="895"/>
      <c r="H22" s="221">
        <f>SUM(H23:H27)</f>
        <v>18732.348400000003</v>
      </c>
    </row>
    <row r="23" spans="1:8" s="218" customFormat="1" ht="12.75" customHeight="1" x14ac:dyDescent="0.25">
      <c r="A23" s="161" t="s">
        <v>1152</v>
      </c>
      <c r="B23" s="143" t="s">
        <v>1145</v>
      </c>
      <c r="C23" s="162">
        <v>84215</v>
      </c>
      <c r="D23" s="163" t="s">
        <v>1197</v>
      </c>
      <c r="E23" s="161" t="s">
        <v>1198</v>
      </c>
      <c r="F23" s="152">
        <v>143.80000000000001</v>
      </c>
      <c r="G23" s="156">
        <v>34.450000000000003</v>
      </c>
      <c r="H23" s="269">
        <f>F23*G23</f>
        <v>4953.9100000000008</v>
      </c>
    </row>
    <row r="24" spans="1:8" s="218" customFormat="1" ht="12.75" customHeight="1" x14ac:dyDescent="0.25">
      <c r="A24" s="161" t="s">
        <v>1153</v>
      </c>
      <c r="B24" s="143" t="s">
        <v>722</v>
      </c>
      <c r="C24" s="162" t="s">
        <v>1189</v>
      </c>
      <c r="D24" s="163" t="s">
        <v>1199</v>
      </c>
      <c r="E24" s="161" t="s">
        <v>1186</v>
      </c>
      <c r="F24" s="152">
        <v>11.3</v>
      </c>
      <c r="G24" s="156">
        <v>291.24</v>
      </c>
      <c r="H24" s="269">
        <f>F24*G24</f>
        <v>3291.0120000000002</v>
      </c>
    </row>
    <row r="25" spans="1:8" s="218" customFormat="1" ht="12.75" customHeight="1" x14ac:dyDescent="0.25">
      <c r="A25" s="161" t="s">
        <v>1154</v>
      </c>
      <c r="B25" s="143" t="s">
        <v>722</v>
      </c>
      <c r="C25" s="162" t="s">
        <v>1190</v>
      </c>
      <c r="D25" s="163" t="s">
        <v>1200</v>
      </c>
      <c r="E25" s="161" t="s">
        <v>659</v>
      </c>
      <c r="F25" s="152">
        <v>1087.8</v>
      </c>
      <c r="G25" s="156">
        <v>5.45</v>
      </c>
      <c r="H25" s="269">
        <f>F25*G25</f>
        <v>5928.51</v>
      </c>
    </row>
    <row r="26" spans="1:8" s="218" customFormat="1" ht="12.75" customHeight="1" x14ac:dyDescent="0.25">
      <c r="A26" s="161" t="s">
        <v>1155</v>
      </c>
      <c r="B26" s="143" t="s">
        <v>1145</v>
      </c>
      <c r="C26" s="162">
        <v>73685</v>
      </c>
      <c r="D26" s="163" t="s">
        <v>1201</v>
      </c>
      <c r="E26" s="161" t="s">
        <v>1186</v>
      </c>
      <c r="F26" s="152">
        <v>131.58000000000001</v>
      </c>
      <c r="G26" s="156">
        <v>26.83</v>
      </c>
      <c r="H26" s="269">
        <f>F26*G26</f>
        <v>3530.2914000000001</v>
      </c>
    </row>
    <row r="27" spans="1:8" s="218" customFormat="1" ht="27.75" customHeight="1" x14ac:dyDescent="0.25">
      <c r="A27" s="161" t="s">
        <v>1156</v>
      </c>
      <c r="B27" s="143" t="s">
        <v>1145</v>
      </c>
      <c r="C27" s="162" t="s">
        <v>759</v>
      </c>
      <c r="D27" s="163" t="s">
        <v>760</v>
      </c>
      <c r="E27" s="161" t="s">
        <v>661</v>
      </c>
      <c r="F27" s="152">
        <v>32.5</v>
      </c>
      <c r="G27" s="156">
        <v>31.65</v>
      </c>
      <c r="H27" s="269">
        <f>F27*G27</f>
        <v>1028.625</v>
      </c>
    </row>
    <row r="28" spans="1:8" s="218" customFormat="1" ht="13.5" customHeight="1" x14ac:dyDescent="0.2">
      <c r="A28" s="896"/>
      <c r="B28" s="897"/>
      <c r="C28" s="897"/>
      <c r="D28" s="897"/>
      <c r="E28" s="222"/>
      <c r="F28" s="223"/>
      <c r="G28" s="217"/>
    </row>
    <row r="29" spans="1:8" s="218" customFormat="1" ht="12.75" customHeight="1" x14ac:dyDescent="0.2">
      <c r="A29" s="224" t="s">
        <v>813</v>
      </c>
      <c r="B29" s="238"/>
      <c r="C29" s="238"/>
      <c r="D29" s="245" t="s">
        <v>762</v>
      </c>
      <c r="E29" s="893"/>
      <c r="F29" s="894"/>
      <c r="G29" s="895"/>
      <c r="H29" s="225">
        <f>SUM(H30:H33)</f>
        <v>1306.43</v>
      </c>
    </row>
    <row r="30" spans="1:8" s="131" customFormat="1" ht="12.75" customHeight="1" x14ac:dyDescent="0.2">
      <c r="A30" s="161" t="s">
        <v>1157</v>
      </c>
      <c r="B30" s="143" t="s">
        <v>1145</v>
      </c>
      <c r="C30" s="162" t="s">
        <v>1222</v>
      </c>
      <c r="D30" s="163" t="s">
        <v>1202</v>
      </c>
      <c r="E30" s="161" t="s">
        <v>666</v>
      </c>
      <c r="F30" s="152">
        <v>1</v>
      </c>
      <c r="G30" s="156">
        <v>122.85</v>
      </c>
      <c r="H30" s="269">
        <f>F30*G30</f>
        <v>122.85</v>
      </c>
    </row>
    <row r="31" spans="1:8" s="227" customFormat="1" ht="12.75" customHeight="1" x14ac:dyDescent="0.2">
      <c r="A31" s="161" t="s">
        <v>1158</v>
      </c>
      <c r="B31" s="143" t="s">
        <v>1145</v>
      </c>
      <c r="C31" s="162">
        <v>72794</v>
      </c>
      <c r="D31" s="163" t="s">
        <v>1159</v>
      </c>
      <c r="E31" s="161" t="s">
        <v>666</v>
      </c>
      <c r="F31" s="152">
        <v>1</v>
      </c>
      <c r="G31" s="156">
        <v>172.52</v>
      </c>
      <c r="H31" s="269">
        <f>F31*G31</f>
        <v>172.52</v>
      </c>
    </row>
    <row r="32" spans="1:8" s="131" customFormat="1" ht="12.75" customHeight="1" x14ac:dyDescent="0.2">
      <c r="A32" s="161" t="s">
        <v>1160</v>
      </c>
      <c r="B32" s="143" t="s">
        <v>1145</v>
      </c>
      <c r="C32" s="162" t="s">
        <v>1223</v>
      </c>
      <c r="D32" s="163" t="s">
        <v>1203</v>
      </c>
      <c r="E32" s="161" t="s">
        <v>604</v>
      </c>
      <c r="F32" s="152">
        <v>13</v>
      </c>
      <c r="G32" s="156">
        <v>46.18</v>
      </c>
      <c r="H32" s="269">
        <f>F32*G32</f>
        <v>600.34</v>
      </c>
    </row>
    <row r="33" spans="1:10" s="131" customFormat="1" ht="12.75" customHeight="1" x14ac:dyDescent="0.2">
      <c r="A33" s="161" t="s">
        <v>1161</v>
      </c>
      <c r="B33" s="143" t="s">
        <v>1145</v>
      </c>
      <c r="C33" s="162">
        <v>72617</v>
      </c>
      <c r="D33" s="163" t="s">
        <v>1204</v>
      </c>
      <c r="E33" s="161" t="s">
        <v>666</v>
      </c>
      <c r="F33" s="152">
        <v>8</v>
      </c>
      <c r="G33" s="156">
        <v>51.34</v>
      </c>
      <c r="H33" s="269">
        <f>F33*G33</f>
        <v>410.72</v>
      </c>
    </row>
    <row r="34" spans="1:10" s="131" customFormat="1" x14ac:dyDescent="0.2">
      <c r="A34" s="896"/>
      <c r="B34" s="897"/>
      <c r="C34" s="897"/>
      <c r="D34" s="897"/>
      <c r="E34" s="222"/>
      <c r="F34" s="222"/>
      <c r="G34" s="226"/>
      <c r="H34" s="205"/>
      <c r="I34" s="228"/>
      <c r="J34" s="229"/>
    </row>
    <row r="35" spans="1:10" s="230" customFormat="1" ht="12.75" customHeight="1" x14ac:dyDescent="0.2">
      <c r="A35" s="220" t="s">
        <v>814</v>
      </c>
      <c r="B35" s="237"/>
      <c r="C35" s="237"/>
      <c r="D35" s="246" t="s">
        <v>782</v>
      </c>
      <c r="E35" s="893"/>
      <c r="F35" s="894"/>
      <c r="G35" s="895"/>
      <c r="H35" s="221">
        <f>SUM(H36:H42)</f>
        <v>1528.5100000000002</v>
      </c>
    </row>
    <row r="36" spans="1:10" s="160" customFormat="1" ht="12.75" customHeight="1" x14ac:dyDescent="0.25">
      <c r="A36" s="161" t="s">
        <v>1162</v>
      </c>
      <c r="B36" s="143" t="s">
        <v>1145</v>
      </c>
      <c r="C36" s="162">
        <v>7694</v>
      </c>
      <c r="D36" s="163" t="s">
        <v>1163</v>
      </c>
      <c r="E36" s="161" t="s">
        <v>604</v>
      </c>
      <c r="F36" s="152">
        <v>11</v>
      </c>
      <c r="G36" s="156">
        <v>46.18</v>
      </c>
      <c r="H36" s="269">
        <f>F36*G36</f>
        <v>507.98</v>
      </c>
    </row>
    <row r="37" spans="1:10" s="160" customFormat="1" ht="12.75" customHeight="1" x14ac:dyDescent="0.25">
      <c r="A37" s="161" t="s">
        <v>1164</v>
      </c>
      <c r="B37" s="143" t="s">
        <v>1145</v>
      </c>
      <c r="C37" s="162">
        <v>7694</v>
      </c>
      <c r="D37" s="163" t="s">
        <v>1165</v>
      </c>
      <c r="E37" s="161" t="s">
        <v>604</v>
      </c>
      <c r="F37" s="152">
        <v>11</v>
      </c>
      <c r="G37" s="156">
        <v>46.18</v>
      </c>
      <c r="H37" s="269">
        <f t="shared" ref="H37:H42" si="0">F37*G37</f>
        <v>507.98</v>
      </c>
    </row>
    <row r="38" spans="1:10" s="160" customFormat="1" ht="12.75" customHeight="1" x14ac:dyDescent="0.25">
      <c r="A38" s="161" t="s">
        <v>1166</v>
      </c>
      <c r="B38" s="143" t="s">
        <v>1145</v>
      </c>
      <c r="C38" s="162">
        <v>72616</v>
      </c>
      <c r="D38" s="163" t="s">
        <v>1167</v>
      </c>
      <c r="E38" s="161" t="s">
        <v>666</v>
      </c>
      <c r="F38" s="152">
        <v>6</v>
      </c>
      <c r="G38" s="156">
        <v>22.86</v>
      </c>
      <c r="H38" s="269">
        <f t="shared" si="0"/>
        <v>137.16</v>
      </c>
    </row>
    <row r="39" spans="1:10" s="160" customFormat="1" ht="12.75" customHeight="1" x14ac:dyDescent="0.25">
      <c r="A39" s="161" t="s">
        <v>1168</v>
      </c>
      <c r="B39" s="143" t="s">
        <v>1145</v>
      </c>
      <c r="C39" s="162">
        <v>1818</v>
      </c>
      <c r="D39" s="163" t="s">
        <v>1169</v>
      </c>
      <c r="E39" s="161" t="s">
        <v>666</v>
      </c>
      <c r="F39" s="152">
        <v>2</v>
      </c>
      <c r="G39" s="156">
        <v>49.56</v>
      </c>
      <c r="H39" s="269">
        <f t="shared" si="0"/>
        <v>99.12</v>
      </c>
    </row>
    <row r="40" spans="1:10" s="160" customFormat="1" ht="12.75" customHeight="1" x14ac:dyDescent="0.25">
      <c r="A40" s="161" t="s">
        <v>1170</v>
      </c>
      <c r="B40" s="143" t="s">
        <v>1145</v>
      </c>
      <c r="C40" s="162">
        <v>72716</v>
      </c>
      <c r="D40" s="163" t="s">
        <v>1171</v>
      </c>
      <c r="E40" s="161" t="s">
        <v>666</v>
      </c>
      <c r="F40" s="152">
        <v>1</v>
      </c>
      <c r="G40" s="156">
        <v>46.65</v>
      </c>
      <c r="H40" s="269">
        <f t="shared" si="0"/>
        <v>46.65</v>
      </c>
    </row>
    <row r="41" spans="1:10" s="160" customFormat="1" ht="12.75" customHeight="1" x14ac:dyDescent="0.25">
      <c r="A41" s="161" t="s">
        <v>1172</v>
      </c>
      <c r="B41" s="143" t="s">
        <v>1145</v>
      </c>
      <c r="C41" s="162">
        <v>72792</v>
      </c>
      <c r="D41" s="163" t="s">
        <v>1173</v>
      </c>
      <c r="E41" s="161" t="s">
        <v>666</v>
      </c>
      <c r="F41" s="152">
        <v>1</v>
      </c>
      <c r="G41" s="156">
        <v>40.78</v>
      </c>
      <c r="H41" s="269">
        <f t="shared" si="0"/>
        <v>40.78</v>
      </c>
    </row>
    <row r="42" spans="1:10" s="160" customFormat="1" ht="12.75" customHeight="1" x14ac:dyDescent="0.25">
      <c r="A42" s="161" t="s">
        <v>1174</v>
      </c>
      <c r="B42" s="143" t="s">
        <v>1145</v>
      </c>
      <c r="C42" s="162" t="s">
        <v>705</v>
      </c>
      <c r="D42" s="163" t="s">
        <v>1175</v>
      </c>
      <c r="E42" s="161" t="s">
        <v>666</v>
      </c>
      <c r="F42" s="152">
        <v>2</v>
      </c>
      <c r="G42" s="156">
        <v>94.42</v>
      </c>
      <c r="H42" s="269">
        <f t="shared" si="0"/>
        <v>188.84</v>
      </c>
    </row>
    <row r="43" spans="1:10" s="230" customFormat="1" ht="13.5" customHeight="1" x14ac:dyDescent="0.2">
      <c r="A43" s="201"/>
      <c r="B43" s="239"/>
      <c r="C43" s="239"/>
      <c r="D43" s="231"/>
      <c r="E43" s="222"/>
      <c r="F43" s="223"/>
      <c r="G43" s="217"/>
    </row>
    <row r="44" spans="1:10" s="232" customFormat="1" ht="12.75" customHeight="1" x14ac:dyDescent="0.2">
      <c r="A44" s="224" t="s">
        <v>843</v>
      </c>
      <c r="B44" s="238"/>
      <c r="C44" s="238"/>
      <c r="D44" s="247" t="s">
        <v>1176</v>
      </c>
      <c r="E44" s="893"/>
      <c r="F44" s="894"/>
      <c r="G44" s="895"/>
      <c r="H44" s="221">
        <f>SUM(H45:H47)</f>
        <v>2207.1059999999998</v>
      </c>
    </row>
    <row r="45" spans="1:10" s="230" customFormat="1" ht="14.25" customHeight="1" x14ac:dyDescent="0.25">
      <c r="A45" s="161" t="s">
        <v>1177</v>
      </c>
      <c r="B45" s="143" t="s">
        <v>641</v>
      </c>
      <c r="C45" s="162">
        <v>3310</v>
      </c>
      <c r="D45" s="163" t="s">
        <v>1205</v>
      </c>
      <c r="E45" s="161" t="s">
        <v>1198</v>
      </c>
      <c r="F45" s="152">
        <v>35.5</v>
      </c>
      <c r="G45" s="156">
        <v>3.75</v>
      </c>
      <c r="H45" s="269">
        <f>F45*G45</f>
        <v>133.125</v>
      </c>
    </row>
    <row r="46" spans="1:10" s="230" customFormat="1" ht="27.75" customHeight="1" x14ac:dyDescent="0.25">
      <c r="A46" s="161" t="s">
        <v>1178</v>
      </c>
      <c r="B46" s="143" t="s">
        <v>1145</v>
      </c>
      <c r="C46" s="162">
        <v>5968</v>
      </c>
      <c r="D46" s="163" t="s">
        <v>1206</v>
      </c>
      <c r="E46" s="161" t="s">
        <v>1198</v>
      </c>
      <c r="F46" s="152">
        <v>46.15</v>
      </c>
      <c r="G46" s="156">
        <v>27.72</v>
      </c>
      <c r="H46" s="269">
        <f>F46*G46</f>
        <v>1279.278</v>
      </c>
    </row>
    <row r="47" spans="1:10" s="160" customFormat="1" ht="29.25" customHeight="1" x14ac:dyDescent="0.25">
      <c r="A47" s="161" t="s">
        <v>1179</v>
      </c>
      <c r="B47" s="143" t="s">
        <v>1145</v>
      </c>
      <c r="C47" s="162">
        <v>6130</v>
      </c>
      <c r="D47" s="163" t="s">
        <v>1207</v>
      </c>
      <c r="E47" s="161" t="s">
        <v>1198</v>
      </c>
      <c r="F47" s="152">
        <v>46.15</v>
      </c>
      <c r="G47" s="156">
        <v>17.22</v>
      </c>
      <c r="H47" s="269">
        <f>F47*G47</f>
        <v>794.70299999999997</v>
      </c>
    </row>
    <row r="48" spans="1:10" s="218" customFormat="1" ht="12.75" customHeight="1" x14ac:dyDescent="0.25">
      <c r="A48" s="161"/>
      <c r="B48" s="143"/>
      <c r="C48" s="162"/>
      <c r="D48" s="163"/>
      <c r="E48" s="161"/>
      <c r="F48" s="152"/>
      <c r="G48" s="156"/>
      <c r="H48" s="269"/>
    </row>
    <row r="49" spans="1:9" s="218" customFormat="1" x14ac:dyDescent="0.25">
      <c r="A49" s="161" t="s">
        <v>844</v>
      </c>
      <c r="B49" s="143"/>
      <c r="C49" s="162"/>
      <c r="D49" s="163" t="s">
        <v>727</v>
      </c>
      <c r="E49" s="161"/>
      <c r="F49" s="152"/>
      <c r="G49" s="156"/>
      <c r="H49" s="269">
        <f>SUM(H50:H51)</f>
        <v>1560.7842000000001</v>
      </c>
    </row>
    <row r="50" spans="1:9" s="160" customFormat="1" ht="12.75" customHeight="1" x14ac:dyDescent="0.25">
      <c r="A50" s="161" t="s">
        <v>1180</v>
      </c>
      <c r="B50" s="143" t="s">
        <v>1145</v>
      </c>
      <c r="C50" s="162" t="s">
        <v>1191</v>
      </c>
      <c r="D50" s="163" t="s">
        <v>1208</v>
      </c>
      <c r="E50" s="161" t="s">
        <v>1198</v>
      </c>
      <c r="F50" s="152">
        <v>227.86</v>
      </c>
      <c r="G50" s="156">
        <v>5.01</v>
      </c>
      <c r="H50" s="269">
        <f>F50*G50</f>
        <v>1141.5786000000001</v>
      </c>
    </row>
    <row r="51" spans="1:9" s="160" customFormat="1" ht="27" customHeight="1" x14ac:dyDescent="0.25">
      <c r="A51" s="161" t="s">
        <v>1181</v>
      </c>
      <c r="B51" s="143" t="s">
        <v>1145</v>
      </c>
      <c r="C51" s="162" t="s">
        <v>1224</v>
      </c>
      <c r="D51" s="163" t="s">
        <v>1209</v>
      </c>
      <c r="E51" s="161" t="s">
        <v>1198</v>
      </c>
      <c r="F51" s="152">
        <v>17.38</v>
      </c>
      <c r="G51" s="156">
        <v>24.12</v>
      </c>
      <c r="H51" s="269">
        <f>F51*G51</f>
        <v>419.2056</v>
      </c>
    </row>
    <row r="52" spans="1:9" s="160" customFormat="1" x14ac:dyDescent="0.2">
      <c r="A52" s="896"/>
      <c r="B52" s="897"/>
      <c r="C52" s="897"/>
      <c r="D52" s="897"/>
      <c r="E52" s="222"/>
      <c r="F52" s="223"/>
      <c r="G52" s="217"/>
    </row>
    <row r="53" spans="1:9" s="160" customFormat="1" ht="12.75" customHeight="1" x14ac:dyDescent="0.2">
      <c r="A53" s="224" t="s">
        <v>845</v>
      </c>
      <c r="B53" s="238"/>
      <c r="C53" s="238"/>
      <c r="D53" s="247" t="s">
        <v>798</v>
      </c>
      <c r="E53" s="893"/>
      <c r="F53" s="894"/>
      <c r="G53" s="895"/>
      <c r="H53" s="221">
        <f>SUM(H54:H57)</f>
        <v>945.81999999999994</v>
      </c>
    </row>
    <row r="54" spans="1:9" s="160" customFormat="1" ht="39.75" customHeight="1" x14ac:dyDescent="0.25">
      <c r="A54" s="161" t="s">
        <v>1182</v>
      </c>
      <c r="B54" s="143" t="s">
        <v>1145</v>
      </c>
      <c r="C54" s="162" t="s">
        <v>809</v>
      </c>
      <c r="D54" s="163" t="s">
        <v>810</v>
      </c>
      <c r="E54" s="161" t="s">
        <v>666</v>
      </c>
      <c r="F54" s="152">
        <v>5</v>
      </c>
      <c r="G54" s="156">
        <v>107.36</v>
      </c>
      <c r="H54" s="269">
        <f>F54*G54</f>
        <v>536.79999999999995</v>
      </c>
      <c r="I54" s="165"/>
    </row>
    <row r="55" spans="1:9" s="218" customFormat="1" ht="18.75" customHeight="1" x14ac:dyDescent="0.25">
      <c r="A55" s="161" t="s">
        <v>1183</v>
      </c>
      <c r="B55" s="143" t="s">
        <v>1145</v>
      </c>
      <c r="C55" s="162">
        <v>9868</v>
      </c>
      <c r="D55" s="163" t="s">
        <v>1210</v>
      </c>
      <c r="E55" s="161" t="s">
        <v>604</v>
      </c>
      <c r="F55" s="152">
        <v>1</v>
      </c>
      <c r="G55" s="156">
        <v>2.44</v>
      </c>
      <c r="H55" s="269">
        <f>F55*G55</f>
        <v>2.44</v>
      </c>
      <c r="I55" s="233"/>
    </row>
    <row r="56" spans="1:9" s="218" customFormat="1" ht="15" customHeight="1" x14ac:dyDescent="0.25">
      <c r="A56" s="161" t="s">
        <v>1184</v>
      </c>
      <c r="B56" s="143" t="s">
        <v>641</v>
      </c>
      <c r="C56" s="162" t="s">
        <v>806</v>
      </c>
      <c r="D56" s="163" t="s">
        <v>1211</v>
      </c>
      <c r="E56" s="161" t="s">
        <v>666</v>
      </c>
      <c r="F56" s="152">
        <v>1</v>
      </c>
      <c r="G56" s="156">
        <v>28.9</v>
      </c>
      <c r="H56" s="269">
        <f>F56*G56</f>
        <v>28.9</v>
      </c>
      <c r="I56" s="233"/>
    </row>
    <row r="57" spans="1:9" s="218" customFormat="1" ht="14.25" customHeight="1" x14ac:dyDescent="0.25">
      <c r="A57" s="161" t="s">
        <v>1185</v>
      </c>
      <c r="B57" s="143" t="s">
        <v>1145</v>
      </c>
      <c r="C57" s="162" t="s">
        <v>705</v>
      </c>
      <c r="D57" s="163" t="s">
        <v>1143</v>
      </c>
      <c r="E57" s="161" t="s">
        <v>666</v>
      </c>
      <c r="F57" s="152">
        <v>4</v>
      </c>
      <c r="G57" s="156">
        <v>94.42</v>
      </c>
      <c r="H57" s="269">
        <f>F57*G57</f>
        <v>377.68</v>
      </c>
      <c r="I57" s="233"/>
    </row>
    <row r="58" spans="1:9" s="218" customFormat="1" x14ac:dyDescent="0.25">
      <c r="A58" s="161"/>
      <c r="B58" s="143"/>
      <c r="C58" s="162"/>
      <c r="D58" s="163"/>
      <c r="E58" s="161"/>
      <c r="F58" s="143"/>
      <c r="G58" s="162"/>
      <c r="H58" s="163"/>
    </row>
  </sheetData>
  <mergeCells count="16">
    <mergeCell ref="A28:D28"/>
    <mergeCell ref="E15:G15"/>
    <mergeCell ref="E2:H2"/>
    <mergeCell ref="E3:H3"/>
    <mergeCell ref="E7:H7"/>
    <mergeCell ref="E8:H8"/>
    <mergeCell ref="A13:C13"/>
    <mergeCell ref="D13:G13"/>
    <mergeCell ref="E22:G22"/>
    <mergeCell ref="A21:D21"/>
    <mergeCell ref="E29:G29"/>
    <mergeCell ref="A34:D34"/>
    <mergeCell ref="E35:G35"/>
    <mergeCell ref="A52:D52"/>
    <mergeCell ref="E53:G53"/>
    <mergeCell ref="E44:G44"/>
  </mergeCells>
  <printOptions horizontalCentered="1"/>
  <pageMargins left="0.11811023622047245" right="0.11811023622047245" top="0.59" bottom="0.19685039370078741" header="0" footer="0"/>
  <pageSetup paperSize="9" scale="61" orientation="portrait" horizontalDpi="300" verticalDpi="300" r:id="rId1"/>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29</vt:i4>
      </vt:variant>
    </vt:vector>
  </HeadingPairs>
  <TitlesOfParts>
    <vt:vector size="46" baseType="lpstr">
      <vt:lpstr>Dados</vt:lpstr>
      <vt:lpstr>CURVA ABC</vt:lpstr>
      <vt:lpstr>CRONOGRAMA</vt:lpstr>
      <vt:lpstr>PLANILHA ORÇAMENTÁRIA</vt:lpstr>
      <vt:lpstr>composição de custo</vt:lpstr>
      <vt:lpstr>Memorial</vt:lpstr>
      <vt:lpstr>IBGE 2010</vt:lpstr>
      <vt:lpstr>IBGE 2000</vt:lpstr>
      <vt:lpstr>Área</vt:lpstr>
      <vt:lpstr>Microrregiões</vt:lpstr>
      <vt:lpstr>Reservatório 15m³</vt:lpstr>
      <vt:lpstr>BDI</vt:lpstr>
      <vt:lpstr>ENCARGOS</vt:lpstr>
      <vt:lpstr>Plantas</vt:lpstr>
      <vt:lpstr>Preço de Bombas Sub</vt:lpstr>
      <vt:lpstr>Reservatório 20m³</vt:lpstr>
      <vt:lpstr>Reservatório 30m³</vt:lpstr>
      <vt:lpstr>Memorial!_Toc215653746</vt:lpstr>
      <vt:lpstr>Memorial!_Toc215653747</vt:lpstr>
      <vt:lpstr>Memorial!_Toc218676440</vt:lpstr>
      <vt:lpstr>Memorial!_Toc218676441</vt:lpstr>
      <vt:lpstr>Memorial!_Toc218676445</vt:lpstr>
      <vt:lpstr>Memorial!_Toc218676460</vt:lpstr>
      <vt:lpstr>Memorial!_Toc285400795</vt:lpstr>
      <vt:lpstr>Memorial!_Toc420488514</vt:lpstr>
      <vt:lpstr>Memorial!_Toc420488515</vt:lpstr>
      <vt:lpstr>Memorial!_Toc458243307</vt:lpstr>
      <vt:lpstr>Memorial!_Toc460059652</vt:lpstr>
      <vt:lpstr>Memorial!_Toc460059655</vt:lpstr>
      <vt:lpstr>Memorial!_Toc73353167</vt:lpstr>
      <vt:lpstr>BDI!Area_de_impressao</vt:lpstr>
      <vt:lpstr>'composição de custo'!Area_de_impressao</vt:lpstr>
      <vt:lpstr>CRONOGRAMA!Area_de_impressao</vt:lpstr>
      <vt:lpstr>'PLANILHA ORÇAMENTÁRIA'!Area_de_impressao</vt:lpstr>
      <vt:lpstr>'composição de custo'!Print_Area</vt:lpstr>
      <vt:lpstr>'CURVA ABC'!Print_Area</vt:lpstr>
      <vt:lpstr>Dados!Print_Area</vt:lpstr>
      <vt:lpstr>Memorial!Print_Area</vt:lpstr>
      <vt:lpstr>'PLANILHA ORÇAMENTÁRIA'!Print_Area</vt:lpstr>
      <vt:lpstr>'Reservatório 20m³'!Print_Area</vt:lpstr>
      <vt:lpstr>'Reservatório 30m³'!Print_Area</vt:lpstr>
      <vt:lpstr>'composição de custo'!Print_Titles</vt:lpstr>
      <vt:lpstr>'CURVA ABC'!Print_Titles</vt:lpstr>
      <vt:lpstr>'composição de custo'!Titulos_de_impressao</vt:lpstr>
      <vt:lpstr>'CURVA ABC'!Titulos_de_impressao</vt:lpstr>
      <vt:lpstr>'PLANILHA ORÇAMENTÁRIA'!Titulos_de_impressao</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User</cp:lastModifiedBy>
  <cp:lastPrinted>2020-08-31T14:57:41Z</cp:lastPrinted>
  <dcterms:created xsi:type="dcterms:W3CDTF">2015-08-11T18:30:27Z</dcterms:created>
  <dcterms:modified xsi:type="dcterms:W3CDTF">2020-08-31T15:02:44Z</dcterms:modified>
</cp:coreProperties>
</file>